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 documentId="8_{F7D73739-C3D6-471F-B4C1-517427FBCB85}" xr6:coauthVersionLast="47" xr6:coauthVersionMax="47" xr10:uidLastSave="{CCC1ED2D-6B68-47F9-BB3D-6F194BA10D20}"/>
  <bookViews>
    <workbookView xWindow="28680" yWindow="-120" windowWidth="29040" windowHeight="15720" firstSheet="3"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101" i="255" l="1"/>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24" i="255"/>
  <c r="U125" i="255"/>
  <c r="U100" i="255"/>
  <c r="Y101" i="255"/>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24" i="255"/>
  <c r="Y125" i="255"/>
  <c r="Y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92" i="255"/>
  <c r="Y93"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92" i="255"/>
  <c r="U93"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60" i="255"/>
  <c r="Y61"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60" i="255"/>
  <c r="U61"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201" i="233" a="1"/>
  <c r="F1616" i="233" a="1"/>
  <c r="F535" i="233" a="1"/>
  <c r="F1808" i="233" a="1"/>
  <c r="F1065" i="233" a="1"/>
  <c r="F111" i="233" a="1"/>
  <c r="F1735" i="233" a="1"/>
  <c r="F882" i="233" a="1"/>
  <c r="F420" i="233" a="1"/>
  <c r="F20" i="233" a="1"/>
  <c r="F28" i="233" a="1"/>
  <c r="F153" i="233" a="1"/>
  <c r="F539" i="233" a="1"/>
  <c r="F1497"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177" i="233" a="1"/>
  <c r="F345" i="233" a="1"/>
  <c r="F1781" i="233" a="1"/>
  <c r="F736" i="233" a="1"/>
  <c r="F1318" i="233" a="1"/>
  <c r="F488" i="233" a="1"/>
  <c r="F1730" i="233" a="1"/>
  <c r="F158" i="233" a="1"/>
  <c r="F1328" i="233" a="1"/>
  <c r="F1054" i="233" a="1"/>
  <c r="F426" i="233" a="1"/>
  <c r="F1371" i="233" a="1"/>
  <c r="F1265" i="233" a="1"/>
  <c r="F912" i="233" a="1"/>
  <c r="F1490" i="233" a="1"/>
  <c r="F1135" i="233" a="1"/>
  <c r="F76" i="233" a="1"/>
  <c r="F655" i="233" a="1"/>
  <c r="F887" i="233" a="1"/>
  <c r="F1214" i="233" a="1"/>
  <c r="F1427" i="233" a="1"/>
  <c r="F690" i="233" a="1"/>
  <c r="F497" i="233" a="1"/>
  <c r="F1227" i="233" a="1"/>
  <c r="F414" i="233" a="1"/>
  <c r="F1936" i="233" a="1"/>
  <c r="F982" i="233" a="1"/>
  <c r="F742" i="233" a="1"/>
  <c r="F58" i="233" a="1"/>
  <c r="F315" i="233" a="1"/>
  <c r="F1895"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399" i="233" a="1"/>
  <c r="F144" i="233" a="1"/>
  <c r="F197" i="233" a="1"/>
  <c r="F1236" i="233" a="1"/>
  <c r="F329" i="233" a="1"/>
  <c r="F682" i="233" a="1"/>
  <c r="F744" i="233" a="1"/>
  <c r="F1226" i="233" a="1"/>
  <c r="F274" i="233" a="1"/>
  <c r="F1918" i="233" a="1"/>
  <c r="F1121" i="233" a="1"/>
  <c r="F838" i="233" a="1"/>
  <c r="F1459" i="233" a="1"/>
  <c r="F1363" i="233" a="1"/>
  <c r="F1598" i="233" a="1"/>
  <c r="F91" i="233" a="1"/>
  <c r="F1302" i="233" a="1"/>
  <c r="F275" i="233" a="1"/>
  <c r="F846" i="233" a="1"/>
  <c r="F1540" i="233" a="1"/>
  <c r="F670" i="233" a="1"/>
  <c r="F11" i="233" a="1"/>
  <c r="F486" i="233" a="1"/>
  <c r="F1528" i="233" a="1"/>
  <c r="F1349" i="233" a="1"/>
  <c r="F1415" i="233" a="1"/>
  <c r="F563" i="233" a="1"/>
  <c r="F121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1411" i="233" a="1"/>
  <c r="F396" i="233" a="1"/>
  <c r="F968" i="233" a="1"/>
  <c r="F1825" i="233" a="1"/>
  <c r="F1881" i="233" a="1"/>
  <c r="F553" i="233" a="1"/>
  <c r="F1979" i="233" a="1"/>
  <c r="F1554" i="233" a="1"/>
  <c r="F1679" i="233" a="1"/>
  <c r="F580" i="233" a="1"/>
  <c r="F819" i="233" a="1"/>
  <c r="F108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338" i="233" a="1"/>
  <c r="F623" i="233" a="1"/>
  <c r="F1264" i="233" a="1"/>
  <c r="F1883" i="233" a="1"/>
  <c r="F1982" i="233" a="1"/>
  <c r="F367" i="233" a="1"/>
  <c r="F627" i="233" a="1"/>
  <c r="F725" i="233" a="1"/>
  <c r="F1403" i="233" a="1"/>
  <c r="F701" i="233" a="1"/>
  <c r="F1409" i="233" a="1"/>
  <c r="F3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431" i="233" a="1"/>
  <c r="F883" i="233" a="1"/>
  <c r="F1453" i="233" a="1"/>
  <c r="F435" i="233" a="1"/>
  <c r="F1398" i="233" a="1"/>
  <c r="F1052" i="233" a="1"/>
  <c r="F786" i="233" a="1"/>
  <c r="F1494" i="233" a="1"/>
  <c r="F1484" i="233" a="1"/>
  <c r="F646" i="233" a="1"/>
  <c r="F1334" i="233" a="1"/>
  <c r="F1295" i="233" a="1"/>
  <c r="F933"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612" i="233" a="1"/>
  <c r="F223" i="233" a="1"/>
  <c r="F1594" i="233" a="1"/>
  <c r="F1552" i="233" a="1"/>
  <c r="F125" i="233" a="1"/>
  <c r="F672" i="233" a="1"/>
  <c r="F217" i="233" a="1"/>
  <c r="F1238" i="233" a="1"/>
  <c r="F1442" i="233" a="1"/>
  <c r="F898" i="233" a="1"/>
  <c r="F892" i="233" a="1"/>
  <c r="F479" i="233" a="1"/>
  <c r="F747" i="233" a="1"/>
  <c r="F1241" i="233" a="1"/>
  <c r="F1041" i="233" a="1"/>
  <c r="F790" i="233" a="1"/>
  <c r="F210" i="233" a="1"/>
  <c r="F1281" i="233" a="1"/>
  <c r="F89" i="233" a="1"/>
  <c r="F1882" i="233" a="1"/>
  <c r="F440" i="233" a="1"/>
  <c r="F137" i="233" a="1"/>
  <c r="F904" i="233" a="1"/>
  <c r="F1960" i="233" a="1"/>
  <c r="F1811" i="233" a="1"/>
  <c r="F1848" i="233" a="1"/>
  <c r="F1357" i="233" a="1"/>
  <c r="F112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1786" i="233" a="1"/>
  <c r="F1837" i="233" a="1"/>
  <c r="F860" i="233" a="1"/>
  <c r="F613" i="233" a="1"/>
  <c r="F1487" i="233" a="1"/>
  <c r="F12" i="233" a="1"/>
  <c r="F1626" i="233" a="1"/>
  <c r="F1167" i="233" a="1"/>
  <c r="F1889" i="233" a="1"/>
  <c r="F1426" i="233" a="1"/>
  <c r="F1501" i="233" a="1"/>
  <c r="F776" i="233" a="1"/>
  <c r="F336" i="233" a="1"/>
  <c r="F1570" i="233" a="1"/>
  <c r="F1392" i="233" a="1"/>
  <c r="F1502" i="233" a="1"/>
  <c r="F983" i="233" a="1"/>
  <c r="F671" i="233" a="1"/>
  <c r="F1675" i="233" a="1"/>
  <c r="F114" i="233" a="1"/>
  <c r="F370" i="233" a="1"/>
  <c r="F1941" i="233" a="1"/>
  <c r="F183" i="233" a="1"/>
  <c r="F508" i="233" a="1"/>
  <c r="F1190" i="233" a="1"/>
  <c r="F1716" i="233" a="1"/>
  <c r="F752" i="233" a="1"/>
  <c r="F80" i="233" a="1"/>
  <c r="F1245" i="233" a="1"/>
  <c r="F1835" i="233" a="1"/>
  <c r="F657" i="233" a="1"/>
  <c r="F150" i="233" a="1"/>
  <c r="F1869" i="233" a="1"/>
  <c r="F839" i="233" a="1"/>
  <c r="F1021" i="233" a="1"/>
  <c r="F242" i="233" a="1"/>
  <c r="F418" i="233" a="1"/>
  <c r="F1749" i="233" a="1"/>
  <c r="F1145" i="233" a="1"/>
  <c r="F960" i="233" a="1"/>
  <c r="F1085" i="233" a="1"/>
  <c r="F1026" i="233" a="1"/>
  <c r="F1434" i="233" a="1"/>
  <c r="F478" i="233" a="1"/>
  <c r="F1919" i="233" a="1"/>
  <c r="F341" i="233" a="1"/>
  <c r="F1280" i="233" a="1"/>
  <c r="F455" i="233" a="1"/>
  <c r="F787" i="233" a="1"/>
  <c r="F1728"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815" i="233" a="1"/>
  <c r="F1662" i="233" a="1"/>
  <c r="F1601" i="233" a="1"/>
  <c r="F1584" i="233" a="1"/>
  <c r="F1182" i="233" a="1"/>
  <c r="F496" i="233" a="1"/>
  <c r="F1690" i="233" a="1"/>
  <c r="F1880" i="233" a="1"/>
  <c r="F1408" i="233" a="1"/>
  <c r="F1702" i="233" a="1"/>
  <c r="F1429" i="233" a="1"/>
  <c r="F437" i="233" a="1"/>
  <c r="F1284" i="233" a="1"/>
  <c r="F29" i="233" a="1"/>
  <c r="F633" i="233" a="1"/>
  <c r="F1198" i="233" a="1"/>
  <c r="F686" i="233" a="1"/>
  <c r="F1538" i="233" a="1"/>
  <c r="F1759" i="233" a="1"/>
  <c r="F1814" i="233" a="1"/>
  <c r="F1850" i="233" a="1"/>
  <c r="F1987" i="233" a="1"/>
  <c r="F924" i="233" a="1"/>
  <c r="F1971" i="233" a="1"/>
  <c r="F1358" i="233" a="1"/>
  <c r="F552" i="233" a="1"/>
  <c r="F619" i="233" a="1"/>
  <c r="F4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36" i="233" a="1"/>
  <c r="F804" i="233" a="1"/>
  <c r="F1276" i="233" a="1"/>
  <c r="F1686" i="233" a="1"/>
  <c r="F1050" i="233" a="1"/>
  <c r="F122" i="233" a="1"/>
  <c r="F1161" i="233" a="1"/>
  <c r="F480" i="233" a="1"/>
  <c r="F1874" i="233" a="1"/>
  <c r="F1313" i="233" a="1"/>
  <c r="F600" i="233" a="1"/>
  <c r="F1830" i="233" a="1"/>
  <c r="F1705" i="233" a="1"/>
  <c r="F299" i="233" a="1"/>
  <c r="F1480" i="233" a="1"/>
  <c r="F907" i="233" a="1"/>
  <c r="F1176" i="233" a="1"/>
  <c r="F930" i="233" a="1"/>
  <c r="F1057" i="233" a="1"/>
  <c r="F1342" i="233" a="1"/>
  <c r="F1829" i="233" a="1"/>
  <c r="F1564" i="233" a="1"/>
  <c r="F373" i="233" a="1"/>
  <c r="F1067" i="233" a="1"/>
  <c r="F714" i="233" a="1"/>
  <c r="F254" i="233" a="1"/>
  <c r="F1381" i="233" a="1"/>
  <c r="F1385" i="233" a="1"/>
  <c r="F963" i="233" a="1"/>
  <c r="F1088" i="233" a="1"/>
  <c r="F694" i="233" a="1"/>
  <c r="F322" i="233" a="1"/>
  <c r="F518" i="233" a="1"/>
  <c r="F870" i="233" a="1"/>
  <c r="F1921" i="233" a="1"/>
  <c r="F280" i="233" a="1"/>
  <c r="F877" i="233" a="1"/>
  <c r="F147" i="233" a="1"/>
  <c r="F151" i="233" a="1"/>
  <c r="F948" i="233" a="1"/>
  <c r="F234" i="233" a="1"/>
  <c r="F16" i="233" a="1"/>
  <c r="F858" i="233" a="1"/>
  <c r="F1196" i="233" a="1"/>
  <c r="F1794" i="233" a="1"/>
  <c r="F1001" i="233" a="1"/>
  <c r="F1177" i="233" a="1"/>
  <c r="F325" i="233" a="1"/>
  <c r="F1460" i="233" a="1"/>
  <c r="F1843" i="233" a="1"/>
  <c r="F909" i="233" a="1"/>
  <c r="F1168" i="233" a="1"/>
  <c r="F357" i="233" a="1"/>
  <c r="F1040" i="233" a="1"/>
  <c r="F1736" i="233" a="1"/>
  <c r="F37" i="233" a="1"/>
  <c r="F1071" i="233" a="1"/>
  <c r="F1864" i="233" a="1"/>
  <c r="F140" i="233" a="1"/>
  <c r="F1620" i="233" a="1"/>
  <c r="F381"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 i="233" a="1"/>
  <c r="F1890" i="233" a="1"/>
  <c r="F1638" i="233" a="1"/>
  <c r="F213" i="233" a="1"/>
  <c r="F1187" i="233" a="1"/>
  <c r="F1746" i="233" a="1"/>
  <c r="F1955" i="233" a="1"/>
  <c r="F249" i="233" a="1"/>
  <c r="F762" i="233" a="1"/>
  <c r="F996" i="233" a="1"/>
  <c r="F1806" i="233" a="1"/>
  <c r="F224" i="233" a="1"/>
  <c r="F1847" i="233" a="1"/>
  <c r="F7" i="233" a="1"/>
  <c r="F1907" i="233" a="1"/>
  <c r="F902" i="233" a="1"/>
  <c r="F3" i="233" a="1"/>
  <c r="F1325" i="233" a="1"/>
  <c r="F142" i="233" a="1"/>
  <c r="F1980" i="233" a="1"/>
  <c r="F1324" i="233" a="1"/>
  <c r="F1094" i="233" a="1"/>
  <c r="F314" i="233" a="1"/>
  <c r="F1115" i="233" a="1"/>
  <c r="F900" i="233" a="1"/>
  <c r="F1742" i="233" a="1"/>
  <c r="F1957" i="233" a="1"/>
  <c r="F1072"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1810" i="233" a="1"/>
  <c r="F1418" i="233" a="1"/>
  <c r="F1247" i="233" a="1"/>
  <c r="F748" i="233" a="1"/>
  <c r="F236" i="233" a="1"/>
  <c r="F1376" i="233" a="1"/>
  <c r="F881" i="233" a="1"/>
  <c r="F1005" i="233" a="1"/>
  <c r="F1066" i="233" a="1"/>
  <c r="F1292" i="233" a="1"/>
  <c r="F382" i="233" a="1"/>
  <c r="F758" i="233" a="1"/>
  <c r="F1524" i="233" a="1"/>
  <c r="F35" i="233" a="1"/>
  <c r="F947" i="233" a="1"/>
  <c r="F193" i="233" a="1"/>
  <c r="F445" i="233" a="1"/>
  <c r="F185" i="233" a="1"/>
  <c r="F163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841" i="233" a="1"/>
  <c r="F850" i="233" a="1"/>
  <c r="F1051" i="233" a="1"/>
  <c r="F165" i="233" a="1"/>
  <c r="F400" i="233" a="1"/>
  <c r="F1273" i="233" a="1"/>
  <c r="F1972" i="233" a="1"/>
  <c r="F163" i="233" a="1"/>
  <c r="F1137" i="233" a="1"/>
  <c r="F305" i="233" a="1"/>
  <c r="F1110" i="233" a="1"/>
  <c r="F1963" i="233" a="1"/>
  <c r="F1892" i="233" a="1"/>
  <c r="F1014" i="233" a="1"/>
  <c r="F1541" i="233" a="1"/>
  <c r="F1038" i="233" a="1"/>
  <c r="F653" i="233" a="1"/>
  <c r="F700" i="233" a="1"/>
  <c r="F1833" i="233" a="1"/>
  <c r="F751" i="233" a="1"/>
  <c r="F79" i="233" a="1"/>
  <c r="F1010" i="233" a="1"/>
  <c r="F521" i="233" a="1"/>
  <c r="F1156" i="233" a="1"/>
  <c r="F1015" i="233" a="1"/>
  <c r="F117" i="233" a="1"/>
  <c r="F647" i="233" a="1"/>
  <c r="F1634" i="233" a="1"/>
  <c r="F1090" i="233" a="1"/>
  <c r="F1013" i="233" a="1"/>
  <c r="F1217" i="233" a="1"/>
  <c r="F1298" i="233" a="1"/>
  <c r="F1011" i="233" a="1"/>
  <c r="F82" i="233" a="1"/>
  <c r="F1527" i="233" a="1"/>
  <c r="F129" i="233" a="1"/>
  <c r="F578" i="233" a="1"/>
  <c r="F501" i="233" a="1"/>
  <c r="F476" i="233" a="1"/>
  <c r="F1681" i="233" a="1"/>
  <c r="F684" i="233" a="1"/>
  <c r="F326" i="233" a="1"/>
  <c r="F1613"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202" i="233" a="1"/>
  <c r="F1475" i="233" a="1"/>
  <c r="F361" i="233" a="1"/>
  <c r="F526"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709" i="233" a="1"/>
  <c r="F1360" i="233" a="1"/>
  <c r="F112" i="233" a="1"/>
  <c r="F1301" i="233" a="1"/>
  <c r="F1734" i="233" a="1"/>
  <c r="F1926" i="233" a="1"/>
  <c r="F1531" i="233" a="1"/>
  <c r="F659" i="233" a="1"/>
  <c r="F1782" i="233" a="1"/>
  <c r="F1933" i="233" a="1"/>
  <c r="F1510" i="233" a="1"/>
  <c r="F1622" i="233" a="1"/>
  <c r="F595" i="233" a="1"/>
  <c r="F1939" i="233" a="1"/>
  <c r="F1039" i="233" a="1"/>
  <c r="F173" i="233" a="1"/>
  <c r="F464" i="233" a="1"/>
  <c r="F1831" i="233" a="1"/>
  <c r="F126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1685" i="233" a="1"/>
  <c r="F1950" i="233" a="1"/>
  <c r="F961" i="233" a="1"/>
  <c r="F33" i="233" a="1"/>
  <c r="F483" i="233" a="1"/>
  <c r="F481" i="233" a="1"/>
  <c r="F452" i="233" a="1"/>
  <c r="F688" i="233" a="1"/>
  <c r="F51" i="233" a="1"/>
  <c r="F44" i="233" a="1"/>
  <c r="F1762" i="233" a="1"/>
  <c r="F473" i="233" a="1"/>
  <c r="F1809" i="233" a="1"/>
  <c r="F864"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624" i="233" a="1"/>
  <c r="F1745" i="233" a="1"/>
  <c r="F1269" i="233" a="1"/>
  <c r="F1777" i="233" a="1"/>
  <c r="F13" i="233" a="1"/>
  <c r="F235" i="233" a="1"/>
  <c r="F1929" i="233" a="1"/>
  <c r="F1516" i="233" a="1"/>
  <c r="F19" i="233" a="1"/>
  <c r="F1591" i="233" a="1"/>
  <c r="F869" i="233" a="1"/>
  <c r="F1154" i="233" a="1"/>
  <c r="F1877" i="233" a="1"/>
  <c r="F132" i="233" a="1"/>
  <c r="F45" i="233" a="1"/>
  <c r="F826" i="233" a="1"/>
  <c r="F232" i="233" a="1"/>
  <c r="F232" i="233" l="1"/>
  <c r="F826" i="233"/>
  <c r="F45" i="233"/>
  <c r="F132" i="233"/>
  <c r="F1877" i="233"/>
  <c r="F1154" i="233"/>
  <c r="F869" i="233"/>
  <c r="F1591" i="233"/>
  <c r="F19" i="233"/>
  <c r="F1516" i="233"/>
  <c r="F1929" i="233"/>
  <c r="F235" i="233"/>
  <c r="F13" i="233"/>
  <c r="F1777" i="233"/>
  <c r="F1269" i="233"/>
  <c r="F1745" i="233"/>
  <c r="F1624"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864" i="233"/>
  <c r="F1809" i="233"/>
  <c r="F473" i="233"/>
  <c r="F1762" i="233"/>
  <c r="F44" i="233"/>
  <c r="F51" i="233"/>
  <c r="F688" i="233"/>
  <c r="F452" i="233"/>
  <c r="F481" i="233"/>
  <c r="F483" i="233"/>
  <c r="F33" i="233"/>
  <c r="F961" i="233"/>
  <c r="F1950" i="233"/>
  <c r="F1685"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262" i="233"/>
  <c r="F1831" i="233"/>
  <c r="F464" i="233"/>
  <c r="F173" i="233"/>
  <c r="F1039" i="233"/>
  <c r="F1939" i="233"/>
  <c r="F595" i="233"/>
  <c r="F1622" i="233"/>
  <c r="F1510" i="233"/>
  <c r="F1933" i="233"/>
  <c r="F1782" i="233"/>
  <c r="F659" i="233"/>
  <c r="F1531" i="233"/>
  <c r="F1926" i="233"/>
  <c r="F1734" i="233"/>
  <c r="F1301" i="233"/>
  <c r="F112" i="233"/>
  <c r="F1360" i="233"/>
  <c r="F709"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526" i="233"/>
  <c r="F361" i="233"/>
  <c r="F1475" i="233"/>
  <c r="F202"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613" i="233"/>
  <c r="F326" i="233"/>
  <c r="F684" i="233"/>
  <c r="F1681" i="233"/>
  <c r="F476" i="233"/>
  <c r="F501" i="233"/>
  <c r="F578" i="233"/>
  <c r="F129" i="233"/>
  <c r="F1527" i="233"/>
  <c r="F82" i="233"/>
  <c r="F1011" i="233"/>
  <c r="F1298" i="233"/>
  <c r="F1217" i="233"/>
  <c r="F1013" i="233"/>
  <c r="F1090" i="233"/>
  <c r="F1634" i="233"/>
  <c r="F647" i="233"/>
  <c r="F117" i="233"/>
  <c r="F1015" i="233"/>
  <c r="F1156" i="233"/>
  <c r="F521" i="233"/>
  <c r="F1010" i="233"/>
  <c r="F79" i="233"/>
  <c r="F751" i="233"/>
  <c r="F1833" i="233"/>
  <c r="F700" i="233"/>
  <c r="F653" i="233"/>
  <c r="F1038" i="233"/>
  <c r="F1541" i="233"/>
  <c r="F1014" i="233"/>
  <c r="F1892" i="233"/>
  <c r="F1963" i="233"/>
  <c r="F1110" i="233"/>
  <c r="F305" i="233"/>
  <c r="F1137" i="233"/>
  <c r="F163" i="233"/>
  <c r="F1972" i="233"/>
  <c r="F1273" i="233"/>
  <c r="F400" i="233"/>
  <c r="F165" i="233"/>
  <c r="F1051" i="233"/>
  <c r="F850" i="233"/>
  <c r="F841"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632" i="233"/>
  <c r="F185" i="233"/>
  <c r="F445" i="233"/>
  <c r="F193" i="233"/>
  <c r="F947" i="233"/>
  <c r="F35" i="233"/>
  <c r="F1524" i="233"/>
  <c r="F758" i="233"/>
  <c r="F382" i="233"/>
  <c r="F1292" i="233"/>
  <c r="F1066" i="233"/>
  <c r="F1005" i="233"/>
  <c r="F881" i="233"/>
  <c r="F1376" i="233"/>
  <c r="F236" i="233"/>
  <c r="F748" i="233"/>
  <c r="F1247" i="233"/>
  <c r="F1418" i="233"/>
  <c r="F1810"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072" i="233"/>
  <c r="F1957" i="233"/>
  <c r="F1742" i="233"/>
  <c r="F900" i="233"/>
  <c r="F1115" i="233"/>
  <c r="F314" i="233"/>
  <c r="F1094" i="233"/>
  <c r="F1324" i="233"/>
  <c r="F1980" i="233"/>
  <c r="F142" i="233"/>
  <c r="F1325" i="233"/>
  <c r="F3" i="233"/>
  <c r="F902" i="233"/>
  <c r="F1907" i="233"/>
  <c r="F7" i="233"/>
  <c r="F1847" i="233"/>
  <c r="F224" i="233"/>
  <c r="F1806" i="233"/>
  <c r="F996" i="233"/>
  <c r="F762" i="233"/>
  <c r="F249" i="233"/>
  <c r="F1955" i="233"/>
  <c r="F1746" i="233"/>
  <c r="F1187" i="233"/>
  <c r="F213" i="233"/>
  <c r="F1638" i="233"/>
  <c r="F1890" i="233"/>
  <c r="F21"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81" i="233"/>
  <c r="F1620" i="233"/>
  <c r="F140" i="233"/>
  <c r="F1864" i="233"/>
  <c r="F1071" i="233"/>
  <c r="F37" i="233"/>
  <c r="F1736" i="233"/>
  <c r="F1040" i="233"/>
  <c r="F357" i="233"/>
  <c r="F1168" i="233"/>
  <c r="F909" i="233"/>
  <c r="F1843" i="233"/>
  <c r="F1460" i="233"/>
  <c r="F325" i="233"/>
  <c r="F1177" i="233"/>
  <c r="F1001" i="233"/>
  <c r="F1794" i="233"/>
  <c r="F1196" i="233"/>
  <c r="F858" i="233"/>
  <c r="F16" i="233"/>
  <c r="F234" i="233"/>
  <c r="F948" i="233"/>
  <c r="F151" i="233"/>
  <c r="F147" i="233"/>
  <c r="F877" i="233"/>
  <c r="F280" i="233"/>
  <c r="F1921" i="233"/>
  <c r="F870" i="233"/>
  <c r="F518" i="233"/>
  <c r="F322" i="233"/>
  <c r="F694" i="233"/>
  <c r="F1088" i="233"/>
  <c r="F963" i="233"/>
  <c r="F1385" i="233"/>
  <c r="F1381" i="233"/>
  <c r="F254" i="233"/>
  <c r="F714" i="233"/>
  <c r="F1067" i="233"/>
  <c r="F373" i="233"/>
  <c r="F1564" i="233"/>
  <c r="F1829" i="233"/>
  <c r="F1342" i="233"/>
  <c r="F1057" i="233"/>
  <c r="F930" i="233"/>
  <c r="F1176" i="233"/>
  <c r="F907" i="233"/>
  <c r="F1480" i="233"/>
  <c r="F299" i="233"/>
  <c r="F1705" i="233"/>
  <c r="F1830" i="233"/>
  <c r="F600" i="233"/>
  <c r="F1313" i="233"/>
  <c r="F1874" i="233"/>
  <c r="F480" i="233"/>
  <c r="F1161" i="233"/>
  <c r="F122" i="233"/>
  <c r="F1050" i="233"/>
  <c r="F1686" i="233"/>
  <c r="F1276" i="233"/>
  <c r="F804" i="233"/>
  <c r="F136"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451" i="233"/>
  <c r="F619" i="233"/>
  <c r="F552" i="233"/>
  <c r="F1358" i="233"/>
  <c r="F1971" i="233"/>
  <c r="F924" i="233"/>
  <c r="F1987" i="233"/>
  <c r="F1850" i="233"/>
  <c r="F1814" i="233"/>
  <c r="F1759" i="233"/>
  <c r="F1538" i="233"/>
  <c r="F686" i="233"/>
  <c r="F1198" i="233"/>
  <c r="F633" i="233"/>
  <c r="F29" i="233"/>
  <c r="F1284" i="233"/>
  <c r="F437" i="233"/>
  <c r="F1429" i="233"/>
  <c r="F1702" i="233"/>
  <c r="F1408" i="233"/>
  <c r="F1880" i="233"/>
  <c r="F1690" i="233"/>
  <c r="F496" i="233"/>
  <c r="F1182" i="233"/>
  <c r="F1584" i="233"/>
  <c r="F1601" i="233"/>
  <c r="F1662" i="233"/>
  <c r="F1815"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1728" i="233"/>
  <c r="F787" i="233"/>
  <c r="F455" i="233"/>
  <c r="F1280" i="233"/>
  <c r="F341" i="233"/>
  <c r="F1919" i="233"/>
  <c r="F478" i="233"/>
  <c r="F1434" i="233"/>
  <c r="F1026" i="233"/>
  <c r="F1085" i="233"/>
  <c r="F960" i="233"/>
  <c r="F1145" i="233"/>
  <c r="F1749" i="233"/>
  <c r="F418" i="233"/>
  <c r="F242" i="233"/>
  <c r="F1021" i="233"/>
  <c r="F839" i="233"/>
  <c r="F1869" i="233"/>
  <c r="F150" i="233"/>
  <c r="F657" i="233"/>
  <c r="F1835" i="233"/>
  <c r="F1245" i="233"/>
  <c r="F80" i="233"/>
  <c r="F752" i="233"/>
  <c r="F1716" i="233"/>
  <c r="F1190" i="233"/>
  <c r="F508" i="233"/>
  <c r="F183" i="233"/>
  <c r="F1941" i="233"/>
  <c r="F370" i="233"/>
  <c r="F114" i="233"/>
  <c r="F1675" i="233"/>
  <c r="F671" i="233"/>
  <c r="F983" i="233"/>
  <c r="F1502" i="233"/>
  <c r="F1392" i="233"/>
  <c r="F1570" i="233"/>
  <c r="F336" i="233"/>
  <c r="F776" i="233"/>
  <c r="F1501" i="233"/>
  <c r="F1426" i="233"/>
  <c r="F1889" i="233"/>
  <c r="F1167" i="233"/>
  <c r="F1626" i="233"/>
  <c r="F12" i="233"/>
  <c r="F1487" i="233"/>
  <c r="F613" i="233"/>
  <c r="F860" i="233"/>
  <c r="F1837" i="233"/>
  <c r="F1786" i="233"/>
  <c r="F1294" i="233"/>
  <c r="F436" i="233"/>
  <c r="F119" i="233"/>
  <c r="F1602" i="233"/>
  <c r="F1822"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125" i="233"/>
  <c r="F1357" i="233"/>
  <c r="F1848" i="233"/>
  <c r="F1811" i="233"/>
  <c r="F1960" i="233"/>
  <c r="F904" i="233"/>
  <c r="F137" i="233"/>
  <c r="F440" i="233"/>
  <c r="F1882" i="233"/>
  <c r="F89" i="233"/>
  <c r="F1281" i="233"/>
  <c r="F210" i="233"/>
  <c r="F790" i="233"/>
  <c r="F1041" i="233"/>
  <c r="F1241" i="233"/>
  <c r="F747" i="233"/>
  <c r="F479" i="233"/>
  <c r="F892" i="233"/>
  <c r="F898" i="233"/>
  <c r="F1442" i="233"/>
  <c r="F1238" i="233"/>
  <c r="F217" i="233"/>
  <c r="F672" i="233"/>
  <c r="F125" i="233"/>
  <c r="F1552" i="233"/>
  <c r="F1594" i="233"/>
  <c r="F223" i="233"/>
  <c r="F161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933" i="233"/>
  <c r="F1295" i="233"/>
  <c r="F1334" i="233"/>
  <c r="F646" i="233"/>
  <c r="F1484" i="233"/>
  <c r="F1494" i="233"/>
  <c r="F786" i="233"/>
  <c r="F1052" i="233"/>
  <c r="F1398" i="233"/>
  <c r="F435" i="233"/>
  <c r="F1453" i="233"/>
  <c r="F883" i="233"/>
  <c r="F431"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360" i="233"/>
  <c r="F1409" i="233"/>
  <c r="F701" i="233"/>
  <c r="F1403" i="233"/>
  <c r="F725" i="233"/>
  <c r="F627" i="233"/>
  <c r="F367" i="233"/>
  <c r="F1982" i="233"/>
  <c r="F1883" i="233"/>
  <c r="F1264" i="233"/>
  <c r="F623" i="233"/>
  <c r="F338"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83" i="233"/>
  <c r="F819" i="233"/>
  <c r="F580" i="233"/>
  <c r="F1679" i="233"/>
  <c r="F1554" i="233"/>
  <c r="F1979" i="233"/>
  <c r="F553" i="233"/>
  <c r="F1881" i="233"/>
  <c r="F1825" i="233"/>
  <c r="F968" i="233"/>
  <c r="F396" i="233"/>
  <c r="F1411" i="233"/>
  <c r="F1873" i="233"/>
  <c r="F1706" i="233"/>
  <c r="F1172" i="233"/>
  <c r="F138" i="233"/>
  <c r="F291" i="233"/>
  <c r="F1725" i="233"/>
  <c r="F557" i="233"/>
  <c r="F238" i="233"/>
  <c r="F1783" i="233"/>
  <c r="F1967" i="233"/>
  <c r="F1467" i="233"/>
  <c r="F1063" i="233"/>
  <c r="F1974" i="233"/>
  <c r="F1430" i="233"/>
  <c r="F889" i="233"/>
  <c r="F42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1218" i="233"/>
  <c r="F563" i="233"/>
  <c r="F1415" i="233"/>
  <c r="F1349" i="233"/>
  <c r="F1528" i="233"/>
  <c r="F486" i="233"/>
  <c r="F11" i="233"/>
  <c r="F670" i="233"/>
  <c r="F1540" i="233"/>
  <c r="F846" i="233"/>
  <c r="F275" i="233"/>
  <c r="F1302" i="233"/>
  <c r="F91" i="233"/>
  <c r="F1598" i="233"/>
  <c r="F1363" i="233"/>
  <c r="F1459" i="233"/>
  <c r="F838" i="233"/>
  <c r="F1121" i="233"/>
  <c r="F1918" i="233"/>
  <c r="F274" i="233"/>
  <c r="F1226" i="233"/>
  <c r="F744" i="233"/>
  <c r="F682" i="233"/>
  <c r="F329" i="233"/>
  <c r="F1236" i="233"/>
  <c r="F197" i="233"/>
  <c r="F144" i="233"/>
  <c r="F399"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895" i="233"/>
  <c r="F315" i="233"/>
  <c r="F58" i="233"/>
  <c r="F742" i="233"/>
  <c r="F982" i="233"/>
  <c r="F1936" i="233"/>
  <c r="F414" i="233"/>
  <c r="F1227" i="233"/>
  <c r="F497" i="233"/>
  <c r="F690" i="233"/>
  <c r="F1427" i="233"/>
  <c r="F1214" i="233"/>
  <c r="F887" i="233"/>
  <c r="F655" i="233"/>
  <c r="F76" i="233"/>
  <c r="F1135" i="233"/>
  <c r="F1490" i="233"/>
  <c r="F912" i="233"/>
  <c r="F1265" i="233"/>
  <c r="F1371" i="233"/>
  <c r="F426" i="233"/>
  <c r="F1054" i="233"/>
  <c r="F1328" i="233"/>
  <c r="F158" i="233"/>
  <c r="F1730" i="233"/>
  <c r="F488" i="233"/>
  <c r="F1318" i="233"/>
  <c r="F736" i="233"/>
  <c r="F1781" i="233"/>
  <c r="F345" i="233"/>
  <c r="F177"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1497" i="233"/>
  <c r="F539" i="233"/>
  <c r="F153" i="233"/>
  <c r="F28" i="233"/>
  <c r="F20" i="233"/>
  <c r="F420" i="233"/>
  <c r="F882" i="233"/>
  <c r="F1735" i="233"/>
  <c r="F111" i="233"/>
  <c r="F1065" i="233"/>
  <c r="F1808" i="233"/>
  <c r="F535" i="233"/>
  <c r="F1616" i="233"/>
  <c r="F201"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5" i="209" l="1"/>
  <c r="D21" i="255"/>
  <c r="I12" i="255" s="1"/>
  <c r="C3" i="209"/>
  <c r="D23" i="255"/>
  <c r="I14" i="255" s="1"/>
  <c r="C2" i="209"/>
  <c r="D22" i="255"/>
  <c r="I15"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8" i="240" a="1"/>
  <c r="B28" i="24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8" i="251" l="1"/>
  <c r="I16" i="255"/>
  <c r="J13" i="255" s="1"/>
  <c r="K13" i="255" s="1"/>
  <c r="C6" i="209"/>
  <c r="D4" i="209" s="1"/>
  <c r="E4" i="209" s="1"/>
  <c r="AG7" i="260" a="1"/>
  <c r="B27" i="260" a="1"/>
  <c r="B27" i="260" s="1"/>
  <c r="AG38" i="240" a="1"/>
  <c r="AG38" i="240" s="1"/>
  <c r="AG56" i="240" a="1"/>
  <c r="AG56" i="240" s="1"/>
  <c r="B20" i="212" a="1"/>
  <c r="B20" i="212" s="1"/>
  <c r="B7" i="260" a="1"/>
  <c r="B44" i="212" a="1"/>
  <c r="B44" i="212"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AG382" i="240" a="1"/>
  <c r="AG382" i="240" s="1"/>
  <c r="AG400" i="240" a="1"/>
  <c r="AG400" i="240" s="1"/>
  <c r="B395" i="240" a="1"/>
  <c r="B395" i="240" s="1"/>
  <c r="AG392" i="240" a="1"/>
  <c r="AG392" i="240" s="1"/>
  <c r="AG393" i="240" a="1"/>
  <c r="AG393" i="240" s="1"/>
  <c r="B392" i="240" a="1"/>
  <c r="B392" i="240" s="1"/>
  <c r="B387" i="240" a="1"/>
  <c r="B387" i="240" s="1"/>
  <c r="B401" i="240" a="1"/>
  <c r="B401" i="240" s="1"/>
  <c r="B381" i="240" a="1"/>
  <c r="B381" i="240" s="1"/>
  <c r="B399" i="240" a="1"/>
  <c r="B399" i="240" s="1"/>
  <c r="AG399" i="240" a="1"/>
  <c r="AG399" i="240" s="1"/>
  <c r="AG401" i="240" a="1"/>
  <c r="AG401" i="240" s="1"/>
  <c r="AG394" i="240" a="1"/>
  <c r="AG394" i="240" s="1"/>
  <c r="B385" i="240" a="1"/>
  <c r="B385" i="240" s="1"/>
  <c r="AG395" i="240" a="1"/>
  <c r="AG395" i="240" s="1"/>
  <c r="AG397" i="240" a="1"/>
  <c r="AG397" i="240" s="1"/>
  <c r="B396" i="240" a="1"/>
  <c r="B396" i="240" s="1"/>
  <c r="B37" i="240"/>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D5" i="209" l="1"/>
  <c r="E5" i="209" s="1"/>
  <c r="J12" i="255"/>
  <c r="K12" i="255" s="1"/>
  <c r="D3" i="209"/>
  <c r="E3" i="209" s="1"/>
  <c r="D2" i="209"/>
  <c r="E2" i="209" s="1"/>
  <c r="J15" i="255"/>
  <c r="K15" i="255" s="1"/>
  <c r="J14" i="255"/>
  <c r="K14" i="255" s="1"/>
  <c r="Z124" i="255"/>
  <c r="R124" i="255"/>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B61" i="211" a="1"/>
  <c r="B61" i="211"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80" i="206" s="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Q80" i="206" l="1"/>
  <c r="R80" i="206" s="1"/>
  <c r="S80" i="206" s="1"/>
  <c r="T80" i="206" s="1"/>
  <c r="U80" i="206" s="1"/>
  <c r="V80" i="206" s="1"/>
  <c r="W80" i="206" s="1"/>
  <c r="X80" i="206" s="1"/>
  <c r="Y80" i="206" s="1"/>
  <c r="Z80" i="206" s="1"/>
  <c r="AA80" i="206" s="1"/>
  <c r="AB80" i="206" s="1"/>
  <c r="AC80" i="206" s="1"/>
  <c r="AD80" i="206" s="1"/>
  <c r="AE80" i="206" s="1"/>
  <c r="B86" i="206" s="1" a="1"/>
  <c r="B86"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5" i="206" l="1" a="1"/>
  <c r="B85" i="206" s="1"/>
  <c r="C329" i="213" s="1" a="1"/>
  <c r="C329" i="213" s="1"/>
  <c r="B84" i="206" a="1"/>
  <c r="B84" i="206" s="1"/>
  <c r="AJ304" i="213" s="1" a="1"/>
  <c r="AJ304" i="213" s="1"/>
  <c r="B83" i="206" a="1"/>
  <c r="B83" i="206" s="1"/>
  <c r="C302" i="213" s="1" a="1"/>
  <c r="C302" i="213" s="1"/>
  <c r="AJ327" i="213" a="1"/>
  <c r="AJ327" i="213" s="1"/>
  <c r="AJ331" i="213" a="1"/>
  <c r="AJ331" i="213" s="1"/>
  <c r="AJ316" i="213" a="1"/>
  <c r="AJ316" i="213" s="1"/>
  <c r="AJ323" i="213" a="1"/>
  <c r="AJ323" i="213" s="1"/>
  <c r="AJ333" i="213" a="1"/>
  <c r="AJ333" i="213" s="1"/>
  <c r="AJ326" i="213" a="1"/>
  <c r="AJ326" i="213" s="1"/>
  <c r="AJ320" i="213" a="1"/>
  <c r="AJ320" i="213" s="1"/>
  <c r="AJ336" i="213" a="1"/>
  <c r="AJ336" i="213" s="1"/>
  <c r="AJ324" i="213" a="1"/>
  <c r="AJ324" i="213" s="1"/>
  <c r="AJ338" i="213" a="1"/>
  <c r="AJ338" i="213" s="1"/>
  <c r="AJ330" i="213" a="1"/>
  <c r="AJ330" i="213" s="1"/>
  <c r="AJ337" i="213" a="1"/>
  <c r="AJ337" i="213" s="1"/>
  <c r="AJ335" i="213" a="1"/>
  <c r="AJ335" i="213" s="1"/>
  <c r="AJ325" i="213" a="1"/>
  <c r="AJ325" i="213" s="1"/>
  <c r="AJ315" i="213" a="1"/>
  <c r="AJ315" i="213" s="1"/>
  <c r="AJ328" i="213" a="1"/>
  <c r="AJ328" i="213" s="1"/>
  <c r="AJ319" i="213" a="1"/>
  <c r="AJ319" i="213" s="1"/>
  <c r="AJ317" i="213" a="1"/>
  <c r="AJ317" i="213" s="1"/>
  <c r="AJ334" i="213" a="1"/>
  <c r="AJ334" i="213" s="1"/>
  <c r="AJ332" i="213" a="1"/>
  <c r="AJ332" i="213" s="1"/>
  <c r="AJ321" i="213" a="1"/>
  <c r="AJ321" i="213" s="1"/>
  <c r="AJ329" i="213" a="1"/>
  <c r="AJ329" i="213" s="1"/>
  <c r="AJ318" i="213" a="1"/>
  <c r="AJ318" i="213" s="1"/>
  <c r="AJ322" i="213" a="1"/>
  <c r="AJ322" i="213"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C318" i="213" l="1" a="1"/>
  <c r="C318" i="213" s="1"/>
  <c r="C338" i="213" a="1"/>
  <c r="C338" i="213" s="1"/>
  <c r="C336" i="213" a="1"/>
  <c r="C336" i="213" s="1"/>
  <c r="C325" i="213" a="1"/>
  <c r="C325" i="213" s="1"/>
  <c r="C322" i="213" a="1"/>
  <c r="C322" i="213" s="1"/>
  <c r="C317" i="213" a="1"/>
  <c r="C317" i="213" s="1"/>
  <c r="C330" i="213" a="1"/>
  <c r="C330" i="213" s="1"/>
  <c r="C333" i="213" a="1"/>
  <c r="C333" i="213" s="1"/>
  <c r="C337" i="213" a="1"/>
  <c r="C337" i="213" s="1"/>
  <c r="B368" i="260" s="1" a="1"/>
  <c r="B368" i="260" s="1"/>
  <c r="C327" i="213" a="1"/>
  <c r="C327" i="213" s="1"/>
  <c r="C323" i="213" a="1"/>
  <c r="C323" i="213" s="1"/>
  <c r="C335" i="213" a="1"/>
  <c r="C335" i="213" s="1"/>
  <c r="C334" i="213" a="1"/>
  <c r="C334" i="213" s="1"/>
  <c r="C332" i="213" a="1"/>
  <c r="C332" i="213" s="1"/>
  <c r="C319" i="213" a="1"/>
  <c r="C319" i="213" s="1"/>
  <c r="C331" i="213" a="1"/>
  <c r="C331" i="213" s="1"/>
  <c r="C326" i="213" a="1"/>
  <c r="C326" i="213" s="1"/>
  <c r="C320" i="213" a="1"/>
  <c r="C320" i="213" s="1"/>
  <c r="C315" i="213" a="1"/>
  <c r="C315" i="213" s="1"/>
  <c r="C321" i="213" a="1"/>
  <c r="C321" i="213" s="1"/>
  <c r="C324" i="213" a="1"/>
  <c r="C324" i="213" s="1"/>
  <c r="C328" i="213" a="1"/>
  <c r="C328" i="213" s="1"/>
  <c r="B360" i="260" s="1" a="1"/>
  <c r="B360" i="260" s="1"/>
  <c r="C316" i="213" a="1"/>
  <c r="C316" i="213" s="1"/>
  <c r="C307" i="213" a="1"/>
  <c r="C307" i="213" s="1"/>
  <c r="C292" i="213" a="1"/>
  <c r="C292" i="213" s="1"/>
  <c r="C305" i="213" a="1"/>
  <c r="C305" i="213" s="1"/>
  <c r="C298" i="213" a="1"/>
  <c r="C298" i="213" s="1"/>
  <c r="C300" i="213" a="1"/>
  <c r="C300" i="213" s="1"/>
  <c r="AJ310" i="213" a="1"/>
  <c r="AJ310" i="213" s="1"/>
  <c r="AJ287" i="213" a="1"/>
  <c r="AJ287" i="213" s="1"/>
  <c r="AJ292" i="213" a="1"/>
  <c r="AJ292" i="213" s="1"/>
  <c r="C296" i="213" a="1"/>
  <c r="C296" i="213" s="1"/>
  <c r="C290" i="213" a="1"/>
  <c r="C290" i="213" s="1"/>
  <c r="C301" i="213" a="1"/>
  <c r="C301" i="213" s="1"/>
  <c r="C306" i="213" a="1"/>
  <c r="C306" i="213" s="1"/>
  <c r="C291" i="213" a="1"/>
  <c r="C291" i="213" s="1"/>
  <c r="C309" i="213" a="1"/>
  <c r="C309" i="213" s="1"/>
  <c r="C304" i="213" a="1"/>
  <c r="C304" i="213" s="1"/>
  <c r="C293" i="213" a="1"/>
  <c r="C293" i="213" s="1"/>
  <c r="C295" i="213" a="1"/>
  <c r="C295" i="213" s="1"/>
  <c r="C288" i="213" a="1"/>
  <c r="C288" i="213" s="1"/>
  <c r="C287" i="213" a="1"/>
  <c r="C287" i="213" s="1"/>
  <c r="C299" i="213" a="1"/>
  <c r="C299" i="213" s="1"/>
  <c r="C294" i="213" a="1"/>
  <c r="C294" i="213" s="1"/>
  <c r="C308" i="213" a="1"/>
  <c r="C308" i="213" s="1"/>
  <c r="B337" i="259" s="1" a="1"/>
  <c r="B337" i="259" s="1"/>
  <c r="C297" i="213" a="1"/>
  <c r="C297" i="213" s="1"/>
  <c r="B326" i="259" s="1" a="1"/>
  <c r="B326" i="259" s="1"/>
  <c r="C310" i="213" a="1"/>
  <c r="C310" i="213" s="1"/>
  <c r="C289" i="213" a="1"/>
  <c r="C289" i="213" s="1"/>
  <c r="B318" i="259" s="1" a="1"/>
  <c r="B318" i="259" s="1"/>
  <c r="C303" i="213" a="1"/>
  <c r="C303" i="213" s="1"/>
  <c r="B332" i="259" s="1" a="1"/>
  <c r="B332" i="259" s="1"/>
  <c r="AJ300" i="213" a="1"/>
  <c r="AJ300" i="213" s="1"/>
  <c r="AJ288" i="213" a="1"/>
  <c r="AJ288" i="213" s="1"/>
  <c r="AJ291" i="213" a="1"/>
  <c r="AJ291" i="213" s="1"/>
  <c r="AJ297" i="213" a="1"/>
  <c r="AJ297" i="213" s="1"/>
  <c r="AJ295" i="213" a="1"/>
  <c r="AJ295" i="213" s="1"/>
  <c r="AJ301" i="213" a="1"/>
  <c r="AJ301" i="213" s="1"/>
  <c r="AJ290" i="213" a="1"/>
  <c r="AJ290" i="213" s="1"/>
  <c r="AJ299" i="213" a="1"/>
  <c r="AJ299" i="213" s="1"/>
  <c r="AJ306" i="213" a="1"/>
  <c r="AJ306" i="213" s="1"/>
  <c r="AJ305" i="213" a="1"/>
  <c r="AJ305" i="213" s="1"/>
  <c r="AG334" i="259" s="1" a="1"/>
  <c r="AG334" i="259" s="1"/>
  <c r="AJ294" i="213" a="1"/>
  <c r="AJ294" i="213" s="1"/>
  <c r="AJ298" i="213" a="1"/>
  <c r="AJ298" i="213" s="1"/>
  <c r="AJ289" i="213" a="1"/>
  <c r="AJ289" i="213" s="1"/>
  <c r="AJ293" i="213" a="1"/>
  <c r="AJ293" i="213" s="1"/>
  <c r="AJ309" i="213" a="1"/>
  <c r="AJ309" i="213" s="1"/>
  <c r="AJ307" i="213" a="1"/>
  <c r="AJ307" i="213" s="1"/>
  <c r="AJ303" i="213" a="1"/>
  <c r="AJ303" i="213" s="1"/>
  <c r="AG333" i="259" s="1" a="1"/>
  <c r="AG333" i="259" s="1"/>
  <c r="AJ308" i="213" a="1"/>
  <c r="AJ308" i="213" s="1"/>
  <c r="AJ302" i="213" a="1"/>
  <c r="AJ302" i="213" s="1"/>
  <c r="AJ296" i="213" a="1"/>
  <c r="AJ296" i="213" s="1"/>
  <c r="AG326" i="240" s="1" a="1"/>
  <c r="AG326" i="240" s="1"/>
  <c r="AG359" i="260" a="1"/>
  <c r="AG359" i="260" s="1"/>
  <c r="AG359" i="259" a="1"/>
  <c r="AG359" i="259" s="1"/>
  <c r="AG359" i="240" a="1"/>
  <c r="AG359" i="240" s="1"/>
  <c r="AG367" i="260" a="1"/>
  <c r="AG367" i="260" s="1"/>
  <c r="AG367" i="259" a="1"/>
  <c r="AG367" i="259" s="1"/>
  <c r="AG367" i="240" a="1"/>
  <c r="AG367" i="240" s="1"/>
  <c r="AG351" i="259" a="1"/>
  <c r="AG351" i="259" s="1"/>
  <c r="AG351" i="260" a="1"/>
  <c r="AG351" i="260" s="1"/>
  <c r="AG351" i="240" a="1"/>
  <c r="AG351" i="240" s="1"/>
  <c r="B355" i="259" a="1"/>
  <c r="B355" i="259" s="1"/>
  <c r="B317" i="259" a="1"/>
  <c r="B317" i="260" a="1"/>
  <c r="AG357" i="260" a="1"/>
  <c r="AG357" i="260" s="1"/>
  <c r="AG357" i="259" a="1"/>
  <c r="AG357" i="259" s="1"/>
  <c r="AG357" i="240" a="1"/>
  <c r="AG357" i="240" s="1"/>
  <c r="B359" i="259" a="1"/>
  <c r="B359" i="259" s="1"/>
  <c r="B359" i="260" a="1"/>
  <c r="B359" i="260" s="1"/>
  <c r="B359" i="240" a="1"/>
  <c r="B359" i="240" s="1"/>
  <c r="AG348" i="260" a="1"/>
  <c r="AG348" i="260" s="1"/>
  <c r="AG348" i="259" a="1"/>
  <c r="AG348" i="259" s="1"/>
  <c r="AG348" i="240" a="1"/>
  <c r="AG348" i="240" s="1"/>
  <c r="B360" i="259" a="1"/>
  <c r="B360" i="259" s="1"/>
  <c r="B360" i="240" a="1"/>
  <c r="B360" i="240" s="1"/>
  <c r="AG353" i="260" a="1"/>
  <c r="AG353" i="260" s="1"/>
  <c r="AG353" i="259" a="1"/>
  <c r="AG353" i="259" s="1"/>
  <c r="AG353" i="240" a="1"/>
  <c r="AG353" i="240" s="1"/>
  <c r="AG354" i="259" a="1"/>
  <c r="AG354" i="259" s="1"/>
  <c r="AG354" i="260" a="1"/>
  <c r="AG354" i="260" s="1"/>
  <c r="AG354" i="240" a="1"/>
  <c r="AG354" i="240" s="1"/>
  <c r="B364" i="259" a="1"/>
  <c r="B364" i="259" s="1"/>
  <c r="AG349" i="260" a="1"/>
  <c r="AG349" i="260" s="1"/>
  <c r="AG349" i="259" a="1"/>
  <c r="AG349" i="259" s="1"/>
  <c r="AG349" i="240" a="1"/>
  <c r="AG349" i="240" s="1"/>
  <c r="AG347" i="260" a="1"/>
  <c r="AG347" i="259" a="1"/>
  <c r="AG347" i="240" a="1"/>
  <c r="AG317" i="259" a="1"/>
  <c r="AG317" i="240" a="1"/>
  <c r="AG317" i="260" a="1"/>
  <c r="AG362" i="260" a="1"/>
  <c r="AG362" i="260" s="1"/>
  <c r="AG362" i="259" a="1"/>
  <c r="AG362" i="259" s="1"/>
  <c r="AG362" i="240" a="1"/>
  <c r="AG362" i="240" s="1"/>
  <c r="AG360" i="260" a="1"/>
  <c r="AG360" i="260" s="1"/>
  <c r="AG360" i="259" a="1"/>
  <c r="AG360" i="259" s="1"/>
  <c r="AG360" i="240" a="1"/>
  <c r="AG360" i="240" s="1"/>
  <c r="AG320" i="260" a="1"/>
  <c r="AG320" i="260" s="1"/>
  <c r="AG352" i="260" a="1"/>
  <c r="AG352" i="260" s="1"/>
  <c r="AG352" i="259" a="1"/>
  <c r="AG352" i="259" s="1"/>
  <c r="AG352" i="240" a="1"/>
  <c r="AG352" i="240" s="1"/>
  <c r="B354" i="240" a="1"/>
  <c r="B354" i="240" s="1"/>
  <c r="B326" i="260" a="1"/>
  <c r="B326" i="260" s="1"/>
  <c r="B349" i="260" a="1"/>
  <c r="B349" i="260" s="1"/>
  <c r="B349" i="259" a="1"/>
  <c r="B349" i="259" s="1"/>
  <c r="B349" i="240" a="1"/>
  <c r="B349" i="240" s="1"/>
  <c r="B358" i="260" a="1"/>
  <c r="B358" i="260" s="1"/>
  <c r="B358" i="240" a="1"/>
  <c r="B358" i="240" s="1"/>
  <c r="B339" i="240" a="1"/>
  <c r="B339" i="240" s="1"/>
  <c r="B339" i="260" a="1"/>
  <c r="B339" i="260" s="1"/>
  <c r="B365" i="260" a="1"/>
  <c r="B365" i="260" s="1"/>
  <c r="B365" i="240" a="1"/>
  <c r="B365" i="240" s="1"/>
  <c r="AG336" i="259" a="1"/>
  <c r="AG336" i="259" s="1"/>
  <c r="AG364" i="259" a="1"/>
  <c r="AG364" i="259" s="1"/>
  <c r="AG364" i="260" a="1"/>
  <c r="AG364" i="260" s="1"/>
  <c r="AG364" i="240" a="1"/>
  <c r="AG364" i="240" s="1"/>
  <c r="B363" i="259" a="1"/>
  <c r="B363" i="259" s="1"/>
  <c r="B363" i="260" a="1"/>
  <c r="B363" i="260" s="1"/>
  <c r="B363" i="240" a="1"/>
  <c r="B363" i="240" s="1"/>
  <c r="AG358" i="260" a="1"/>
  <c r="AG358" i="260" s="1"/>
  <c r="AG358" i="259" a="1"/>
  <c r="AG358" i="259" s="1"/>
  <c r="AG358" i="240" a="1"/>
  <c r="AG358" i="240" s="1"/>
  <c r="AG363" i="259" a="1"/>
  <c r="AG363" i="259" s="1"/>
  <c r="AG363" i="260" a="1"/>
  <c r="AG363" i="260" s="1"/>
  <c r="AG363" i="240" a="1"/>
  <c r="AG363" i="240" s="1"/>
  <c r="AG365" i="259" a="1"/>
  <c r="AG365" i="259" s="1"/>
  <c r="AG365" i="260" a="1"/>
  <c r="AG365" i="260" s="1"/>
  <c r="AG365" i="240" a="1"/>
  <c r="AG365" i="240" s="1"/>
  <c r="B369" i="260" a="1"/>
  <c r="B369" i="260" s="1"/>
  <c r="B369" i="259" a="1"/>
  <c r="B369" i="259" s="1"/>
  <c r="B366" i="260" a="1"/>
  <c r="B366" i="260" s="1"/>
  <c r="B366" i="240" a="1"/>
  <c r="B366" i="240" s="1"/>
  <c r="AG319" i="259" a="1"/>
  <c r="AG319" i="259" s="1"/>
  <c r="AG319" i="240" a="1"/>
  <c r="AG319" i="240" s="1"/>
  <c r="AG319" i="260" a="1"/>
  <c r="AG319" i="260" s="1"/>
  <c r="B332" i="260" a="1"/>
  <c r="B332" i="260" s="1"/>
  <c r="AG350" i="259" a="1"/>
  <c r="AG350" i="259" s="1"/>
  <c r="AG350" i="260" a="1"/>
  <c r="AG350" i="260" s="1"/>
  <c r="AG350" i="240" a="1"/>
  <c r="AG350" i="240" s="1"/>
  <c r="B335" i="259" a="1"/>
  <c r="B335" i="259" s="1"/>
  <c r="B335" i="260" a="1"/>
  <c r="B335" i="260" s="1"/>
  <c r="AG356" i="260" a="1"/>
  <c r="AG356" i="260" s="1"/>
  <c r="AG356" i="259" a="1"/>
  <c r="AG356" i="259" s="1"/>
  <c r="AG356" i="240" a="1"/>
  <c r="AG356" i="240" s="1"/>
  <c r="B361" i="259" a="1"/>
  <c r="B361" i="259" s="1"/>
  <c r="B361" i="260" a="1"/>
  <c r="B361" i="260" s="1"/>
  <c r="B361" i="240" a="1"/>
  <c r="B361" i="240" s="1"/>
  <c r="AG337" i="240" a="1"/>
  <c r="AG337" i="240" s="1"/>
  <c r="AG337" i="260" a="1"/>
  <c r="AG337" i="260" s="1"/>
  <c r="AG331" i="260" a="1"/>
  <c r="AG331" i="260" s="1"/>
  <c r="B320" i="240" a="1"/>
  <c r="B320" i="240" s="1"/>
  <c r="B320" i="259" a="1"/>
  <c r="B320" i="259" s="1"/>
  <c r="B320" i="260" a="1"/>
  <c r="B320" i="260" s="1"/>
  <c r="AG366" i="259" a="1"/>
  <c r="AG366" i="259" s="1"/>
  <c r="AG366" i="260" a="1"/>
  <c r="AG366" i="260" s="1"/>
  <c r="AG366" i="240" a="1"/>
  <c r="AG366" i="240" s="1"/>
  <c r="B350" i="259" a="1"/>
  <c r="B350" i="259" s="1"/>
  <c r="B350" i="260" a="1"/>
  <c r="B350" i="260" s="1"/>
  <c r="B350" i="240" a="1"/>
  <c r="B350" i="240" s="1"/>
  <c r="AG339" i="259" a="1"/>
  <c r="AG339" i="259" s="1"/>
  <c r="AG339" i="240" a="1"/>
  <c r="AG339" i="240" s="1"/>
  <c r="AG339" i="260" a="1"/>
  <c r="AG339" i="260" s="1"/>
  <c r="AG321" i="259" a="1"/>
  <c r="AG321" i="259" s="1"/>
  <c r="AG321" i="240" a="1"/>
  <c r="AG321" i="240" s="1"/>
  <c r="AG321" i="260" a="1"/>
  <c r="AG321" i="260" s="1"/>
  <c r="B338" i="259" a="1"/>
  <c r="B338" i="259" s="1"/>
  <c r="B338" i="240" a="1"/>
  <c r="B338" i="240" s="1"/>
  <c r="B338" i="260" a="1"/>
  <c r="B338" i="260" s="1"/>
  <c r="AG368" i="259" a="1"/>
  <c r="AG368" i="259" s="1"/>
  <c r="AG368" i="260" a="1"/>
  <c r="AG368" i="260" s="1"/>
  <c r="AG368" i="240" a="1"/>
  <c r="AG368" i="240" s="1"/>
  <c r="B327" i="259" a="1"/>
  <c r="B327" i="259" s="1"/>
  <c r="B327" i="240" a="1"/>
  <c r="B327" i="240" s="1"/>
  <c r="B327" i="260" a="1"/>
  <c r="B327" i="260" s="1"/>
  <c r="B348" i="259" a="1"/>
  <c r="B348" i="259" s="1"/>
  <c r="AG318" i="259" a="1"/>
  <c r="AG318" i="259" s="1"/>
  <c r="AG318" i="240" a="1"/>
  <c r="AG318" i="240" s="1"/>
  <c r="AG318" i="260" a="1"/>
  <c r="AG318" i="260" s="1"/>
  <c r="B362" i="260" a="1"/>
  <c r="B362" i="260" s="1"/>
  <c r="B362" i="259" a="1"/>
  <c r="B362" i="259" s="1"/>
  <c r="B362" i="240" a="1"/>
  <c r="B362" i="240" s="1"/>
  <c r="B333" i="259" a="1"/>
  <c r="B333" i="259" s="1"/>
  <c r="B333" i="240" a="1"/>
  <c r="B333" i="240" s="1"/>
  <c r="B333" i="260" a="1"/>
  <c r="B333" i="260" s="1"/>
  <c r="AG361" i="260" a="1"/>
  <c r="AG361" i="260" s="1"/>
  <c r="AG361" i="259" a="1"/>
  <c r="AG361" i="259" s="1"/>
  <c r="AG361" i="240" a="1"/>
  <c r="AG361" i="240" s="1"/>
  <c r="AG328" i="259" a="1"/>
  <c r="AG328" i="259" s="1"/>
  <c r="AG328" i="240" a="1"/>
  <c r="AG328" i="240" s="1"/>
  <c r="AG328" i="260" a="1"/>
  <c r="AG328" i="260" s="1"/>
  <c r="B321" i="240" a="1"/>
  <c r="B321" i="240" s="1"/>
  <c r="B321" i="259" a="1"/>
  <c r="B321" i="259" s="1"/>
  <c r="B321" i="260" a="1"/>
  <c r="B321" i="260" s="1"/>
  <c r="AG369" i="260" a="1"/>
  <c r="AG369" i="260" s="1"/>
  <c r="AG369" i="259" a="1"/>
  <c r="AG369" i="259" s="1"/>
  <c r="AG369" i="240" a="1"/>
  <c r="AG369" i="240" s="1"/>
  <c r="B351" i="259" a="1"/>
  <c r="B351" i="259" s="1"/>
  <c r="B351" i="260" a="1"/>
  <c r="B351" i="260" s="1"/>
  <c r="B351" i="240" a="1"/>
  <c r="B351" i="240" s="1"/>
  <c r="B334" i="259" a="1"/>
  <c r="B334" i="259" s="1"/>
  <c r="B334" i="240" a="1"/>
  <c r="B334" i="240" s="1"/>
  <c r="B334" i="260" a="1"/>
  <c r="B334" i="260" s="1"/>
  <c r="B322" i="259" a="1"/>
  <c r="B322" i="259" s="1"/>
  <c r="B322" i="240" a="1"/>
  <c r="B322" i="240" s="1"/>
  <c r="AG355" i="259" a="1"/>
  <c r="AG355" i="259" s="1"/>
  <c r="AG355" i="260" a="1"/>
  <c r="AG355" i="260" s="1"/>
  <c r="AG355" i="240" a="1"/>
  <c r="AG355" i="240" s="1"/>
  <c r="B331" i="260" a="1"/>
  <c r="B331" i="260" s="1"/>
  <c r="AG331" i="259" l="1" a="1"/>
  <c r="AG331" i="259" s="1"/>
  <c r="AG336" i="260" a="1"/>
  <c r="AG336" i="260" s="1"/>
  <c r="B323" i="260" a="1"/>
  <c r="B323" i="260" s="1"/>
  <c r="B352" i="260" a="1"/>
  <c r="B352" i="260" s="1"/>
  <c r="AG338" i="259" a="1"/>
  <c r="AG338" i="259" s="1"/>
  <c r="B324" i="259" a="1"/>
  <c r="B324" i="259" s="1"/>
  <c r="B335" i="240" a="1"/>
  <c r="B335" i="240" s="1"/>
  <c r="B336" i="259" a="1"/>
  <c r="B336" i="259" s="1"/>
  <c r="B355" i="240" a="1"/>
  <c r="B355" i="240" s="1"/>
  <c r="B364" i="240" a="1"/>
  <c r="B364" i="240" s="1"/>
  <c r="B354" i="259" a="1"/>
  <c r="B354" i="259" s="1"/>
  <c r="B356" i="259" a="1"/>
  <c r="B356" i="259" s="1"/>
  <c r="B355" i="260" a="1"/>
  <c r="B355" i="260" s="1"/>
  <c r="B322" i="260" a="1"/>
  <c r="B322" i="260" s="1"/>
  <c r="B347" i="240" a="1"/>
  <c r="AG330" i="260" a="1"/>
  <c r="AG330" i="260" s="1"/>
  <c r="AG331" i="240" a="1"/>
  <c r="AG331" i="240" s="1"/>
  <c r="AG336" i="240" a="1"/>
  <c r="AG336" i="240" s="1"/>
  <c r="AG337" i="259" a="1"/>
  <c r="AG337" i="259" s="1"/>
  <c r="B364" i="260" a="1"/>
  <c r="B364" i="260" s="1"/>
  <c r="B357" i="240" a="1"/>
  <c r="B357" i="240" s="1"/>
  <c r="B357" i="260" a="1"/>
  <c r="B357" i="260" s="1"/>
  <c r="B332" i="240" a="1"/>
  <c r="B332" i="240" s="1"/>
  <c r="AG338" i="260" a="1"/>
  <c r="AG338" i="260" s="1"/>
  <c r="B357" i="259" a="1"/>
  <c r="B357" i="259" s="1"/>
  <c r="B356" i="240" a="1"/>
  <c r="B356" i="240" s="1"/>
  <c r="B356" i="260" a="1"/>
  <c r="B356" i="260" s="1"/>
  <c r="B330" i="259" a="1"/>
  <c r="B330" i="259" s="1"/>
  <c r="B319" i="260" a="1"/>
  <c r="B319" i="260" s="1"/>
  <c r="B365" i="259" a="1"/>
  <c r="B365" i="259" s="1"/>
  <c r="B369" i="240" a="1"/>
  <c r="B369" i="240" s="1"/>
  <c r="B353" i="240" a="1"/>
  <c r="B353" i="240" s="1"/>
  <c r="B347" i="260" a="1"/>
  <c r="B368" i="259" a="1"/>
  <c r="B368" i="259" s="1"/>
  <c r="B318" i="260" a="1"/>
  <c r="B318" i="260" s="1"/>
  <c r="B358" i="259" a="1"/>
  <c r="B358" i="259" s="1"/>
  <c r="B347" i="259" a="1"/>
  <c r="B367" i="240" a="1"/>
  <c r="B367" i="240" s="1"/>
  <c r="B367" i="260" a="1"/>
  <c r="B367" i="260" s="1"/>
  <c r="B367" i="259" a="1"/>
  <c r="B367" i="259" s="1"/>
  <c r="AG324" i="240" a="1"/>
  <c r="AG324" i="240" s="1"/>
  <c r="B368" i="240" a="1"/>
  <c r="B368" i="240" s="1"/>
  <c r="B366" i="259" a="1"/>
  <c r="B366" i="259" s="1"/>
  <c r="B354" i="260" a="1"/>
  <c r="B354" i="260" s="1"/>
  <c r="B353" i="260" a="1"/>
  <c r="B353" i="260" s="1"/>
  <c r="B353" i="259" a="1"/>
  <c r="B353" i="259" s="1"/>
  <c r="B352" i="240" a="1"/>
  <c r="B352" i="240" s="1"/>
  <c r="B337" i="240" a="1"/>
  <c r="B337" i="240" s="1"/>
  <c r="B348" i="240" a="1"/>
  <c r="B348" i="240" s="1"/>
  <c r="B352" i="259" a="1"/>
  <c r="B352" i="259" s="1"/>
  <c r="B348" i="260" a="1"/>
  <c r="B348" i="260" s="1"/>
  <c r="AG338" i="240" a="1"/>
  <c r="AG338" i="240" s="1"/>
  <c r="B317" i="240" a="1"/>
  <c r="AG320" i="259" a="1"/>
  <c r="AG320" i="259" s="1"/>
  <c r="B325" i="259" a="1"/>
  <c r="B325" i="259" s="1"/>
  <c r="AG329" i="260" a="1"/>
  <c r="AG329" i="260" s="1"/>
  <c r="AG325" i="240" a="1"/>
  <c r="AG325" i="240" s="1"/>
  <c r="B331" i="240" a="1"/>
  <c r="B331" i="240" s="1"/>
  <c r="B336" i="240" a="1"/>
  <c r="B336" i="240" s="1"/>
  <c r="B318" i="240" a="1"/>
  <c r="B318" i="240" s="1"/>
  <c r="AG325" i="260" a="1"/>
  <c r="AG325" i="260" s="1"/>
  <c r="B336" i="260" a="1"/>
  <c r="B336" i="260" s="1"/>
  <c r="B328" i="260" a="1"/>
  <c r="B328" i="260" s="1"/>
  <c r="B331" i="259" a="1"/>
  <c r="B331" i="259" s="1"/>
  <c r="AG325" i="259" a="1"/>
  <c r="AG325" i="259" s="1"/>
  <c r="AG324" i="259" a="1"/>
  <c r="AG324" i="259" s="1"/>
  <c r="AG330" i="259" a="1"/>
  <c r="AG330" i="259" s="1"/>
  <c r="AG333" i="240" a="1"/>
  <c r="AG333" i="240" s="1"/>
  <c r="B337" i="260" a="1"/>
  <c r="B337" i="260" s="1"/>
  <c r="B330" i="260" a="1"/>
  <c r="B330" i="260" s="1"/>
  <c r="B330" i="240" a="1"/>
  <c r="B330" i="240" s="1"/>
  <c r="AG323" i="259" a="1"/>
  <c r="AG323" i="259" s="1"/>
  <c r="B329" i="260" a="1"/>
  <c r="B329" i="260" s="1"/>
  <c r="B325" i="260" a="1"/>
  <c r="B325" i="260" s="1"/>
  <c r="AG329" i="259" a="1"/>
  <c r="AG329" i="259" s="1"/>
  <c r="B326" i="240" a="1"/>
  <c r="B326" i="240" s="1"/>
  <c r="B324" i="240" a="1"/>
  <c r="B324" i="240" s="1"/>
  <c r="B328" i="259" a="1"/>
  <c r="B328" i="259" s="1"/>
  <c r="B328" i="240" a="1"/>
  <c r="B328" i="240" s="1"/>
  <c r="AG324" i="260" a="1"/>
  <c r="AG324" i="260" s="1"/>
  <c r="AG322" i="260" a="1"/>
  <c r="AG322" i="260" s="1"/>
  <c r="B339" i="259" a="1"/>
  <c r="B339" i="259" s="1"/>
  <c r="AG322" i="240" a="1"/>
  <c r="AG322" i="240" s="1"/>
  <c r="AG322" i="259" a="1"/>
  <c r="AG322" i="259" s="1"/>
  <c r="B325" i="240" a="1"/>
  <c r="B325" i="240" s="1"/>
  <c r="AG320" i="240" a="1"/>
  <c r="AG320" i="240" s="1"/>
  <c r="B319" i="259" a="1"/>
  <c r="B319" i="259" s="1"/>
  <c r="B329" i="240" a="1"/>
  <c r="B329" i="240" s="1"/>
  <c r="B329" i="259" a="1"/>
  <c r="B329" i="259" s="1"/>
  <c r="B324" i="260" a="1"/>
  <c r="B324" i="260" s="1"/>
  <c r="AG323" i="260" a="1"/>
  <c r="AG323" i="260" s="1"/>
  <c r="AG323" i="240" a="1"/>
  <c r="AG323" i="240" s="1"/>
  <c r="AG332" i="240" a="1"/>
  <c r="AG332" i="240" s="1"/>
  <c r="AG332" i="260" a="1"/>
  <c r="AG332" i="260" s="1"/>
  <c r="B323" i="240" a="1"/>
  <c r="B323" i="240" s="1"/>
  <c r="B323" i="259" a="1"/>
  <c r="B323" i="259" s="1"/>
  <c r="B319" i="240" a="1"/>
  <c r="B319" i="240" s="1"/>
  <c r="AG330" i="240" a="1"/>
  <c r="AG330" i="240" s="1"/>
  <c r="AG327" i="260" a="1"/>
  <c r="AG327" i="260" s="1"/>
  <c r="AG332" i="259" a="1"/>
  <c r="AG332" i="259" s="1"/>
  <c r="AG326" i="259" a="1"/>
  <c r="AG326" i="259" s="1"/>
  <c r="AG329" i="240" a="1"/>
  <c r="AG329" i="240" s="1"/>
  <c r="AG335" i="260" a="1"/>
  <c r="AG335" i="260" s="1"/>
  <c r="AG334" i="260" a="1"/>
  <c r="AG334" i="260" s="1"/>
  <c r="AG335" i="259" a="1"/>
  <c r="AG335" i="259" s="1"/>
  <c r="AG334" i="240" a="1"/>
  <c r="AG334" i="240" s="1"/>
  <c r="AG333" i="260" a="1"/>
  <c r="AG333" i="260" s="1"/>
  <c r="AG327" i="259" a="1"/>
  <c r="AG327" i="259" s="1"/>
  <c r="AG335" i="240" a="1"/>
  <c r="AG335" i="240" s="1"/>
  <c r="AG327" i="240" a="1"/>
  <c r="AG327" i="240" s="1"/>
  <c r="AG326" i="260" a="1"/>
  <c r="AG326" i="260" s="1"/>
  <c r="AG317" i="259"/>
  <c r="AG347" i="240"/>
  <c r="AG370" i="240" s="1"/>
  <c r="AG371" i="240" s="1"/>
  <c r="BJ370" i="240"/>
  <c r="BJ371" i="240" s="1"/>
  <c r="AN370" i="240"/>
  <c r="AN371" i="240" s="1"/>
  <c r="AS370" i="240"/>
  <c r="AS371" i="240" s="1"/>
  <c r="BD370" i="240"/>
  <c r="BD371" i="240" s="1"/>
  <c r="AU370" i="240"/>
  <c r="AU371" i="240" s="1"/>
  <c r="AX370" i="240"/>
  <c r="AX371" i="240" s="1"/>
  <c r="AT370" i="240"/>
  <c r="AT371" i="240" s="1"/>
  <c r="AH370" i="240"/>
  <c r="AH371" i="240" s="1"/>
  <c r="AV370" i="240"/>
  <c r="AV371" i="240" s="1"/>
  <c r="AW370" i="240"/>
  <c r="AW371" i="240" s="1"/>
  <c r="AR370" i="240"/>
  <c r="AR371" i="240" s="1"/>
  <c r="BH370" i="240"/>
  <c r="BH371" i="240" s="1"/>
  <c r="BE370" i="240"/>
  <c r="BE371" i="240" s="1"/>
  <c r="AP370" i="240"/>
  <c r="AP371" i="240" s="1"/>
  <c r="AQ370" i="240"/>
  <c r="AQ371" i="240" s="1"/>
  <c r="BG370" i="240"/>
  <c r="BG371" i="240" s="1"/>
  <c r="AK370" i="240"/>
  <c r="AK371" i="240" s="1"/>
  <c r="BI370" i="240"/>
  <c r="BI371" i="240" s="1"/>
  <c r="BF370" i="240"/>
  <c r="BF371" i="240" s="1"/>
  <c r="AI370" i="240"/>
  <c r="AI371" i="240" s="1"/>
  <c r="BA370" i="240"/>
  <c r="BA371" i="240" s="1"/>
  <c r="BB370" i="240"/>
  <c r="BB371" i="240" s="1"/>
  <c r="AZ370" i="240"/>
  <c r="AZ371" i="240" s="1"/>
  <c r="AL370" i="240"/>
  <c r="AL371" i="240" s="1"/>
  <c r="AJ370" i="240"/>
  <c r="AJ371" i="240" s="1"/>
  <c r="AM370" i="240"/>
  <c r="AM371" i="240" s="1"/>
  <c r="BC370" i="240"/>
  <c r="BC371" i="240" s="1"/>
  <c r="AO370" i="240"/>
  <c r="AO371" i="240" s="1"/>
  <c r="AY370" i="240"/>
  <c r="AY371" i="240" s="1"/>
  <c r="AI370" i="259"/>
  <c r="AI371" i="259" s="1"/>
  <c r="AO370" i="259"/>
  <c r="AO371" i="259" s="1"/>
  <c r="AS370" i="259"/>
  <c r="AS371" i="259" s="1"/>
  <c r="BE370" i="259"/>
  <c r="BE371" i="259" s="1"/>
  <c r="BI370" i="259"/>
  <c r="BI371" i="259" s="1"/>
  <c r="AG347" i="259"/>
  <c r="AG370" i="259" s="1"/>
  <c r="AG371" i="259" s="1"/>
  <c r="AL370" i="259"/>
  <c r="AL371" i="259" s="1"/>
  <c r="AX370" i="259"/>
  <c r="AX371" i="259" s="1"/>
  <c r="AY370" i="259"/>
  <c r="AY371" i="259" s="1"/>
  <c r="AM370" i="259"/>
  <c r="AM371" i="259" s="1"/>
  <c r="AT370" i="259"/>
  <c r="AT371" i="259" s="1"/>
  <c r="AN370" i="259"/>
  <c r="AN371" i="259" s="1"/>
  <c r="BA370" i="259"/>
  <c r="BA371" i="259" s="1"/>
  <c r="AU370" i="259"/>
  <c r="AU371" i="259" s="1"/>
  <c r="AK370" i="259"/>
  <c r="AK371" i="259" s="1"/>
  <c r="BD370" i="259"/>
  <c r="BD371" i="259" s="1"/>
  <c r="BF370" i="259"/>
  <c r="BF371" i="259" s="1"/>
  <c r="BJ370" i="259"/>
  <c r="BJ371" i="259" s="1"/>
  <c r="BH370" i="259"/>
  <c r="BH371" i="259" s="1"/>
  <c r="AZ370" i="259"/>
  <c r="AZ371" i="259" s="1"/>
  <c r="BG370" i="259"/>
  <c r="BG371" i="259" s="1"/>
  <c r="AJ370" i="259"/>
  <c r="AJ371" i="259" s="1"/>
  <c r="AR370" i="259"/>
  <c r="AR371" i="259" s="1"/>
  <c r="BB370" i="259"/>
  <c r="BB371" i="259" s="1"/>
  <c r="AH370" i="259"/>
  <c r="AH371" i="259" s="1"/>
  <c r="AV370" i="259"/>
  <c r="AV371" i="259" s="1"/>
  <c r="AP370" i="259"/>
  <c r="AP371" i="259" s="1"/>
  <c r="AW370" i="259"/>
  <c r="AW371" i="259" s="1"/>
  <c r="AQ370" i="259"/>
  <c r="AQ371" i="259" s="1"/>
  <c r="BC370" i="259"/>
  <c r="BC371" i="259" s="1"/>
  <c r="AK370" i="260"/>
  <c r="AK371" i="260" s="1"/>
  <c r="AP370" i="260"/>
  <c r="AP371" i="260" s="1"/>
  <c r="AV370" i="260"/>
  <c r="AV371" i="260" s="1"/>
  <c r="BC370" i="260"/>
  <c r="BC371" i="260" s="1"/>
  <c r="AT370" i="260"/>
  <c r="AT371" i="260" s="1"/>
  <c r="AR370" i="260"/>
  <c r="AR371" i="260" s="1"/>
  <c r="AX370" i="260"/>
  <c r="AX371" i="260" s="1"/>
  <c r="AL370" i="260"/>
  <c r="AL371" i="260" s="1"/>
  <c r="BJ370" i="260"/>
  <c r="BJ371" i="260" s="1"/>
  <c r="AW370" i="260"/>
  <c r="AW371" i="260" s="1"/>
  <c r="BH370" i="260"/>
  <c r="BH371" i="260" s="1"/>
  <c r="AJ370" i="260"/>
  <c r="AJ371" i="260" s="1"/>
  <c r="BA370" i="260"/>
  <c r="BA371" i="260" s="1"/>
  <c r="BF370" i="260"/>
  <c r="BF371" i="260" s="1"/>
  <c r="AI370" i="260"/>
  <c r="AI371" i="260" s="1"/>
  <c r="AM370" i="260"/>
  <c r="AM371" i="260" s="1"/>
  <c r="AH370" i="260"/>
  <c r="AH371" i="260" s="1"/>
  <c r="AZ370" i="260"/>
  <c r="AZ371" i="260" s="1"/>
  <c r="BD370" i="260"/>
  <c r="BD371" i="260" s="1"/>
  <c r="BG370" i="260"/>
  <c r="BG371" i="260" s="1"/>
  <c r="AG347" i="260"/>
  <c r="AG370" i="260" s="1"/>
  <c r="AG371" i="260" s="1"/>
  <c r="BB370" i="260"/>
  <c r="BB371" i="260" s="1"/>
  <c r="AQ370" i="260"/>
  <c r="AQ371" i="260" s="1"/>
  <c r="BE370" i="260"/>
  <c r="BE371" i="260" s="1"/>
  <c r="AN370" i="260"/>
  <c r="AN371" i="260" s="1"/>
  <c r="AU370" i="260"/>
  <c r="AU371" i="260" s="1"/>
  <c r="AY370" i="260"/>
  <c r="AY371" i="260" s="1"/>
  <c r="AS370" i="260"/>
  <c r="AS371" i="260" s="1"/>
  <c r="BI370" i="260"/>
  <c r="BI371" i="260" s="1"/>
  <c r="AO370" i="260"/>
  <c r="AO371" i="260" s="1"/>
  <c r="B347" i="240"/>
  <c r="H370" i="260"/>
  <c r="H371" i="260" s="1"/>
  <c r="AD370" i="260"/>
  <c r="AD371" i="260" s="1"/>
  <c r="T370" i="260"/>
  <c r="T371" i="260" s="1"/>
  <c r="B347" i="260"/>
  <c r="U370" i="259"/>
  <c r="U371" i="259" s="1"/>
  <c r="I370" i="259"/>
  <c r="I371" i="259" s="1"/>
  <c r="AC370" i="259"/>
  <c r="AC371" i="259" s="1"/>
  <c r="B347" i="259"/>
  <c r="B317" i="260"/>
  <c r="B317" i="259"/>
  <c r="B317" i="240"/>
  <c r="AG317" i="260"/>
  <c r="AG317" i="240"/>
  <c r="W370" i="240" l="1"/>
  <c r="W371" i="240" s="1"/>
  <c r="G370" i="240"/>
  <c r="G371" i="240" s="1"/>
  <c r="AE370" i="240"/>
  <c r="AE371" i="240" s="1"/>
  <c r="U370" i="240"/>
  <c r="U371" i="240" s="1"/>
  <c r="H370" i="240"/>
  <c r="H371" i="240" s="1"/>
  <c r="AC370" i="240"/>
  <c r="AC371" i="240" s="1"/>
  <c r="T370" i="240"/>
  <c r="T371" i="240" s="1"/>
  <c r="P370" i="260"/>
  <c r="P371" i="260" s="1"/>
  <c r="I370" i="240"/>
  <c r="I371" i="240" s="1"/>
  <c r="Q370" i="259"/>
  <c r="Q371" i="259" s="1"/>
  <c r="X340" i="260"/>
  <c r="X341" i="260" s="1"/>
  <c r="AA370" i="240"/>
  <c r="AA371" i="240" s="1"/>
  <c r="F370" i="240"/>
  <c r="F371" i="240" s="1"/>
  <c r="D370" i="259"/>
  <c r="D371" i="259" s="1"/>
  <c r="N370" i="260"/>
  <c r="N371" i="260" s="1"/>
  <c r="K370" i="240"/>
  <c r="K371" i="240" s="1"/>
  <c r="C370" i="259"/>
  <c r="C371" i="259" s="1"/>
  <c r="K370" i="260"/>
  <c r="K371" i="260" s="1"/>
  <c r="Y370" i="260"/>
  <c r="Y371" i="260" s="1"/>
  <c r="T370" i="259"/>
  <c r="T371" i="259" s="1"/>
  <c r="W370" i="260"/>
  <c r="W371" i="260" s="1"/>
  <c r="F370" i="260"/>
  <c r="F371" i="260" s="1"/>
  <c r="P370" i="240"/>
  <c r="P371" i="240" s="1"/>
  <c r="Y370" i="259"/>
  <c r="Y371" i="259" s="1"/>
  <c r="S370" i="260"/>
  <c r="S371" i="260" s="1"/>
  <c r="AE370" i="259"/>
  <c r="AE371" i="259" s="1"/>
  <c r="AA370" i="259"/>
  <c r="AA371" i="259" s="1"/>
  <c r="L370" i="259"/>
  <c r="L371" i="259" s="1"/>
  <c r="B370" i="260"/>
  <c r="B371" i="260" s="1"/>
  <c r="Z340" i="260"/>
  <c r="Z341" i="260" s="1"/>
  <c r="L340" i="260"/>
  <c r="L341" i="260" s="1"/>
  <c r="S370" i="240"/>
  <c r="S371" i="240" s="1"/>
  <c r="D370" i="260"/>
  <c r="D371" i="260" s="1"/>
  <c r="O370" i="259"/>
  <c r="O371" i="259" s="1"/>
  <c r="AE370" i="260"/>
  <c r="AE371" i="260" s="1"/>
  <c r="N370" i="240"/>
  <c r="N371" i="240" s="1"/>
  <c r="F370" i="259"/>
  <c r="F371" i="259" s="1"/>
  <c r="AB370" i="260"/>
  <c r="AB371" i="260" s="1"/>
  <c r="J370" i="260"/>
  <c r="J371" i="260" s="1"/>
  <c r="Q370" i="240"/>
  <c r="Q371" i="240" s="1"/>
  <c r="J370" i="240"/>
  <c r="J371" i="240" s="1"/>
  <c r="G370" i="259"/>
  <c r="G371" i="259" s="1"/>
  <c r="V370" i="260"/>
  <c r="V371" i="260" s="1"/>
  <c r="K370" i="259"/>
  <c r="K371" i="259" s="1"/>
  <c r="I370" i="260"/>
  <c r="I371" i="260" s="1"/>
  <c r="L370" i="240"/>
  <c r="L371" i="240" s="1"/>
  <c r="C370" i="240"/>
  <c r="C371" i="240" s="1"/>
  <c r="B370" i="259"/>
  <c r="B371" i="259" s="1"/>
  <c r="Z370" i="260"/>
  <c r="Z371" i="260" s="1"/>
  <c r="AB370" i="240"/>
  <c r="AB371" i="240" s="1"/>
  <c r="Z370" i="240"/>
  <c r="Z371" i="240" s="1"/>
  <c r="V370" i="259"/>
  <c r="V371" i="259" s="1"/>
  <c r="O370" i="240"/>
  <c r="O371" i="240" s="1"/>
  <c r="B370" i="240"/>
  <c r="B371" i="240" s="1"/>
  <c r="P340" i="260"/>
  <c r="P341" i="260" s="1"/>
  <c r="AA370" i="260"/>
  <c r="AA371" i="260" s="1"/>
  <c r="AD340" i="260"/>
  <c r="AD341" i="260" s="1"/>
  <c r="H370" i="259"/>
  <c r="H371" i="259" s="1"/>
  <c r="C370" i="260"/>
  <c r="C371" i="260" s="1"/>
  <c r="M370" i="240"/>
  <c r="M371" i="240" s="1"/>
  <c r="AD370" i="240"/>
  <c r="AD371" i="240" s="1"/>
  <c r="E340" i="260"/>
  <c r="E341" i="260" s="1"/>
  <c r="S370" i="259"/>
  <c r="S371" i="259" s="1"/>
  <c r="M370" i="260"/>
  <c r="M371" i="260" s="1"/>
  <c r="X370" i="240"/>
  <c r="X371" i="240" s="1"/>
  <c r="E370" i="240"/>
  <c r="E371" i="240" s="1"/>
  <c r="U370" i="260"/>
  <c r="U371" i="260" s="1"/>
  <c r="AC370" i="260"/>
  <c r="AC371" i="260" s="1"/>
  <c r="V370" i="240"/>
  <c r="V371" i="240" s="1"/>
  <c r="J370" i="259"/>
  <c r="J371" i="259" s="1"/>
  <c r="D370" i="240"/>
  <c r="D371" i="240" s="1"/>
  <c r="U340" i="260"/>
  <c r="U341" i="260" s="1"/>
  <c r="X370" i="259"/>
  <c r="X371" i="259" s="1"/>
  <c r="Y370" i="240"/>
  <c r="Y371" i="240" s="1"/>
  <c r="T340" i="260"/>
  <c r="T341" i="260" s="1"/>
  <c r="M370" i="259"/>
  <c r="M371" i="259" s="1"/>
  <c r="G370" i="260"/>
  <c r="G371" i="260" s="1"/>
  <c r="R370" i="240"/>
  <c r="R371" i="240" s="1"/>
  <c r="AB370" i="259"/>
  <c r="AB371" i="259" s="1"/>
  <c r="Q370" i="260"/>
  <c r="Q371" i="260" s="1"/>
  <c r="E370" i="260"/>
  <c r="E371" i="260" s="1"/>
  <c r="J340" i="260"/>
  <c r="J341" i="260" s="1"/>
  <c r="W340" i="260"/>
  <c r="W341" i="260" s="1"/>
  <c r="W370" i="259"/>
  <c r="W371" i="259" s="1"/>
  <c r="E370" i="259"/>
  <c r="E371" i="259" s="1"/>
  <c r="O370" i="260"/>
  <c r="O371" i="260" s="1"/>
  <c r="N370" i="259"/>
  <c r="N371" i="259" s="1"/>
  <c r="R370" i="259"/>
  <c r="R371" i="259" s="1"/>
  <c r="L370" i="260"/>
  <c r="L371" i="260" s="1"/>
  <c r="Z370" i="259"/>
  <c r="Z371" i="259" s="1"/>
  <c r="P370" i="259"/>
  <c r="P371" i="259" s="1"/>
  <c r="X370" i="260"/>
  <c r="X371" i="260" s="1"/>
  <c r="AD370" i="259"/>
  <c r="AD371" i="259" s="1"/>
  <c r="R370" i="260"/>
  <c r="R371" i="260" s="1"/>
  <c r="G340" i="260"/>
  <c r="G341" i="260" s="1"/>
  <c r="B340" i="260"/>
  <c r="B341" i="260" s="1"/>
  <c r="AA340" i="260"/>
  <c r="AA341" i="260" s="1"/>
  <c r="C340" i="260"/>
  <c r="C341" i="260" s="1"/>
  <c r="Q340" i="260"/>
  <c r="Q341" i="260" s="1"/>
  <c r="V340" i="260"/>
  <c r="V341" i="260" s="1"/>
  <c r="K340" i="260"/>
  <c r="K341" i="260" s="1"/>
  <c r="Y340" i="260"/>
  <c r="Y341" i="260" s="1"/>
  <c r="AE340" i="260"/>
  <c r="AE341" i="260" s="1"/>
  <c r="D340" i="260"/>
  <c r="D341" i="260" s="1"/>
  <c r="N340" i="260"/>
  <c r="N341" i="260" s="1"/>
  <c r="AC340" i="260"/>
  <c r="AC341" i="260" s="1"/>
  <c r="H340" i="260"/>
  <c r="H341" i="260" s="1"/>
  <c r="F340" i="260"/>
  <c r="F341" i="260" s="1"/>
  <c r="S340" i="260"/>
  <c r="S341" i="260" s="1"/>
  <c r="M340" i="260"/>
  <c r="M341" i="260" s="1"/>
  <c r="O340" i="260"/>
  <c r="O341" i="260" s="1"/>
  <c r="I340" i="260"/>
  <c r="I341" i="260" s="1"/>
  <c r="AB340" i="260"/>
  <c r="AB341" i="260" s="1"/>
  <c r="R340" i="260"/>
  <c r="R341" i="260" s="1"/>
  <c r="R340" i="240"/>
  <c r="R341" i="240" s="1"/>
  <c r="F340" i="240"/>
  <c r="F341" i="240" s="1"/>
  <c r="V340" i="240"/>
  <c r="V341" i="240" s="1"/>
  <c r="B340" i="259"/>
  <c r="B341" i="259" s="1"/>
  <c r="AE340" i="240"/>
  <c r="AE341" i="240" s="1"/>
  <c r="AB340" i="259"/>
  <c r="AB341" i="259" s="1"/>
  <c r="D340" i="240"/>
  <c r="D341" i="240" s="1"/>
  <c r="N340" i="240"/>
  <c r="N341" i="240" s="1"/>
  <c r="P340" i="240"/>
  <c r="P341" i="240" s="1"/>
  <c r="O340" i="240"/>
  <c r="O341" i="240" s="1"/>
  <c r="AA340" i="240"/>
  <c r="AA341" i="240" s="1"/>
  <c r="Z340" i="259"/>
  <c r="Z341" i="259" s="1"/>
  <c r="F340" i="259"/>
  <c r="F341" i="259" s="1"/>
  <c r="L340" i="240"/>
  <c r="L341" i="240" s="1"/>
  <c r="K340" i="240"/>
  <c r="K341" i="240" s="1"/>
  <c r="L340" i="259"/>
  <c r="L341" i="259" s="1"/>
  <c r="W340" i="240"/>
  <c r="W341" i="240" s="1"/>
  <c r="Z340" i="240"/>
  <c r="Z341" i="240" s="1"/>
  <c r="AI340" i="240"/>
  <c r="AI341" i="240" s="1"/>
  <c r="Q340" i="240"/>
  <c r="Q341" i="240" s="1"/>
  <c r="T340" i="259"/>
  <c r="T341" i="259" s="1"/>
  <c r="U340" i="259"/>
  <c r="U341" i="259" s="1"/>
  <c r="K340" i="259"/>
  <c r="K341" i="259" s="1"/>
  <c r="C340" i="240"/>
  <c r="C341" i="240" s="1"/>
  <c r="Q340" i="259"/>
  <c r="Q341" i="259" s="1"/>
  <c r="AC340" i="240"/>
  <c r="AC341" i="240" s="1"/>
  <c r="G340" i="259"/>
  <c r="G341" i="259" s="1"/>
  <c r="BJ340" i="259"/>
  <c r="BJ341" i="259" s="1"/>
  <c r="I340" i="259"/>
  <c r="I341" i="259" s="1"/>
  <c r="H340" i="240"/>
  <c r="H341" i="240" s="1"/>
  <c r="J340" i="259"/>
  <c r="J341" i="259" s="1"/>
  <c r="P340" i="259"/>
  <c r="P341" i="259" s="1"/>
  <c r="AD340" i="240"/>
  <c r="AD341" i="240" s="1"/>
  <c r="AB340" i="240"/>
  <c r="AB341" i="240" s="1"/>
  <c r="G340" i="240"/>
  <c r="G341" i="240" s="1"/>
  <c r="H340" i="259"/>
  <c r="H341" i="259" s="1"/>
  <c r="AL340" i="259"/>
  <c r="AL341" i="259" s="1"/>
  <c r="V340" i="259"/>
  <c r="V341" i="259" s="1"/>
  <c r="U340" i="240"/>
  <c r="U341" i="240" s="1"/>
  <c r="X340" i="259"/>
  <c r="X341" i="259" s="1"/>
  <c r="BD340" i="240"/>
  <c r="BD341" i="240" s="1"/>
  <c r="I340" i="240"/>
  <c r="I341" i="240" s="1"/>
  <c r="AA340" i="259"/>
  <c r="AA341" i="259" s="1"/>
  <c r="Y340" i="259"/>
  <c r="Y341" i="259" s="1"/>
  <c r="BI340" i="260"/>
  <c r="BI341" i="260" s="1"/>
  <c r="AD340" i="259"/>
  <c r="AD341" i="259" s="1"/>
  <c r="BD340" i="260"/>
  <c r="BD341" i="260" s="1"/>
  <c r="M340" i="240"/>
  <c r="M341" i="240" s="1"/>
  <c r="N340" i="259"/>
  <c r="N341" i="259" s="1"/>
  <c r="R340" i="259"/>
  <c r="R341" i="259" s="1"/>
  <c r="AS340" i="260"/>
  <c r="AS341" i="260" s="1"/>
  <c r="T340" i="240"/>
  <c r="T341" i="240" s="1"/>
  <c r="C340" i="259"/>
  <c r="C341" i="259" s="1"/>
  <c r="O340" i="259"/>
  <c r="O341" i="259" s="1"/>
  <c r="S340" i="240"/>
  <c r="S341" i="240" s="1"/>
  <c r="D340" i="259"/>
  <c r="D341" i="259" s="1"/>
  <c r="AC340" i="259"/>
  <c r="AC341" i="259" s="1"/>
  <c r="M340" i="259"/>
  <c r="M341" i="259" s="1"/>
  <c r="E340" i="240"/>
  <c r="E341" i="240" s="1"/>
  <c r="S340" i="259"/>
  <c r="S341" i="259" s="1"/>
  <c r="Y340" i="240"/>
  <c r="Y341" i="240" s="1"/>
  <c r="X340" i="240"/>
  <c r="X341" i="240" s="1"/>
  <c r="W340" i="259"/>
  <c r="W341" i="259" s="1"/>
  <c r="E340" i="259"/>
  <c r="E341" i="259" s="1"/>
  <c r="B340" i="240"/>
  <c r="B341" i="240" s="1"/>
  <c r="AE340" i="259"/>
  <c r="AE341" i="259" s="1"/>
  <c r="J340" i="240"/>
  <c r="J341" i="240" s="1"/>
  <c r="AZ340" i="259"/>
  <c r="AZ341" i="259" s="1"/>
  <c r="BF340" i="240"/>
  <c r="BF341" i="240" s="1"/>
  <c r="AM340" i="260"/>
  <c r="AM341" i="260" s="1"/>
  <c r="AM340" i="240"/>
  <c r="AM341" i="240" s="1"/>
  <c r="AH340" i="260"/>
  <c r="AH341" i="260" s="1"/>
  <c r="AY340" i="260"/>
  <c r="AY341" i="260" s="1"/>
  <c r="AK340" i="259"/>
  <c r="AK341" i="259" s="1"/>
  <c r="AY340" i="240"/>
  <c r="AY341" i="240" s="1"/>
  <c r="AU340" i="260"/>
  <c r="AU341" i="260" s="1"/>
  <c r="AM340" i="259"/>
  <c r="AM341" i="259" s="1"/>
  <c r="AX340" i="259"/>
  <c r="AX341" i="259" s="1"/>
  <c r="AZ340" i="240"/>
  <c r="AZ341" i="240" s="1"/>
  <c r="BF340" i="260"/>
  <c r="BF341" i="260" s="1"/>
  <c r="AU340" i="259"/>
  <c r="AU341" i="259" s="1"/>
  <c r="BA340" i="259"/>
  <c r="BA341" i="259" s="1"/>
  <c r="BD340" i="259"/>
  <c r="BD341" i="259" s="1"/>
  <c r="AR340" i="240"/>
  <c r="AR341" i="240" s="1"/>
  <c r="AJ340" i="259"/>
  <c r="AJ341" i="259" s="1"/>
  <c r="BI340" i="259"/>
  <c r="BI341" i="259" s="1"/>
  <c r="BC340" i="240"/>
  <c r="BC341" i="240" s="1"/>
  <c r="AO340" i="240"/>
  <c r="AO341" i="240" s="1"/>
  <c r="AN340" i="260"/>
  <c r="AN341" i="260" s="1"/>
  <c r="AT340" i="259"/>
  <c r="AT341" i="259" s="1"/>
  <c r="AG340" i="259"/>
  <c r="AG341" i="259" s="1"/>
  <c r="AK340" i="240"/>
  <c r="AK341" i="240" s="1"/>
  <c r="AZ340" i="260"/>
  <c r="AZ341" i="260" s="1"/>
  <c r="BC340" i="259"/>
  <c r="BC341" i="259" s="1"/>
  <c r="AJ340" i="260"/>
  <c r="AJ341" i="260" s="1"/>
  <c r="AS340" i="240"/>
  <c r="AS341" i="240" s="1"/>
  <c r="AR340" i="259"/>
  <c r="AR341" i="259" s="1"/>
  <c r="AW340" i="259"/>
  <c r="AW341" i="259" s="1"/>
  <c r="AV340" i="260"/>
  <c r="AV341" i="260" s="1"/>
  <c r="BE340" i="259"/>
  <c r="BE341" i="259" s="1"/>
  <c r="AP340" i="260"/>
  <c r="AP341" i="260" s="1"/>
  <c r="AO340" i="259"/>
  <c r="AO341" i="259" s="1"/>
  <c r="AH340" i="259"/>
  <c r="AH341" i="259" s="1"/>
  <c r="AS340" i="259"/>
  <c r="AS341" i="259" s="1"/>
  <c r="BG340" i="240"/>
  <c r="BG341" i="240" s="1"/>
  <c r="AR340" i="260"/>
  <c r="AR341" i="260" s="1"/>
  <c r="AN340" i="259"/>
  <c r="AN341" i="259" s="1"/>
  <c r="BE340" i="260"/>
  <c r="BE341" i="260" s="1"/>
  <c r="AQ340" i="259"/>
  <c r="AQ341" i="259" s="1"/>
  <c r="BB340" i="240"/>
  <c r="BB341" i="240" s="1"/>
  <c r="AV340" i="259"/>
  <c r="AV341" i="259" s="1"/>
  <c r="AN340" i="240"/>
  <c r="AN341" i="240" s="1"/>
  <c r="BG340" i="259"/>
  <c r="BG341" i="259" s="1"/>
  <c r="AG340" i="240"/>
  <c r="AG341" i="240" s="1"/>
  <c r="AX340" i="260"/>
  <c r="AX341" i="260" s="1"/>
  <c r="AV340" i="240"/>
  <c r="AV341" i="240" s="1"/>
  <c r="AW340" i="260"/>
  <c r="AW341" i="260" s="1"/>
  <c r="AY340" i="259"/>
  <c r="AY341" i="259" s="1"/>
  <c r="AI340" i="259"/>
  <c r="AI341" i="259" s="1"/>
  <c r="AQ340" i="260"/>
  <c r="AQ341" i="260" s="1"/>
  <c r="BF340" i="259"/>
  <c r="BF341" i="259" s="1"/>
  <c r="BH340" i="259"/>
  <c r="BH341" i="259" s="1"/>
  <c r="BA340" i="240"/>
  <c r="BA341" i="240" s="1"/>
  <c r="BI340" i="240"/>
  <c r="BI341" i="240" s="1"/>
  <c r="AG340" i="260"/>
  <c r="AG341" i="260" s="1"/>
  <c r="AP340" i="259"/>
  <c r="AP341" i="259" s="1"/>
  <c r="BB340" i="259"/>
  <c r="BB341" i="259" s="1"/>
  <c r="BH340" i="240"/>
  <c r="BH341" i="240" s="1"/>
  <c r="BE340" i="240"/>
  <c r="BE341" i="240" s="1"/>
  <c r="AT340" i="260"/>
  <c r="AT341" i="260" s="1"/>
  <c r="AH340" i="240"/>
  <c r="AH341" i="240" s="1"/>
  <c r="AQ340" i="240"/>
  <c r="AQ341" i="240" s="1"/>
  <c r="AK340" i="260"/>
  <c r="AK341" i="260" s="1"/>
  <c r="AL340" i="240"/>
  <c r="AL341" i="240" s="1"/>
  <c r="AU340" i="240"/>
  <c r="AU341" i="240" s="1"/>
  <c r="BA340" i="260"/>
  <c r="BA341" i="260" s="1"/>
  <c r="BJ340" i="240"/>
  <c r="BJ341" i="240" s="1"/>
  <c r="BJ340" i="260"/>
  <c r="BJ341" i="260" s="1"/>
  <c r="AW340" i="240"/>
  <c r="AW341" i="240" s="1"/>
  <c r="AJ340" i="240"/>
  <c r="AJ341" i="240" s="1"/>
  <c r="BH340" i="260"/>
  <c r="BH341" i="260" s="1"/>
  <c r="AP340" i="240"/>
  <c r="AP341" i="240" s="1"/>
  <c r="BG340" i="260"/>
  <c r="BG341" i="260" s="1"/>
  <c r="BB340" i="260"/>
  <c r="BB341" i="260" s="1"/>
  <c r="AX340" i="240"/>
  <c r="AX341" i="240" s="1"/>
  <c r="AL340" i="260"/>
  <c r="AL341" i="260" s="1"/>
  <c r="AO340" i="260"/>
  <c r="AO341" i="260" s="1"/>
  <c r="AT340" i="240"/>
  <c r="AT341" i="240" s="1"/>
  <c r="BC340" i="260"/>
  <c r="BC341" i="260" s="1"/>
  <c r="AI340" i="260"/>
  <c r="AI341" i="260" s="1"/>
  <c r="B41" i="202" l="1" a="1"/>
  <c r="B41" i="202" s="1"/>
  <c r="B40" i="202" a="1"/>
  <c r="B42" i="202" a="1"/>
  <c r="B42" i="202" s="1"/>
  <c r="P43" i="202" l="1"/>
  <c r="W43" i="202"/>
  <c r="U43" i="202"/>
  <c r="D43" i="202"/>
  <c r="X43" i="202"/>
  <c r="Z43" i="202"/>
  <c r="K43" i="202"/>
  <c r="L43" i="202"/>
  <c r="Q43" i="202"/>
  <c r="R43" i="202"/>
  <c r="AC43" i="202"/>
  <c r="AA43" i="202"/>
  <c r="M43" i="202"/>
  <c r="J43" i="202"/>
  <c r="Y43" i="202"/>
  <c r="B40" i="202"/>
  <c r="B43" i="202" s="1"/>
  <c r="S43" i="202"/>
  <c r="T43" i="202"/>
  <c r="H43" i="202"/>
  <c r="AD43" i="202"/>
  <c r="AB43" i="202"/>
  <c r="C43" i="202"/>
  <c r="O43" i="202"/>
  <c r="I43" i="202"/>
  <c r="AE43" i="202"/>
  <c r="N43" i="202"/>
  <c r="V43" i="202"/>
  <c r="F43" i="202"/>
  <c r="G43" i="202"/>
  <c r="E43" i="202"/>
  <c r="B44" i="202" l="1" a="1"/>
  <c r="B44" i="202" s="1"/>
  <c r="B22" i="201" s="1" a="1"/>
  <c r="B22" i="201" s="1"/>
  <c r="B23" i="201" a="1"/>
  <c r="B23"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<sst xmlns="http://schemas.openxmlformats.org/spreadsheetml/2006/main" count="9151" uniqueCount="993">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</sst>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3" t="s">
        <v>82</v>
      </c>
      <c r="S2" s="363"/>
      <c r="T2" s="363"/>
      <c r="U2" s="363"/>
      <c r="W2" s="363" t="s">
        <v>83</v>
      </c>
      <c r="X2" s="363"/>
      <c r="AO2" s="363" t="s">
        <v>84</v>
      </c>
      <c r="AP2" s="363"/>
    </row>
    <row r="3" spans="1:42" ht="12" thickBot="1"/>
    <row r="4" spans="1:42" ht="11.65" customHeight="1" thickBot="1">
      <c r="S4" s="364" t="s">
        <v>85</v>
      </c>
      <c r="T4" s="365"/>
      <c r="W4" s="363" t="s">
        <v>86</v>
      </c>
      <c r="X4" s="363"/>
    </row>
    <row r="5" spans="1:42" ht="11.65" customHeight="1" thickBot="1">
      <c r="S5" s="364"/>
      <c r="T5" s="365"/>
      <c r="U5" s="144"/>
    </row>
    <row r="6" spans="1:42" ht="11.65" customHeight="1" thickBot="1">
      <c r="S6" s="364"/>
      <c r="T6" s="365"/>
      <c r="U6" s="138"/>
      <c r="W6" s="372" t="s">
        <v>87</v>
      </c>
      <c r="X6" s="373"/>
    </row>
    <row r="7" spans="1:42" ht="12" customHeight="1" thickBot="1">
      <c r="S7" s="366"/>
      <c r="T7" s="367"/>
      <c r="U7" s="139"/>
      <c r="V7" s="143"/>
      <c r="W7" s="372"/>
      <c r="X7" s="373"/>
      <c r="Y7" s="144"/>
      <c r="Z7" s="144"/>
      <c r="AA7" s="144"/>
      <c r="AB7" s="144"/>
      <c r="AC7" s="144"/>
      <c r="AD7" s="144"/>
      <c r="AE7" s="144"/>
      <c r="AF7" s="144"/>
      <c r="AG7" s="144"/>
      <c r="AH7" s="144"/>
      <c r="AI7" s="140"/>
      <c r="AK7" s="140"/>
      <c r="AL7" s="140"/>
    </row>
    <row r="8" spans="1:42" ht="11.65" customHeight="1" thickBot="1">
      <c r="A8" t="s">
        <v>88</v>
      </c>
      <c r="U8" s="139"/>
      <c r="W8" s="372"/>
      <c r="X8" s="373"/>
      <c r="AH8" s="138"/>
      <c r="AI8" s="140"/>
      <c r="AK8" s="140"/>
      <c r="AL8" s="140"/>
    </row>
    <row r="9" spans="1:42" ht="11.65" customHeight="1" thickBot="1">
      <c r="S9" s="364" t="s">
        <v>89</v>
      </c>
      <c r="T9" s="365"/>
      <c r="U9" s="139"/>
      <c r="W9" s="374"/>
      <c r="X9" s="375"/>
      <c r="AH9" s="139"/>
      <c r="AI9" s="140"/>
      <c r="AK9" s="140"/>
      <c r="AL9" s="140"/>
    </row>
    <row r="10" spans="1:42" ht="11.65" customHeight="1" thickBot="1">
      <c r="S10" s="364"/>
      <c r="T10" s="365"/>
      <c r="U10" s="145"/>
      <c r="AH10" s="139"/>
      <c r="AI10" s="140"/>
      <c r="AK10" s="140"/>
      <c r="AL10" s="140"/>
    </row>
    <row r="11" spans="1:42" ht="11.65" customHeight="1" thickBot="1">
      <c r="S11" s="364"/>
      <c r="T11" s="365"/>
      <c r="AH11" s="139"/>
      <c r="AI11" s="140"/>
      <c r="AK11" s="140"/>
      <c r="AL11" s="140"/>
    </row>
    <row r="12" spans="1:42" ht="12" customHeight="1" thickBot="1">
      <c r="A12" t="s">
        <v>90</v>
      </c>
      <c r="S12" s="366"/>
      <c r="T12" s="367"/>
      <c r="AH12" s="139"/>
      <c r="AI12" s="140"/>
      <c r="AK12" s="140"/>
      <c r="AL12" s="140"/>
    </row>
    <row r="13" spans="1:42" ht="12.6" thickBot="1">
      <c r="AH13" s="139"/>
      <c r="AI13" s="140"/>
      <c r="AK13" s="388" t="s">
        <v>91</v>
      </c>
      <c r="AL13" s="388"/>
    </row>
    <row r="14" spans="1:42" ht="11.65" customHeight="1" thickBot="1">
      <c r="S14" s="364" t="s">
        <v>92</v>
      </c>
      <c r="T14" s="365"/>
      <c r="AH14" s="139"/>
      <c r="AI14" s="140"/>
      <c r="AK14" s="140"/>
      <c r="AL14" s="140"/>
    </row>
    <row r="15" spans="1:42" ht="12" customHeight="1" thickBot="1">
      <c r="S15" s="364"/>
      <c r="T15" s="365"/>
      <c r="U15" s="144"/>
      <c r="AH15" s="139"/>
      <c r="AI15" s="140"/>
      <c r="AK15" s="372" t="s">
        <v>93</v>
      </c>
      <c r="AL15" s="383"/>
      <c r="AO15" s="377" t="s">
        <v>94</v>
      </c>
      <c r="AP15" s="378"/>
    </row>
    <row r="16" spans="1:42" ht="11.65" customHeight="1" thickBot="1">
      <c r="S16" s="364"/>
      <c r="T16" s="365"/>
      <c r="U16" s="138"/>
      <c r="AH16" s="139"/>
      <c r="AI16" s="141"/>
      <c r="AJ16" s="145"/>
      <c r="AK16" s="384"/>
      <c r="AL16" s="385"/>
      <c r="AM16" s="141"/>
      <c r="AN16" s="145"/>
      <c r="AO16" s="379"/>
      <c r="AP16" s="380"/>
    </row>
    <row r="17" spans="1:42" ht="12" customHeight="1" thickBot="1">
      <c r="A17" t="s">
        <v>95</v>
      </c>
      <c r="C17" t="s">
        <v>96</v>
      </c>
      <c r="S17" s="366"/>
      <c r="T17" s="367"/>
      <c r="U17" s="139"/>
      <c r="V17" s="146"/>
      <c r="AH17" s="139"/>
      <c r="AI17" s="140"/>
      <c r="AK17" s="384"/>
      <c r="AL17" s="385"/>
      <c r="AO17" s="379"/>
      <c r="AP17" s="380"/>
    </row>
    <row r="18" spans="1:42" ht="12" customHeight="1" thickBot="1">
      <c r="U18" s="139"/>
      <c r="V18" s="146"/>
      <c r="AH18" s="139"/>
      <c r="AI18" s="140"/>
      <c r="AK18" s="386"/>
      <c r="AL18" s="387"/>
      <c r="AO18" s="381"/>
      <c r="AP18" s="382"/>
    </row>
    <row r="19" spans="1:42" ht="11.65" customHeight="1" thickBot="1">
      <c r="S19" s="364" t="s">
        <v>97</v>
      </c>
      <c r="T19" s="365"/>
      <c r="U19" s="139"/>
      <c r="V19" s="146"/>
      <c r="AH19" s="139"/>
      <c r="AI19" s="140"/>
      <c r="AK19" s="140"/>
      <c r="AL19" s="140"/>
    </row>
    <row r="20" spans="1:42" ht="11.65" customHeight="1" thickBot="1">
      <c r="S20" s="364"/>
      <c r="T20" s="365"/>
      <c r="U20" s="145"/>
      <c r="V20" s="376" t="s">
        <v>98</v>
      </c>
      <c r="W20" s="376"/>
      <c r="X20" s="376"/>
      <c r="Y20" s="376"/>
      <c r="AH20" s="139"/>
      <c r="AI20" s="140"/>
      <c r="AK20" s="140"/>
      <c r="AL20" s="140"/>
    </row>
    <row r="21" spans="1:42" ht="11.65" customHeight="1" thickBot="1">
      <c r="S21" s="364"/>
      <c r="T21" s="365"/>
      <c r="U21" s="138"/>
      <c r="V21" s="140"/>
      <c r="AH21" s="139"/>
      <c r="AI21" s="140"/>
      <c r="AK21" s="140"/>
      <c r="AL21" s="140"/>
    </row>
    <row r="22" spans="1:42" ht="12" customHeight="1" thickBot="1">
      <c r="A22" t="s">
        <v>99</v>
      </c>
      <c r="S22" s="366"/>
      <c r="T22" s="367"/>
      <c r="U22" s="139"/>
      <c r="V22" s="140"/>
      <c r="W22" s="372" t="s">
        <v>100</v>
      </c>
      <c r="X22" s="373"/>
      <c r="AH22" s="139"/>
      <c r="AI22" s="140"/>
      <c r="AK22" s="140"/>
      <c r="AL22" s="140"/>
    </row>
    <row r="23" spans="1:42" ht="12" customHeight="1" thickBot="1">
      <c r="U23" s="139"/>
      <c r="V23" s="141"/>
      <c r="W23" s="372"/>
      <c r="X23" s="373"/>
      <c r="Y23" s="144"/>
      <c r="AH23" s="139"/>
      <c r="AI23" s="140"/>
      <c r="AK23" s="140"/>
      <c r="AL23" s="140"/>
    </row>
    <row r="24" spans="1:42" ht="11.65" customHeight="1" thickBot="1">
      <c r="S24" s="368" t="s">
        <v>101</v>
      </c>
      <c r="T24" s="369"/>
      <c r="U24" s="139"/>
      <c r="W24" s="372"/>
      <c r="X24" s="373"/>
      <c r="Y24" s="138"/>
      <c r="AH24" s="139"/>
      <c r="AI24" s="140"/>
      <c r="AK24" s="140"/>
      <c r="AL24" s="140"/>
    </row>
    <row r="25" spans="1:42" ht="10.5" customHeight="1" thickBot="1">
      <c r="S25" s="368"/>
      <c r="T25" s="369"/>
      <c r="U25" s="145"/>
      <c r="W25" s="374"/>
      <c r="X25" s="375"/>
      <c r="Y25" s="139"/>
      <c r="AH25" s="139"/>
      <c r="AI25" s="140"/>
      <c r="AK25" s="140"/>
      <c r="AL25" s="140"/>
    </row>
    <row r="26" spans="1:42" ht="11.65" customHeight="1" thickBot="1">
      <c r="S26" s="368"/>
      <c r="T26" s="369"/>
      <c r="U26" s="138"/>
      <c r="Y26" s="139"/>
      <c r="AH26" s="139"/>
      <c r="AI26" s="140"/>
      <c r="AK26" s="140"/>
      <c r="AL26" s="140"/>
    </row>
    <row r="27" spans="1:42" ht="11.65" customHeight="1" thickBot="1">
      <c r="A27" t="s">
        <v>102</v>
      </c>
      <c r="S27" s="370"/>
      <c r="T27" s="371"/>
      <c r="U27" s="139"/>
      <c r="Y27" s="139"/>
      <c r="AH27" s="139"/>
      <c r="AI27" s="140"/>
      <c r="AK27" s="140"/>
      <c r="AL27" s="140"/>
    </row>
    <row r="28" spans="1:42" ht="11.65" customHeight="1" thickBot="1">
      <c r="U28" s="139"/>
      <c r="Y28" s="139"/>
      <c r="AA28" s="363" t="s">
        <v>103</v>
      </c>
      <c r="AB28" s="363"/>
      <c r="AD28" s="363" t="s">
        <v>104</v>
      </c>
      <c r="AE28" s="363"/>
      <c r="AF28" s="363"/>
      <c r="AG28" s="363"/>
      <c r="AH28" s="139"/>
      <c r="AI28" s="140"/>
      <c r="AK28" s="140"/>
      <c r="AL28" s="140"/>
    </row>
    <row r="29" spans="1:42" ht="11.65" customHeight="1" thickBot="1">
      <c r="S29" s="368" t="s">
        <v>105</v>
      </c>
      <c r="T29" s="369"/>
      <c r="U29" s="139"/>
      <c r="Y29" s="139"/>
      <c r="AH29" s="139"/>
      <c r="AI29" s="140"/>
      <c r="AK29" s="140"/>
      <c r="AL29" s="140"/>
    </row>
    <row r="30" spans="1:42" ht="11.65" customHeight="1" thickBot="1">
      <c r="S30" s="368"/>
      <c r="T30" s="369"/>
      <c r="U30" s="145"/>
      <c r="Y30" s="139"/>
      <c r="AA30" s="372" t="s">
        <v>106</v>
      </c>
      <c r="AB30" s="373"/>
      <c r="AE30" s="372" t="s">
        <v>107</v>
      </c>
      <c r="AF30" s="373"/>
      <c r="AH30" s="139"/>
      <c r="AI30" s="140"/>
      <c r="AK30" s="140"/>
      <c r="AL30" s="140"/>
    </row>
    <row r="31" spans="1:42" ht="11.65" customHeight="1" thickBot="1">
      <c r="A31" t="s">
        <v>108</v>
      </c>
      <c r="S31" s="368"/>
      <c r="T31" s="369"/>
      <c r="U31" s="161"/>
      <c r="Y31" s="139"/>
      <c r="Z31" s="143"/>
      <c r="AA31" s="372"/>
      <c r="AB31" s="373"/>
      <c r="AC31" s="144"/>
      <c r="AD31" s="145"/>
      <c r="AE31" s="372"/>
      <c r="AF31" s="373"/>
      <c r="AG31" s="144"/>
      <c r="AH31" s="145"/>
      <c r="AI31" s="140"/>
      <c r="AK31" s="140"/>
      <c r="AL31" s="140"/>
    </row>
    <row r="32" spans="1:42" ht="11.65" customHeight="1" thickBot="1">
      <c r="S32" s="370"/>
      <c r="T32" s="371"/>
      <c r="U32" s="140"/>
      <c r="Y32" s="139"/>
      <c r="AA32" s="372"/>
      <c r="AB32" s="373"/>
      <c r="AC32" s="138"/>
      <c r="AE32" s="372"/>
      <c r="AF32" s="373"/>
      <c r="AG32" s="161"/>
    </row>
    <row r="33" spans="19:35" ht="11.65" customHeight="1" thickBot="1">
      <c r="U33" s="140"/>
      <c r="Y33" s="139"/>
      <c r="AA33" s="374"/>
      <c r="AB33" s="375"/>
      <c r="AC33" s="139"/>
      <c r="AE33" s="374"/>
      <c r="AF33" s="375"/>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4" t="s">
        <v>40</v>
      </c>
      <c r="T37" s="365"/>
      <c r="Y37" s="139"/>
      <c r="AC37" s="139"/>
    </row>
    <row r="38" spans="19:35" ht="12" thickBot="1">
      <c r="S38" s="364"/>
      <c r="T38" s="365"/>
      <c r="U38" s="144"/>
      <c r="V38" s="144"/>
      <c r="W38" s="144"/>
      <c r="X38" s="144"/>
      <c r="Y38" s="145"/>
      <c r="Z38" s="146"/>
      <c r="AA38" s="140"/>
      <c r="AB38" s="140"/>
      <c r="AC38" s="139"/>
    </row>
    <row r="39" spans="19:35" ht="11.65" customHeight="1" thickBot="1">
      <c r="S39" s="364"/>
      <c r="T39" s="365"/>
      <c r="Z39" s="140"/>
      <c r="AA39" s="140"/>
      <c r="AB39" s="140"/>
      <c r="AC39" s="139"/>
      <c r="AI39" s="140"/>
    </row>
    <row r="40" spans="19:35" ht="11.65" customHeight="1" thickBot="1">
      <c r="S40" s="366"/>
      <c r="T40" s="367"/>
      <c r="AC40" s="139"/>
    </row>
    <row r="41" spans="19:35" ht="11.65" customHeight="1">
      <c r="AC41" s="139"/>
    </row>
    <row r="42" spans="19:35" ht="11.65" customHeight="1" thickBot="1">
      <c r="AC42" s="139"/>
    </row>
    <row r="43" spans="19:35" ht="12" customHeight="1" thickBot="1">
      <c r="S43" s="364" t="s">
        <v>109</v>
      </c>
      <c r="T43" s="365"/>
      <c r="V43" s="159"/>
      <c r="W43" s="363" t="s">
        <v>110</v>
      </c>
      <c r="X43" s="363"/>
      <c r="AC43" s="139"/>
    </row>
    <row r="44" spans="19:35" ht="12" thickBot="1">
      <c r="S44" s="364"/>
      <c r="T44" s="365"/>
      <c r="U44" s="144"/>
      <c r="AC44" s="139"/>
    </row>
    <row r="45" spans="19:35" ht="12" thickBot="1">
      <c r="S45" s="364"/>
      <c r="T45" s="365"/>
      <c r="U45" s="138"/>
      <c r="V45" s="142"/>
      <c r="W45" s="372" t="s">
        <v>111</v>
      </c>
      <c r="X45" s="373"/>
      <c r="AC45" s="139"/>
    </row>
    <row r="46" spans="19:35" ht="12" thickBot="1">
      <c r="S46" s="366"/>
      <c r="T46" s="367"/>
      <c r="U46" s="139"/>
      <c r="V46" s="143"/>
      <c r="W46" s="372"/>
      <c r="X46" s="373"/>
      <c r="Y46" s="144"/>
      <c r="Z46" s="144"/>
      <c r="AA46" s="144"/>
      <c r="AB46" s="144"/>
      <c r="AC46" s="145"/>
    </row>
    <row r="47" spans="19:35" ht="12" thickBot="1">
      <c r="U47" s="139"/>
      <c r="V47" s="142"/>
      <c r="W47" s="372"/>
      <c r="X47" s="373"/>
    </row>
    <row r="48" spans="19:35" ht="12" thickBot="1">
      <c r="S48" s="368" t="s">
        <v>112</v>
      </c>
      <c r="T48" s="369"/>
      <c r="U48" s="139"/>
      <c r="V48" s="142"/>
      <c r="W48" s="374"/>
      <c r="X48" s="375"/>
    </row>
    <row r="49" spans="19:21" ht="12" thickBot="1">
      <c r="S49" s="368"/>
      <c r="T49" s="369"/>
      <c r="U49" s="145"/>
    </row>
    <row r="50" spans="19:21" ht="11.65" customHeight="1" thickBot="1">
      <c r="S50" s="368"/>
      <c r="T50" s="369"/>
    </row>
    <row r="51" spans="19:21" ht="11.65" customHeight="1" thickBot="1">
      <c r="S51" s="370"/>
      <c r="T51" s="371"/>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 zoomScale="65" zoomScaleNormal="70" workbookViewId="0">
      <selection activeCell="AF35" sqref="AF3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7" t="s">
        <v>113</v>
      </c>
    </row>
    <row r="2" spans="1:38" ht="33">
      <c r="A2" s="275"/>
      <c r="B2" s="253"/>
      <c r="C2" s="436" t="s">
        <v>114</v>
      </c>
      <c r="D2" s="436"/>
      <c r="E2" s="436"/>
      <c r="F2" s="253"/>
      <c r="G2" s="397" t="s">
        <v>83</v>
      </c>
      <c r="H2" s="397"/>
      <c r="I2" s="397"/>
      <c r="J2" s="397"/>
      <c r="K2" s="397"/>
      <c r="L2" s="397"/>
      <c r="M2" s="397"/>
      <c r="N2" s="397"/>
      <c r="O2" s="397"/>
      <c r="P2" s="397"/>
      <c r="Q2" s="397"/>
      <c r="R2" s="397"/>
      <c r="S2" s="397"/>
      <c r="T2" s="346"/>
      <c r="U2" s="346"/>
      <c r="V2" s="346"/>
      <c r="W2" s="346"/>
      <c r="X2" s="346"/>
      <c r="Y2" s="346"/>
      <c r="Z2" s="346"/>
      <c r="AA2" s="346"/>
      <c r="AB2" s="346"/>
      <c r="AC2" s="346"/>
      <c r="AD2" s="346"/>
      <c r="AE2" s="253"/>
      <c r="AF2" s="397" t="s">
        <v>84</v>
      </c>
      <c r="AG2" s="397"/>
      <c r="AH2" s="397"/>
      <c r="AI2" s="397"/>
      <c r="AJ2" s="397"/>
      <c r="AK2" s="266"/>
      <c r="AL2" s="407"/>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7"/>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7"/>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7"/>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7"/>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7"/>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7"/>
    </row>
    <row r="9" spans="1:38">
      <c r="A9" s="275"/>
      <c r="B9" s="253"/>
      <c r="C9" s="408" t="s">
        <v>115</v>
      </c>
      <c r="D9" s="409"/>
      <c r="E9" s="253"/>
      <c r="F9" s="253"/>
      <c r="G9" s="408" t="s">
        <v>116</v>
      </c>
      <c r="H9" s="435"/>
      <c r="I9" s="435"/>
      <c r="J9" s="435"/>
      <c r="K9" s="409"/>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7"/>
    </row>
    <row r="10" spans="1:38">
      <c r="A10" s="275"/>
      <c r="B10" s="253"/>
      <c r="C10" s="376"/>
      <c r="D10" s="410"/>
      <c r="E10" s="253"/>
      <c r="F10" s="253"/>
      <c r="G10" s="376"/>
      <c r="H10" s="388"/>
      <c r="I10" s="388"/>
      <c r="J10" s="388"/>
      <c r="K10" s="410"/>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7"/>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7"/>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7"/>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7"/>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7"/>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7"/>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7"/>
    </row>
    <row r="17" spans="1:38" ht="12" thickBot="1">
      <c r="A17" s="275"/>
      <c r="B17" s="253"/>
      <c r="C17" s="408" t="s">
        <v>85</v>
      </c>
      <c r="D17" s="409"/>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08" t="s">
        <v>70</v>
      </c>
      <c r="AG17" s="409"/>
      <c r="AH17" s="253"/>
      <c r="AI17" s="408" t="s">
        <v>127</v>
      </c>
      <c r="AJ17" s="409"/>
      <c r="AK17" s="266"/>
      <c r="AL17" s="407"/>
    </row>
    <row r="18" spans="1:38" ht="12" thickBot="1">
      <c r="A18" s="275"/>
      <c r="B18" s="253"/>
      <c r="C18" s="376"/>
      <c r="D18" s="410"/>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6"/>
      <c r="AG18" s="410"/>
      <c r="AH18" s="253"/>
      <c r="AI18" s="376"/>
      <c r="AJ18" s="410"/>
      <c r="AK18" s="266"/>
      <c r="AL18" s="407"/>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7"/>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60.671272102112795</v>
      </c>
      <c r="AH20" s="253"/>
      <c r="AI20" s="180" t="s">
        <v>130</v>
      </c>
      <c r="AJ20" s="181">
        <f ca="1">AG20</f>
        <v>60.671272102112795</v>
      </c>
      <c r="AK20" s="266"/>
      <c r="AL20" s="407"/>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2623301.6632018378</v>
      </c>
      <c r="AH21" s="253"/>
      <c r="AI21" s="270" t="s">
        <v>133</v>
      </c>
      <c r="AJ21" s="271">
        <f ca="1">AG21/10^6</f>
        <v>2.623301663201838</v>
      </c>
      <c r="AK21" s="266"/>
      <c r="AL21" s="407"/>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7"/>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7"/>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7"/>
    </row>
    <row r="25" spans="1:38">
      <c r="A25" s="275"/>
      <c r="B25" s="253"/>
      <c r="C25" s="408" t="s">
        <v>136</v>
      </c>
      <c r="D25" s="409"/>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7"/>
    </row>
    <row r="26" spans="1:38">
      <c r="A26" s="275"/>
      <c r="B26" s="253"/>
      <c r="C26" s="376"/>
      <c r="D26" s="410"/>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7"/>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7"/>
    </row>
    <row r="28" spans="1:38" ht="14.45">
      <c r="A28" s="275"/>
      <c r="B28" s="253"/>
      <c r="C28" s="229" t="s">
        <v>138</v>
      </c>
      <c r="D28" s="234">
        <f>FT!$K$9*Forecast_Sensitivity</f>
        <v>88.495666654745676</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7"/>
    </row>
    <row r="29" spans="1:38" ht="14.45">
      <c r="A29" s="275"/>
      <c r="B29" s="253"/>
      <c r="C29" s="230" t="s">
        <v>139</v>
      </c>
      <c r="D29" s="236">
        <f>FT!$K$10*Forecast_Sensitivity</f>
        <v>97.685294772977031</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7"/>
    </row>
    <row r="30" spans="1:38" ht="14.45">
      <c r="A30" s="275"/>
      <c r="B30" s="253"/>
      <c r="C30" s="231" t="s">
        <v>140</v>
      </c>
      <c r="D30" s="238">
        <f>FT!$K$17*Forecast_Sensitivity</f>
        <v>85.29108202743744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7"/>
    </row>
    <row r="31" spans="1:38" ht="15" thickBot="1">
      <c r="A31" s="275"/>
      <c r="B31" s="253"/>
      <c r="C31" s="232" t="s">
        <v>141</v>
      </c>
      <c r="D31" s="250">
        <f>FT!$K$18*Forecast_Sensitivity</f>
        <v>89.27923185153962</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7"/>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7"/>
    </row>
    <row r="33" spans="1:38">
      <c r="A33" s="275"/>
      <c r="B33" s="253"/>
      <c r="C33" s="408" t="s">
        <v>142</v>
      </c>
      <c r="D33" s="409"/>
      <c r="E33" s="253"/>
      <c r="F33" s="253"/>
      <c r="G33" s="408" t="s">
        <v>143</v>
      </c>
      <c r="H33" s="409"/>
      <c r="I33" s="253"/>
      <c r="J33" s="253"/>
      <c r="K33" s="429" t="s">
        <v>52</v>
      </c>
      <c r="L33" s="430"/>
      <c r="M33" s="431"/>
      <c r="N33" s="253"/>
      <c r="O33" s="253"/>
      <c r="P33" s="253"/>
      <c r="Q33" s="403" t="s">
        <v>144</v>
      </c>
      <c r="R33" s="404"/>
      <c r="S33" s="350"/>
      <c r="T33" s="350"/>
      <c r="U33" s="403" t="s">
        <v>145</v>
      </c>
      <c r="V33" s="404"/>
      <c r="W33" s="350"/>
      <c r="X33" s="350"/>
      <c r="Y33" s="403" t="s">
        <v>146</v>
      </c>
      <c r="Z33" s="404"/>
      <c r="AA33" s="352"/>
      <c r="AB33" s="350"/>
      <c r="AC33" s="350"/>
      <c r="AD33" s="350"/>
      <c r="AE33" s="253"/>
      <c r="AF33" s="253"/>
      <c r="AG33" s="253"/>
      <c r="AH33" s="253"/>
      <c r="AI33" s="253"/>
      <c r="AJ33" s="253"/>
      <c r="AK33" s="266"/>
      <c r="AL33" s="407"/>
    </row>
    <row r="34" spans="1:38" ht="12" thickBot="1">
      <c r="A34" s="275"/>
      <c r="B34" s="253"/>
      <c r="C34" s="376"/>
      <c r="D34" s="410"/>
      <c r="E34" s="255"/>
      <c r="F34" s="253"/>
      <c r="G34" s="376"/>
      <c r="H34" s="410"/>
      <c r="I34" s="253"/>
      <c r="J34" s="253"/>
      <c r="K34" s="432"/>
      <c r="L34" s="433"/>
      <c r="M34" s="434"/>
      <c r="N34" s="253"/>
      <c r="O34" s="253"/>
      <c r="P34" s="253"/>
      <c r="Q34" s="405"/>
      <c r="R34" s="406"/>
      <c r="S34" s="350"/>
      <c r="T34" s="350"/>
      <c r="U34" s="405"/>
      <c r="V34" s="406"/>
      <c r="W34" s="350"/>
      <c r="X34" s="350"/>
      <c r="Y34" s="405"/>
      <c r="Z34" s="406"/>
      <c r="AA34" s="352"/>
      <c r="AB34" s="350"/>
      <c r="AC34" s="350"/>
      <c r="AD34" s="350"/>
      <c r="AE34" s="253"/>
      <c r="AF34" s="253"/>
      <c r="AG34" s="253"/>
      <c r="AH34" s="253"/>
      <c r="AI34" s="253"/>
      <c r="AJ34" s="253"/>
      <c r="AK34" s="266"/>
      <c r="AL34" s="407"/>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7"/>
    </row>
    <row r="36" spans="1:38" ht="15" thickBot="1">
      <c r="A36" s="275"/>
      <c r="B36" s="253"/>
      <c r="C36" s="178" t="s">
        <v>150</v>
      </c>
      <c r="D36" s="145">
        <f>FT!$J$29</f>
        <v>3.06</v>
      </c>
      <c r="E36" s="261"/>
      <c r="F36" s="259"/>
      <c r="G36" s="229" t="s">
        <v>138</v>
      </c>
      <c r="H36" s="184">
        <f>D28-$D$36-$D$41-$D$46</f>
        <v>85.435666654745674</v>
      </c>
      <c r="I36" s="280"/>
      <c r="J36" s="283"/>
      <c r="K36" s="227">
        <f t="shared" ref="K36:K59" si="3">C51</f>
        <v>1</v>
      </c>
      <c r="L36" s="183">
        <f ca="1">E51</f>
        <v>0</v>
      </c>
      <c r="M36" s="248">
        <f>K36*$H$36</f>
        <v>85.435666654745674</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7"/>
    </row>
    <row r="37" spans="1:38" ht="15" thickBot="1">
      <c r="A37" s="275"/>
      <c r="B37" s="253"/>
      <c r="C37" s="253"/>
      <c r="D37" s="253"/>
      <c r="E37" s="258"/>
      <c r="F37" s="253"/>
      <c r="G37" s="230" t="s">
        <v>139</v>
      </c>
      <c r="H37" s="191">
        <f t="shared" ref="H37:H39" si="4">D29-$D$36-$D$41-$D$46</f>
        <v>94.625294772977028</v>
      </c>
      <c r="I37" s="280"/>
      <c r="J37" s="253"/>
      <c r="K37" s="227">
        <f t="shared" si="3"/>
        <v>0.99</v>
      </c>
      <c r="L37" s="183">
        <f t="shared" ref="L37:L59" ca="1" si="5">E52</f>
        <v>0</v>
      </c>
      <c r="M37" s="184">
        <f t="shared" ref="M37:M59" si="6">K37*$H$36</f>
        <v>84.581309988198214</v>
      </c>
      <c r="N37" s="253"/>
      <c r="O37" s="266"/>
      <c r="P37" s="253"/>
      <c r="Q37" s="227">
        <f t="shared" ref="Q37:Q57" si="7">K37</f>
        <v>0.99</v>
      </c>
      <c r="R37" s="184" t="str">
        <f>IF($M$37-$I$171&gt;0,((($M$36+$M$37)/2)-$I$171)*($L$37-$L$36),IF((($M$36-$I$171)*($M$37-$I$171)&lt;0),(($L$37-$L$36)/($M$36-$M$37))*(($M$36-$I$171)^2)*0.5,""))</f>
        <v/>
      </c>
      <c r="S37" s="253"/>
      <c r="T37" s="253"/>
      <c r="U37" s="227">
        <f t="shared" ref="U37:U61" si="8">Q37</f>
        <v>0.99</v>
      </c>
      <c r="V37" s="184">
        <f ca="1">IF($M$37-$I$172&gt;0,((($M$36+$M$37)/2)-$I$172)*($L$37-$L$36),IF((($M$36-$I$172)*($M$37-$I$172)&lt;0),(($L$37-$L$36)/($M$36-$M$37))*(($M$36-$I$172)^2)*0.5,""))</f>
        <v>0</v>
      </c>
      <c r="W37" s="253"/>
      <c r="X37" s="253"/>
      <c r="Y37" s="227">
        <f t="shared" ref="Y37:Y61" si="9">Q37</f>
        <v>0.99</v>
      </c>
      <c r="Z37" s="184">
        <f ca="1">IF($M$37-$I$173&gt;0,((($M$36+$M$37)/2)-$I$173)*($L$37-$L$36),IF((($M$36-$I$173)*($M$37-$I$173)&lt;0),(($L$37-$L$36)/($M$36-$M$37))*(($M$36-$I$173)^2)*0.5,""))</f>
        <v>0</v>
      </c>
      <c r="AA37" s="258"/>
      <c r="AB37" s="253"/>
      <c r="AC37" s="253"/>
      <c r="AD37" s="253"/>
      <c r="AE37" s="253"/>
      <c r="AF37" s="253"/>
      <c r="AG37" s="253"/>
      <c r="AH37" s="253"/>
      <c r="AI37" s="253"/>
      <c r="AJ37" s="253"/>
      <c r="AK37" s="266"/>
      <c r="AL37" s="407"/>
    </row>
    <row r="38" spans="1:38" ht="14.45">
      <c r="A38" s="275"/>
      <c r="B38" s="253"/>
      <c r="C38" s="408" t="s">
        <v>151</v>
      </c>
      <c r="D38" s="409"/>
      <c r="E38" s="258"/>
      <c r="F38" s="253"/>
      <c r="G38" s="231" t="s">
        <v>140</v>
      </c>
      <c r="H38" s="198">
        <f t="shared" si="4"/>
        <v>82.231082027437438</v>
      </c>
      <c r="I38" s="252"/>
      <c r="J38" s="253"/>
      <c r="K38" s="227">
        <f t="shared" si="3"/>
        <v>0.98</v>
      </c>
      <c r="L38" s="183">
        <f t="shared" ca="1" si="5"/>
        <v>0.37816428448424311</v>
      </c>
      <c r="M38" s="184">
        <f t="shared" si="6"/>
        <v>83.726953321650754</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14.731061324989522</v>
      </c>
      <c r="W38" s="253"/>
      <c r="X38" s="253"/>
      <c r="Y38" s="227">
        <f t="shared" si="9"/>
        <v>0.98</v>
      </c>
      <c r="Z38" s="184">
        <f ca="1">IF($M$38-$I$173&gt;0,((($M$37+$M$38)/2)-$I$173)*($L$38-$L$37),IF((($M$37-$I$173)*($M$38-$I$173)&lt;0),(($L$38-$L$37)/($M$37-$M$38))*(($M$37-$I$173)^2)*0.5,""))</f>
        <v>31.824086983677311</v>
      </c>
      <c r="AA38" s="258"/>
      <c r="AB38" s="253"/>
      <c r="AC38" s="253"/>
      <c r="AD38" s="253"/>
      <c r="AE38" s="253"/>
      <c r="AF38" s="253"/>
      <c r="AG38" s="253"/>
      <c r="AH38" s="253"/>
      <c r="AI38" s="253"/>
      <c r="AJ38" s="253"/>
      <c r="AK38" s="266"/>
      <c r="AL38" s="407"/>
    </row>
    <row r="39" spans="1:38" ht="15" thickBot="1">
      <c r="A39" s="275"/>
      <c r="B39" s="253"/>
      <c r="C39" s="376"/>
      <c r="D39" s="410"/>
      <c r="E39" s="259"/>
      <c r="F39" s="253"/>
      <c r="G39" s="232" t="s">
        <v>141</v>
      </c>
      <c r="H39" s="209">
        <f t="shared" si="4"/>
        <v>86.219231851539618</v>
      </c>
      <c r="I39" s="252"/>
      <c r="J39" s="253"/>
      <c r="K39" s="227">
        <f t="shared" si="3"/>
        <v>0.97</v>
      </c>
      <c r="L39" s="183">
        <f t="shared" ca="1" si="5"/>
        <v>0.75632856896848621</v>
      </c>
      <c r="M39" s="184">
        <f t="shared" si="6"/>
        <v>82.872596655103308</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14.407974147490263</v>
      </c>
      <c r="W39" s="253"/>
      <c r="X39" s="253"/>
      <c r="Y39" s="227">
        <f t="shared" si="9"/>
        <v>0.97</v>
      </c>
      <c r="Z39" s="184">
        <f ca="1">IF($M$39-$I$173&gt;0,((($M$38+$M$39)/2)-$I$173)*($L$39-$L$38),IF((($M$38-$I$173)*($M$39-$I$173)&lt;0),(($L$39-$L$38)/($M$38-$M$39))*(($M$38-$I$173)^2)*0.5,""))</f>
        <v>31.500999806178054</v>
      </c>
      <c r="AA39" s="258"/>
      <c r="AB39" s="253"/>
      <c r="AC39" s="253"/>
      <c r="AD39" s="253"/>
      <c r="AE39" s="253"/>
      <c r="AF39" s="253"/>
      <c r="AG39" s="253"/>
      <c r="AH39" s="253"/>
      <c r="AI39" s="253"/>
      <c r="AJ39" s="253"/>
      <c r="AK39" s="266"/>
      <c r="AL39" s="407"/>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81.163883322008388</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41.770030143724107</v>
      </c>
      <c r="W40" s="253"/>
      <c r="X40" s="253"/>
      <c r="Y40" s="227">
        <f t="shared" si="9"/>
        <v>0.95</v>
      </c>
      <c r="Z40" s="184">
        <f ca="1">IF($M$40-$I$173&gt;0,((($M$39+$M$40)/2)-$I$173)*($L$40-$L$39),IF((($M$39-$I$173)*($M$40-$I$173)&lt;0),(($L$40-$L$39)/($M$39-$M$40))*(($M$39-$I$173)^2)*0.5,""))</f>
        <v>93.049107119787479</v>
      </c>
      <c r="AA40" s="258"/>
      <c r="AB40" s="253"/>
      <c r="AC40" s="253"/>
      <c r="AD40" s="253"/>
      <c r="AE40" s="253"/>
      <c r="AF40" s="253"/>
      <c r="AG40" s="253"/>
      <c r="AH40" s="253"/>
      <c r="AI40" s="253"/>
      <c r="AJ40" s="253"/>
      <c r="AK40" s="266"/>
      <c r="AL40" s="407"/>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76.892099989271102</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89.54776781995767</v>
      </c>
      <c r="W41" s="253"/>
      <c r="X41" s="253"/>
      <c r="Y41" s="227">
        <f t="shared" si="9"/>
        <v>0.9</v>
      </c>
      <c r="Z41" s="184">
        <f ca="1">IF($M$41-$I$173&gt;0,((($M$40+$M$41)/2)-$I$173)*($L$41-$L$40),IF((($M$40-$I$173)*($M$41-$I$173)&lt;0),(($L$41-$L$40)/($M$40-$M$41))*(($M$40-$I$173)^2)*0.5,""))</f>
        <v>209.19894743077225</v>
      </c>
      <c r="AA41" s="258"/>
      <c r="AB41" s="253"/>
      <c r="AC41" s="253"/>
      <c r="AD41" s="253"/>
      <c r="AE41" s="253"/>
      <c r="AF41" s="253"/>
      <c r="AG41" s="253"/>
      <c r="AH41" s="253"/>
      <c r="AI41" s="253"/>
      <c r="AJ41" s="253"/>
      <c r="AK41" s="266"/>
      <c r="AL41" s="407"/>
    </row>
    <row r="42" spans="1:38" ht="12" thickBot="1">
      <c r="A42" s="275"/>
      <c r="B42" s="253"/>
      <c r="C42" s="253"/>
      <c r="D42" s="253"/>
      <c r="E42" s="258"/>
      <c r="F42" s="253"/>
      <c r="G42" s="253"/>
      <c r="H42" s="253"/>
      <c r="I42" s="252"/>
      <c r="J42" s="253"/>
      <c r="K42" s="227">
        <f t="shared" si="3"/>
        <v>0.85</v>
      </c>
      <c r="L42" s="183">
        <f t="shared" ca="1" si="5"/>
        <v>9.0759428276218337</v>
      </c>
      <c r="M42" s="184">
        <f t="shared" si="6"/>
        <v>72.620316656533817</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134.12522846997163</v>
      </c>
      <c r="W42" s="253"/>
      <c r="X42" s="253"/>
      <c r="Y42" s="227">
        <f t="shared" si="9"/>
        <v>0.85</v>
      </c>
      <c r="Z42" s="184">
        <f ca="1">IF($M$42-$I$173&gt;0,((($M$41+$M$42)/2)-$I$173)*($L$42-$L$41),IF((($M$41-$I$173)*($M$42-$I$173)&lt;0),(($L$42-$L$41)/($M$41-$M$42))*(($M$41-$I$173)^2)*0.5,""))</f>
        <v>339.24153637422501</v>
      </c>
      <c r="AA42" s="258"/>
      <c r="AB42" s="253"/>
      <c r="AC42" s="253"/>
      <c r="AD42" s="253"/>
      <c r="AE42" s="253"/>
      <c r="AF42" s="253"/>
      <c r="AG42" s="253"/>
      <c r="AH42" s="253"/>
      <c r="AI42" s="253"/>
      <c r="AJ42" s="253"/>
      <c r="AK42" s="266"/>
      <c r="AL42" s="407"/>
    </row>
    <row r="43" spans="1:38">
      <c r="A43" s="275"/>
      <c r="B43" s="253"/>
      <c r="C43" s="408" t="s">
        <v>152</v>
      </c>
      <c r="D43" s="409"/>
      <c r="E43" s="258"/>
      <c r="F43" s="253"/>
      <c r="G43" s="253"/>
      <c r="H43" s="253"/>
      <c r="I43" s="252"/>
      <c r="J43" s="253"/>
      <c r="K43" s="227">
        <f t="shared" si="3"/>
        <v>0.8</v>
      </c>
      <c r="L43" s="183">
        <f t="shared" ca="1" si="5"/>
        <v>27.605992767349736</v>
      </c>
      <c r="M43" s="184">
        <f t="shared" si="6"/>
        <v>68.348533323796545</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468.5216577650649</v>
      </c>
      <c r="W43" s="253"/>
      <c r="X43" s="253"/>
      <c r="Y43" s="227">
        <f t="shared" si="9"/>
        <v>0.8</v>
      </c>
      <c r="Z43" s="184">
        <f ca="1">IF($M$43-$I$173&gt;0,((($M$42+$M$43)/2)-$I$173)*($L$43-$L$42),IF((($M$42-$I$173)*($M$43-$I$173)&lt;0),(($L$43-$L$42)/($M$42-$M$43))*(($M$42-$I$173)^2)*0.5,""))</f>
        <v>1306.0799150407661</v>
      </c>
      <c r="AA43" s="258"/>
      <c r="AB43" s="253"/>
      <c r="AC43" s="253"/>
      <c r="AD43" s="253"/>
      <c r="AE43" s="253"/>
      <c r="AF43" s="253"/>
      <c r="AG43" s="253"/>
      <c r="AH43" s="253"/>
      <c r="AI43" s="253"/>
      <c r="AJ43" s="253"/>
      <c r="AK43" s="266"/>
      <c r="AL43" s="407"/>
    </row>
    <row r="44" spans="1:38" ht="12" thickBot="1">
      <c r="A44" s="275"/>
      <c r="B44" s="253"/>
      <c r="C44" s="376"/>
      <c r="D44" s="410"/>
      <c r="E44" s="259"/>
      <c r="F44" s="253"/>
      <c r="G44" s="253"/>
      <c r="H44" s="253"/>
      <c r="I44" s="252"/>
      <c r="J44" s="258"/>
      <c r="K44" s="227">
        <f t="shared" si="3"/>
        <v>0.75</v>
      </c>
      <c r="L44" s="183">
        <f t="shared" ca="1" si="5"/>
        <v>57.480971241605154</v>
      </c>
      <c r="M44" s="184">
        <f t="shared" si="6"/>
        <v>64.076749991059259</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627.75221720290097</v>
      </c>
      <c r="W44" s="253"/>
      <c r="X44" s="253"/>
      <c r="Y44" s="227">
        <f t="shared" si="9"/>
        <v>0.75</v>
      </c>
      <c r="Z44" s="184">
        <f ca="1">IF($M$44-$I$173&gt;0,((($M$43+$M$44)/2)-$I$173)*($L$44-$L$43),IF((($M$43-$I$173)*($M$44-$I$173)&lt;0),(($L$44-$L$43)/($M$43-$M$44))*(($M$43-$I$173)^2)*0.5,""))</f>
        <v>1978.1012442392459</v>
      </c>
      <c r="AA44" s="258"/>
      <c r="AB44" s="253"/>
      <c r="AC44" s="253"/>
      <c r="AD44" s="253"/>
      <c r="AE44" s="253"/>
      <c r="AF44" s="253"/>
      <c r="AG44" s="253"/>
      <c r="AH44" s="253"/>
      <c r="AI44" s="253"/>
      <c r="AJ44" s="253"/>
      <c r="AK44" s="266"/>
      <c r="AL44" s="407"/>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59.804966658321966</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816.67251759111844</v>
      </c>
      <c r="W45" s="253"/>
      <c r="X45" s="253"/>
      <c r="Y45" s="227">
        <f t="shared" si="9"/>
        <v>0.7</v>
      </c>
      <c r="Z45" s="184">
        <f ca="1">IF($M$45-$I$173&gt;0,((($M$44+$M$45)/2)-$I$173)*($L$45-$L$44),IF((($M$44-$I$173)*($M$45-$I$173)&lt;0),(($L$45-$L$44)/($M$44-$M$45))*(($M$44-$I$173)^2)*0.5,""))</f>
        <v>3021.6728275618302</v>
      </c>
      <c r="AA45" s="258"/>
      <c r="AB45" s="253"/>
      <c r="AC45" s="253"/>
      <c r="AD45" s="253"/>
      <c r="AE45" s="253"/>
      <c r="AF45" s="253"/>
      <c r="AG45" s="253"/>
      <c r="AH45" s="253"/>
      <c r="AI45" s="253"/>
      <c r="AJ45" s="253"/>
      <c r="AK45" s="266"/>
      <c r="AL45" s="407"/>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55.533183325584687</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1192.9857820956561</v>
      </c>
      <c r="W46" s="253"/>
      <c r="X46" s="253"/>
      <c r="Y46" s="227">
        <f t="shared" si="9"/>
        <v>0.65</v>
      </c>
      <c r="Z46" s="184">
        <f ca="1">IF($M$46-$I$173&gt;0,((($M$45+$M$46)/2)-$I$173)*($L$46-$L$45),IF((($M$45-$I$173)*($M$46-$I$173)&lt;0),(($L$46-$L$45)/($M$45-$M$46))*(($M$45-$I$173)^2)*0.5,""))</f>
        <v>5517.5212737437387</v>
      </c>
      <c r="AA46" s="258"/>
      <c r="AB46" s="253"/>
      <c r="AC46" s="253"/>
      <c r="AD46" s="253"/>
      <c r="AE46" s="253"/>
      <c r="AF46" s="253"/>
      <c r="AG46" s="253"/>
      <c r="AH46" s="253"/>
      <c r="AI46" s="253"/>
      <c r="AJ46" s="253"/>
      <c r="AK46" s="266"/>
      <c r="AL46" s="407"/>
    </row>
    <row r="47" spans="1:38" ht="12" thickBot="1">
      <c r="A47" s="275"/>
      <c r="B47" s="253"/>
      <c r="C47" s="253"/>
      <c r="D47" s="253"/>
      <c r="E47" s="253"/>
      <c r="F47" s="253"/>
      <c r="G47" s="253"/>
      <c r="H47" s="253"/>
      <c r="I47" s="252"/>
      <c r="J47" s="253"/>
      <c r="K47" s="227">
        <f t="shared" si="3"/>
        <v>0.6</v>
      </c>
      <c r="L47" s="183">
        <f t="shared" ca="1" si="5"/>
        <v>402.74496297571596</v>
      </c>
      <c r="M47" s="184">
        <f t="shared" si="6"/>
        <v>51.261399992847402</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1646.0590784935066</v>
      </c>
      <c r="W47" s="253"/>
      <c r="X47" s="253"/>
      <c r="Y47" s="227">
        <f t="shared" si="9"/>
        <v>0.6</v>
      </c>
      <c r="Z47" s="184">
        <f ca="1">IF($M$47-$I$173&gt;0,((($M$46+$M$47)/2)-$I$173)*($L$47-$L$46),IF((($M$46-$I$173)*($M$47-$I$173)&lt;0),(($L$47-$L$46)/($M$46-$M$47))*(($M$46-$I$173)^2)*0.5,""))</f>
        <v>10722.455703256523</v>
      </c>
      <c r="AA47" s="256"/>
      <c r="AB47" s="253"/>
      <c r="AC47" s="253"/>
      <c r="AD47" s="253"/>
      <c r="AE47" s="253"/>
      <c r="AF47" s="253"/>
      <c r="AG47" s="253"/>
      <c r="AH47" s="253"/>
      <c r="AI47" s="253"/>
      <c r="AJ47" s="253"/>
      <c r="AK47" s="266"/>
      <c r="AL47" s="407"/>
    </row>
    <row r="48" spans="1:38">
      <c r="A48" s="275"/>
      <c r="B48" s="253"/>
      <c r="C48" s="429" t="s">
        <v>153</v>
      </c>
      <c r="D48" s="430"/>
      <c r="E48" s="431"/>
      <c r="F48" s="253"/>
      <c r="G48" s="253"/>
      <c r="H48" s="253"/>
      <c r="I48" s="252"/>
      <c r="J48" s="253"/>
      <c r="K48" s="227">
        <f t="shared" si="3"/>
        <v>0.55000000000000104</v>
      </c>
      <c r="L48" s="183">
        <f t="shared" ca="1" si="5"/>
        <v>655.73686929567896</v>
      </c>
      <c r="M48" s="184">
        <f t="shared" si="6"/>
        <v>46.989616660110208</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993.12183479076066</v>
      </c>
      <c r="W48" s="351"/>
      <c r="X48" s="257"/>
      <c r="Y48" s="227">
        <f t="shared" si="9"/>
        <v>0.55000000000000104</v>
      </c>
      <c r="Z48" s="184">
        <f ca="1">IF($M$48-$I$173&gt;0,((($M$47+$M$48)/2)-$I$173)*($L$48-$L$47),IF((($M$47-$I$173)*($M$48-$I$173)&lt;0),(($L$48-$L$47)/($M$47-$M$48))*(($M$47-$I$173)^2)*0.5,""))</f>
        <v>12428.356000453088</v>
      </c>
      <c r="AA48" s="260"/>
      <c r="AB48" s="253"/>
      <c r="AC48" s="253"/>
      <c r="AD48" s="253"/>
      <c r="AE48" s="253"/>
      <c r="AF48" s="253"/>
      <c r="AG48" s="253"/>
      <c r="AH48" s="253"/>
      <c r="AI48" s="253"/>
      <c r="AJ48" s="253"/>
      <c r="AK48" s="266"/>
      <c r="AL48" s="407"/>
    </row>
    <row r="49" spans="1:38">
      <c r="A49" s="275"/>
      <c r="B49" s="253"/>
      <c r="C49" s="432"/>
      <c r="D49" s="433"/>
      <c r="E49" s="434"/>
      <c r="F49" s="253"/>
      <c r="G49" s="253"/>
      <c r="H49" s="253"/>
      <c r="I49" s="252"/>
      <c r="J49" s="253"/>
      <c r="K49" s="227">
        <f t="shared" si="3"/>
        <v>0.500000000000001</v>
      </c>
      <c r="L49" s="183">
        <f t="shared" ca="1" si="5"/>
        <v>981.71448252113237</v>
      </c>
      <c r="M49" s="184">
        <f t="shared" si="6"/>
        <v>42.717833327372922</v>
      </c>
      <c r="N49" s="253"/>
      <c r="O49" s="258"/>
      <c r="P49" s="253"/>
      <c r="Q49" s="227">
        <f t="shared" si="7"/>
        <v>0.500000000000001</v>
      </c>
      <c r="R49" s="184" t="str">
        <f>IF($M$49-$I$171&gt;0,((($M$48+$M$49)/2)-$I$171)*($L$49-$L$48),IF((($M$48-$I$171)*($M$49-$I$171)&lt;0),(($L$49-$L$48)/($M$48-$M$49))*(($M$48-$I$171)^2)*0.5,""))</f>
        <v/>
      </c>
      <c r="S49" s="253"/>
      <c r="T49" s="253"/>
      <c r="U49" s="227">
        <f t="shared" si="8"/>
        <v>0.500000000000001</v>
      </c>
      <c r="V49" s="184">
        <f ca="1">IF($M$49-$I$172&gt;0,((($M$48+$M$49)/2)-$I$172)*($L$49-$L$48),IF((($M$48-$I$172)*($M$49-$I$172)&lt;0),(($L$49-$L$48)/($M$48-$M$49))*(($M$48-$I$172)^2)*0.5,""))</f>
        <v>122.19926427927999</v>
      </c>
      <c r="W49" s="253"/>
      <c r="X49" s="253"/>
      <c r="Y49" s="227">
        <f t="shared" si="9"/>
        <v>0.500000000000001</v>
      </c>
      <c r="Z49" s="184">
        <f ca="1">IF($M$49-$I$173&gt;0,((($M$48+$M$49)/2)-$I$173)*($L$49-$L$48),IF((($M$48-$I$173)*($M$49-$I$173)&lt;0),(($L$49-$L$48)/($M$48-$M$49))*(($M$48-$I$173)^2)*0.5,""))</f>
        <v>14621.310217730741</v>
      </c>
      <c r="AA49" s="261"/>
      <c r="AB49" s="253"/>
      <c r="AC49" s="253"/>
      <c r="AD49" s="253"/>
      <c r="AE49" s="253"/>
      <c r="AF49" s="253"/>
      <c r="AG49" s="253"/>
      <c r="AH49" s="253"/>
      <c r="AI49" s="253"/>
      <c r="AJ49" s="253"/>
      <c r="AK49" s="266"/>
      <c r="AL49" s="407"/>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38.446049994635636</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26012.556378405388</v>
      </c>
      <c r="AA50" s="261"/>
      <c r="AB50" s="253"/>
      <c r="AC50" s="253"/>
      <c r="AD50" s="253"/>
      <c r="AE50" s="253"/>
      <c r="AF50" s="253"/>
      <c r="AG50" s="253"/>
      <c r="AH50" s="253"/>
      <c r="AI50" s="253"/>
      <c r="AJ50" s="253"/>
      <c r="AK50" s="266"/>
      <c r="AL50" s="407"/>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34.174266661898358</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29782.983739825246</v>
      </c>
      <c r="AA51" s="261"/>
      <c r="AB51" s="253"/>
      <c r="AC51" s="253"/>
      <c r="AD51" s="253"/>
      <c r="AE51" s="253"/>
      <c r="AF51" s="253"/>
      <c r="AG51" s="253"/>
      <c r="AH51" s="253"/>
      <c r="AI51" s="253"/>
      <c r="AJ51" s="253"/>
      <c r="AK51" s="266"/>
      <c r="AL51" s="407"/>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29.902483329161068</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18064.61181193536</v>
      </c>
      <c r="AA52" s="261"/>
      <c r="AB52" s="253"/>
      <c r="AC52" s="253"/>
      <c r="AD52" s="253"/>
      <c r="AE52" s="253"/>
      <c r="AF52" s="253"/>
      <c r="AG52" s="253"/>
      <c r="AH52" s="253"/>
      <c r="AI52" s="253"/>
      <c r="AJ52" s="253"/>
      <c r="AK52" s="266"/>
      <c r="AL52" s="407"/>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25.630699996423786</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7486.7376206048993</v>
      </c>
      <c r="AA53" s="261"/>
      <c r="AB53" s="253"/>
      <c r="AC53" s="253"/>
      <c r="AD53" s="253"/>
      <c r="AE53" s="253"/>
      <c r="AF53" s="253"/>
      <c r="AG53" s="253"/>
      <c r="AH53" s="253"/>
      <c r="AI53" s="253"/>
      <c r="AJ53" s="253"/>
      <c r="AK53" s="266"/>
      <c r="AL53" s="407"/>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21.358916663686504</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4469.1033827604961</v>
      </c>
      <c r="AA54" s="261"/>
      <c r="AB54" s="253"/>
      <c r="AC54" s="253"/>
      <c r="AD54" s="253"/>
      <c r="AE54" s="253"/>
      <c r="AF54" s="253"/>
      <c r="AG54" s="253"/>
      <c r="AH54" s="253"/>
      <c r="AI54" s="253"/>
      <c r="AJ54" s="253"/>
      <c r="AK54" s="266"/>
      <c r="AL54" s="407"/>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17.087133330949221</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4754.2278169037208</v>
      </c>
      <c r="AA55" s="261"/>
      <c r="AB55" s="253"/>
      <c r="AC55" s="253"/>
      <c r="AD55" s="253"/>
      <c r="AE55" s="253"/>
      <c r="AF55" s="253"/>
      <c r="AG55" s="253"/>
      <c r="AH55" s="253"/>
      <c r="AI55" s="253"/>
      <c r="AJ55" s="253"/>
      <c r="AK55" s="266"/>
      <c r="AL55" s="407"/>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12.815349998211936</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4924.6563030346606</v>
      </c>
      <c r="AA56" s="261"/>
      <c r="AB56" s="253"/>
      <c r="AC56" s="253"/>
      <c r="AD56" s="253"/>
      <c r="AE56" s="253"/>
      <c r="AF56" s="253"/>
      <c r="AG56" s="253"/>
      <c r="AH56" s="253"/>
      <c r="AI56" s="253"/>
      <c r="AJ56" s="253"/>
      <c r="AK56" s="266"/>
      <c r="AL56" s="407"/>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8.5435666654746534</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3283.373441337696</v>
      </c>
      <c r="AA57" s="261"/>
      <c r="AB57" s="253"/>
      <c r="AC57" s="253"/>
      <c r="AD57" s="253"/>
      <c r="AE57" s="253"/>
      <c r="AF57" s="253"/>
      <c r="AG57" s="253"/>
      <c r="AH57" s="253"/>
      <c r="AI57" s="253"/>
      <c r="AJ57" s="253"/>
      <c r="AK57" s="266"/>
      <c r="AL57" s="407"/>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4.2717833327373693</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261.70061377451776</v>
      </c>
      <c r="AA58" s="261"/>
      <c r="AB58" s="253"/>
      <c r="AC58" s="253"/>
      <c r="AD58" s="253"/>
      <c r="AE58" s="253"/>
      <c r="AF58" s="253"/>
      <c r="AG58" s="253"/>
      <c r="AH58" s="253"/>
      <c r="AI58" s="253"/>
      <c r="AJ58" s="253"/>
      <c r="AK58" s="266"/>
      <c r="AL58" s="407"/>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8.5367379819868546E-14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0</v>
      </c>
      <c r="AA59" s="261"/>
      <c r="AB59" s="253"/>
      <c r="AC59" s="253"/>
      <c r="AD59" s="253"/>
      <c r="AE59" s="253"/>
      <c r="AF59" s="253"/>
      <c r="AG59" s="253"/>
      <c r="AH59" s="253"/>
      <c r="AI59" s="253"/>
      <c r="AJ59" s="253"/>
      <c r="AK59" s="266"/>
      <c r="AL59" s="407"/>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227" t="str">
        <f t="shared" si="8"/>
        <v>Total E@R</v>
      </c>
      <c r="V60" s="184">
        <f ca="1">SUM(V36:V59)*PowerFactor</f>
        <v>6161.894414124421</v>
      </c>
      <c r="W60" s="253"/>
      <c r="X60" s="258"/>
      <c r="Y60" s="227" t="str">
        <f t="shared" si="9"/>
        <v>Total E@R</v>
      </c>
      <c r="Z60" s="184">
        <f ca="1">SUM(Z36:Z59)*PowerFactor</f>
        <v>149340.26296832252</v>
      </c>
      <c r="AA60" s="258"/>
      <c r="AB60" s="253"/>
      <c r="AC60" s="253"/>
      <c r="AD60" s="253"/>
      <c r="AE60" s="253"/>
      <c r="AF60" s="253"/>
      <c r="AG60" s="253"/>
      <c r="AH60" s="253"/>
      <c r="AI60" s="253"/>
      <c r="AJ60" s="253"/>
      <c r="AK60" s="266"/>
      <c r="AL60" s="407"/>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227" t="str">
        <f t="shared" si="8"/>
        <v>Total WE@R</v>
      </c>
      <c r="V61" s="188" cm="1">
        <f t="array" aca="1" ref="V61" ca="1">V60*70%*INDEX(N_1_PoF,0,7)*Summer_PV_Factor</f>
        <v>13.43430844922702</v>
      </c>
      <c r="W61" s="253"/>
      <c r="X61" s="258"/>
      <c r="Y61" s="227" t="str">
        <f t="shared" si="9"/>
        <v>Total WE@R</v>
      </c>
      <c r="Z61" s="188" cm="1">
        <f t="array" aca="1" ref="Z61" ca="1">Z60*70%*INDEX(N_2_PoF,0,7)*Summer_PV_Factor</f>
        <v>0.30019435851301285</v>
      </c>
      <c r="AA61" s="258"/>
      <c r="AB61" s="253"/>
      <c r="AC61" s="253"/>
      <c r="AD61" s="253"/>
      <c r="AE61" s="253"/>
      <c r="AF61" s="253"/>
      <c r="AG61" s="253"/>
      <c r="AH61" s="253"/>
      <c r="AI61" s="253"/>
      <c r="AJ61" s="253"/>
      <c r="AK61" s="266"/>
      <c r="AL61" s="407"/>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1" t="s">
        <v>52</v>
      </c>
      <c r="L62" s="412"/>
      <c r="M62" s="413"/>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7"/>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4"/>
      <c r="L63" s="415"/>
      <c r="M63" s="416"/>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7"/>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7"/>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94.625294772977028</v>
      </c>
      <c r="N65" s="253"/>
      <c r="O65" s="258"/>
      <c r="P65" s="253"/>
      <c r="Q65" s="389" t="s">
        <v>144</v>
      </c>
      <c r="R65" s="390"/>
      <c r="S65" s="253"/>
      <c r="T65" s="253"/>
      <c r="U65" s="389" t="s">
        <v>145</v>
      </c>
      <c r="V65" s="390"/>
      <c r="W65" s="253"/>
      <c r="X65" s="253"/>
      <c r="Y65" s="389" t="s">
        <v>146</v>
      </c>
      <c r="Z65" s="390"/>
      <c r="AA65" s="258"/>
      <c r="AB65" s="253"/>
      <c r="AC65" s="253"/>
      <c r="AD65" s="253"/>
      <c r="AE65" s="253"/>
      <c r="AF65" s="253"/>
      <c r="AG65" s="253"/>
      <c r="AH65" s="253"/>
      <c r="AI65" s="253"/>
      <c r="AJ65" s="253"/>
      <c r="AK65" s="266"/>
      <c r="AL65" s="407"/>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93.679041825247253</v>
      </c>
      <c r="N66" s="253"/>
      <c r="O66" s="258"/>
      <c r="P66" s="253"/>
      <c r="Q66" s="391"/>
      <c r="R66" s="392"/>
      <c r="S66" s="253"/>
      <c r="T66" s="253"/>
      <c r="U66" s="391"/>
      <c r="V66" s="392"/>
      <c r="W66" s="253"/>
      <c r="X66" s="253"/>
      <c r="Y66" s="391"/>
      <c r="Z66" s="392"/>
      <c r="AA66" s="258"/>
      <c r="AB66" s="253"/>
      <c r="AC66" s="253"/>
      <c r="AD66" s="253"/>
      <c r="AE66" s="253"/>
      <c r="AF66" s="253"/>
      <c r="AG66" s="253"/>
      <c r="AH66" s="253"/>
      <c r="AI66" s="253"/>
      <c r="AJ66" s="253"/>
      <c r="AK66" s="266"/>
      <c r="AL66" s="407"/>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92.732788877517493</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7"/>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91.786535929787718</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7"/>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89.894030034328168</v>
      </c>
      <c r="N69" s="253"/>
      <c r="O69" s="258"/>
      <c r="P69" s="253"/>
      <c r="Q69" s="223">
        <f t="shared" ref="Q69:Q74" si="13">K66</f>
        <v>0.99</v>
      </c>
      <c r="R69" s="191">
        <f ca="1">IF($M$66-$I$171&gt;0,((($M$65+$M$66)/2)-$I$171)*($L$66-$L$65),IF((($M$65-$I$171)*($M$66-$I$171)&lt;0),(($L$66-$L$65)/($M$65-$M$66))*(($M$65-$I$171)^2)*0.5,""))</f>
        <v>0.72015208708463552</v>
      </c>
      <c r="S69" s="253"/>
      <c r="T69" s="253"/>
      <c r="U69" s="223">
        <f t="shared" ref="U69:U93" si="14">Q69</f>
        <v>0.99</v>
      </c>
      <c r="V69" s="191">
        <f ca="1">IF($M$66-$I$172&gt;0,((($M$65+$M$66)/2)-$I$172)*($L$66-$L$65),IF((($M$65-$I$172)*($M$66-$I$172)&lt;0),(($L$66-$L$65)/($M$65-$M$66))*(($M$65-$I$172)^2)*0.5,""))</f>
        <v>37.023923397571977</v>
      </c>
      <c r="W69" s="253"/>
      <c r="X69" s="253"/>
      <c r="Y69" s="223">
        <f t="shared" ref="Y69:Y93" si="15">Q69</f>
        <v>0.99</v>
      </c>
      <c r="Z69" s="191">
        <f ca="1">IF($M$66-$I$173&gt;0,((($M$65+$M$66)/2)-$I$173)*($L$66-$L$65),IF((($M$65-$I$173)*($M$66-$I$173)&lt;0),(($L$66-$L$65)/($M$65-$M$66))*(($M$65-$I$173)^2)*0.5,""))</f>
        <v>71.209974714947549</v>
      </c>
      <c r="AA69" s="258"/>
      <c r="AB69" s="253"/>
      <c r="AC69" s="253"/>
      <c r="AD69" s="253"/>
      <c r="AE69" s="253"/>
      <c r="AF69" s="253"/>
      <c r="AG69" s="253"/>
      <c r="AH69" s="253"/>
      <c r="AI69" s="253"/>
      <c r="AJ69" s="253"/>
      <c r="AK69" s="266"/>
      <c r="AL69" s="407"/>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85.162765295679321</v>
      </c>
      <c r="N70" s="253"/>
      <c r="O70" s="258"/>
      <c r="P70" s="253"/>
      <c r="Q70" s="223">
        <f t="shared" si="13"/>
        <v>0.98</v>
      </c>
      <c r="R70" s="191">
        <f ca="1">IF($M$67-$I$171&gt;0,((($M$66+$M$67)/2)-$I$171)*($L$67-$L$66),IF((($M$66-$I$171)*($M$67-$I$171)&lt;0),(($L$67-$L$66)/($M$66-$M$67))*(($M$66-$I$171)^2)*0.5,""))</f>
        <v>4.5855362973811188E-2</v>
      </c>
      <c r="S70" s="253"/>
      <c r="T70" s="253"/>
      <c r="U70" s="223">
        <f t="shared" si="14"/>
        <v>0.98</v>
      </c>
      <c r="V70" s="191">
        <f ca="1">IF($M$67-$I$172&gt;0,((($M$66+$M$67)/2)-$I$172)*($L$67-$L$66),IF((($M$66-$I$172)*($M$67-$I$172)&lt;0),(($L$67-$L$66)/($M$66-$M$67))*(($M$66-$I$172)^2)*0.5,""))</f>
        <v>18.154122629866663</v>
      </c>
      <c r="W70" s="253"/>
      <c r="X70" s="253"/>
      <c r="Y70" s="223">
        <f t="shared" si="15"/>
        <v>0.98</v>
      </c>
      <c r="Z70" s="191">
        <f ca="1">IF($M$67-$I$173&gt;0,((($M$66+$M$67)/2)-$I$173)*($L$67-$L$66),IF((($M$66-$I$173)*($M$67-$I$173)&lt;0),(($L$67-$L$66)/($M$66-$M$67))*(($M$66-$I$173)^2)*0.5,""))</f>
        <v>35.247148288554456</v>
      </c>
      <c r="AA70" s="258"/>
      <c r="AB70" s="253"/>
      <c r="AC70" s="253"/>
      <c r="AD70" s="253"/>
      <c r="AE70" s="253"/>
      <c r="AF70" s="253"/>
      <c r="AG70" s="253"/>
      <c r="AH70" s="253"/>
      <c r="AI70" s="253"/>
      <c r="AJ70" s="253"/>
      <c r="AK70" s="266"/>
      <c r="AL70" s="407"/>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80.431500557030475</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35.592567121894653</v>
      </c>
      <c r="W71" s="253"/>
      <c r="X71" s="253"/>
      <c r="Y71" s="223">
        <f t="shared" si="15"/>
        <v>0.97</v>
      </c>
      <c r="Z71" s="191">
        <f ca="1">IF($M$68-$I$173&gt;0,((($M$67+$M$68)/2)-$I$173)*($L$68-$L$67),IF((($M$67-$I$173)*($M$68-$I$173)&lt;0),(($L$68-$L$67)/($M$67-$M$68))*(($M$67-$I$173)^2)*0.5,""))</f>
        <v>69.778618439270232</v>
      </c>
      <c r="AA71" s="258"/>
      <c r="AB71" s="253"/>
      <c r="AC71" s="253"/>
      <c r="AD71" s="253"/>
      <c r="AE71" s="253"/>
      <c r="AF71" s="253"/>
      <c r="AG71" s="253"/>
      <c r="AH71" s="253"/>
      <c r="AI71" s="253"/>
      <c r="AJ71" s="253"/>
      <c r="AK71" s="266"/>
      <c r="AL71" s="407"/>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75.700235818381628</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69.03809983027331</v>
      </c>
      <c r="W72" s="253"/>
      <c r="X72" s="253"/>
      <c r="Y72" s="223">
        <f t="shared" si="15"/>
        <v>0.95</v>
      </c>
      <c r="Z72" s="191">
        <f ca="1">IF($M$69-$I$173&gt;0,((($M$68+$M$69)/2)-$I$173)*($L$69-$L$68),IF((($M$68-$I$173)*($M$69-$I$173)&lt;0),(($L$69-$L$68)/($M$68-$M$69))*(($M$68-$I$173)^2)*0.5,""))</f>
        <v>137.4102024650245</v>
      </c>
      <c r="AA72" s="258"/>
      <c r="AB72" s="253"/>
      <c r="AC72" s="253"/>
      <c r="AD72" s="253"/>
      <c r="AE72" s="253"/>
      <c r="AF72" s="253"/>
      <c r="AG72" s="253"/>
      <c r="AH72" s="253"/>
      <c r="AI72" s="253"/>
      <c r="AJ72" s="253"/>
      <c r="AK72" s="266"/>
      <c r="AL72" s="407"/>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70.968971079732768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240.10632324525966</v>
      </c>
      <c r="W73" s="253"/>
      <c r="X73" s="253"/>
      <c r="Y73" s="223">
        <f t="shared" si="15"/>
        <v>0.9</v>
      </c>
      <c r="Z73" s="191">
        <f ca="1">IF($M$70-$I$173&gt;0,((($M$69+$M$70)/2)-$I$173)*($L$70-$L$69),IF((($M$69-$I$173)*($M$70-$I$173)&lt;0),(($L$70-$L$69)/($M$69-$M$70))*(($M$69-$I$173)^2)*0.5,""))</f>
        <v>496.50170812557644</v>
      </c>
      <c r="AA73" s="258"/>
      <c r="AB73" s="253"/>
      <c r="AC73" s="253"/>
      <c r="AD73" s="253"/>
      <c r="AE73" s="253"/>
      <c r="AF73" s="253"/>
      <c r="AG73" s="253"/>
      <c r="AH73" s="253"/>
      <c r="AI73" s="253"/>
      <c r="AJ73" s="253"/>
      <c r="AK73" s="266"/>
      <c r="AL73" s="407"/>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66.237706341083921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270.13996456332535</v>
      </c>
      <c r="W74" s="253"/>
      <c r="X74" s="253"/>
      <c r="Y74" s="223">
        <f t="shared" si="15"/>
        <v>0.85</v>
      </c>
      <c r="Z74" s="191">
        <f ca="1">IF($M$71-$I$173&gt;0,((($M$70+$M$71)/2)-$I$173)*($L$71-$L$70),IF((($M$70-$I$173)*($M$71-$I$173)&lt;0),(($L$71-$L$70)/($M$70-$M$71))*(($M$70-$I$173)^2)*0.5,""))</f>
        <v>594.90745207839313</v>
      </c>
      <c r="AA74" s="258"/>
      <c r="AB74" s="253"/>
      <c r="AC74" s="253"/>
      <c r="AD74" s="253"/>
      <c r="AE74" s="253"/>
      <c r="AF74" s="253"/>
      <c r="AG74" s="253"/>
      <c r="AH74" s="253"/>
      <c r="AI74" s="253"/>
      <c r="AJ74" s="253"/>
      <c r="AK74" s="266"/>
      <c r="AL74" s="407"/>
    </row>
    <row r="75" spans="1:38" ht="12" thickBot="1">
      <c r="A75" s="275"/>
      <c r="B75" s="253"/>
      <c r="C75" s="186"/>
      <c r="D75" s="187"/>
      <c r="E75" s="188"/>
      <c r="F75" s="253"/>
      <c r="G75" s="253"/>
      <c r="H75" s="253"/>
      <c r="I75" s="253"/>
      <c r="J75" s="253"/>
      <c r="K75" s="223">
        <f t="shared" si="10"/>
        <v>0.65</v>
      </c>
      <c r="L75" s="241">
        <f t="shared" ca="1" si="11"/>
        <v>67.691406922679818</v>
      </c>
      <c r="M75" s="191">
        <f t="shared" si="16"/>
        <v>61.506441602435068</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285.86004312461796</v>
      </c>
      <c r="W75" s="253"/>
      <c r="X75" s="253"/>
      <c r="Y75" s="223">
        <f t="shared" si="15"/>
        <v>0.8</v>
      </c>
      <c r="Z75" s="191">
        <f ca="1">IF($M$72-$I$173&gt;0,((($M$71+$M$72)/2)-$I$173)*($L$72-$L$71),IF((($M$71-$I$173)*($M$72-$I$173)&lt;0),(($L$72-$L$71)/($M$71-$M$72))*(($M$71-$I$173)^2)*0.5,""))</f>
        <v>678.99963327443697</v>
      </c>
      <c r="AA75" s="258"/>
      <c r="AB75" s="253"/>
      <c r="AC75" s="253"/>
      <c r="AD75" s="253"/>
      <c r="AE75" s="253"/>
      <c r="AF75" s="253"/>
      <c r="AG75" s="253"/>
      <c r="AH75" s="253"/>
      <c r="AI75" s="253"/>
      <c r="AJ75" s="253"/>
      <c r="AK75" s="266"/>
      <c r="AL75" s="407"/>
    </row>
    <row r="76" spans="1:38">
      <c r="A76" s="275"/>
      <c r="B76" s="253"/>
      <c r="C76" s="253"/>
      <c r="D76" s="253"/>
      <c r="E76" s="253"/>
      <c r="F76" s="253"/>
      <c r="G76" s="253"/>
      <c r="H76" s="253"/>
      <c r="I76" s="253"/>
      <c r="J76" s="253"/>
      <c r="K76" s="223">
        <f t="shared" si="10"/>
        <v>0.6</v>
      </c>
      <c r="L76" s="241">
        <f t="shared" ca="1" si="11"/>
        <v>98.700878250387433</v>
      </c>
      <c r="M76" s="191">
        <f t="shared" si="16"/>
        <v>56.775176863786214</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223.42954583377303</v>
      </c>
      <c r="W76" s="253"/>
      <c r="X76" s="253"/>
      <c r="Y76" s="223">
        <f t="shared" si="15"/>
        <v>0.75</v>
      </c>
      <c r="Z76" s="191">
        <f ca="1">IF($M$73-$I$173&gt;0,((($M$72+$M$73)/2)-$I$173)*($L$73-$L$72),IF((($M$72-$I$173)*($M$73-$I$173)&lt;0),(($L$73-$L$72)/($M$72-$M$73))*(($M$72-$I$173)^2)*0.5,""))</f>
        <v>582.38308466621618</v>
      </c>
      <c r="AA76" s="258"/>
      <c r="AB76" s="253"/>
      <c r="AC76" s="253"/>
      <c r="AD76" s="253"/>
      <c r="AE76" s="253"/>
      <c r="AF76" s="253"/>
      <c r="AG76" s="253"/>
      <c r="AH76" s="253"/>
      <c r="AI76" s="253"/>
      <c r="AJ76" s="253"/>
      <c r="AK76" s="266"/>
      <c r="AL76" s="407"/>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52.043912125137467</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212.40736411113667</v>
      </c>
      <c r="W77" s="253"/>
      <c r="X77" s="253"/>
      <c r="Y77" s="223">
        <f t="shared" si="15"/>
        <v>0.7</v>
      </c>
      <c r="Z77" s="191">
        <f ca="1">IF($M$74-$I$173&gt;0,((($M$73+$M$74)/2)-$I$173)*($L$74-$L$73),IF((($M$73-$I$173)*($M$74-$I$173)&lt;0),(($L$74-$L$73)/($M$73-$M$74))*(($M$73-$I$173)^2)*0.5,""))</f>
        <v>622.63997991964698</v>
      </c>
      <c r="AA77" s="258"/>
      <c r="AB77" s="253"/>
      <c r="AC77" s="253"/>
      <c r="AD77" s="253"/>
      <c r="AE77" s="253"/>
      <c r="AF77" s="253"/>
      <c r="AG77" s="253"/>
      <c r="AH77" s="253"/>
      <c r="AI77" s="253"/>
      <c r="AJ77" s="253"/>
      <c r="AK77" s="266"/>
      <c r="AL77" s="407"/>
    </row>
    <row r="78" spans="1:38" ht="12" thickBot="1">
      <c r="A78" s="275"/>
      <c r="B78" s="253"/>
      <c r="C78" s="411" t="s">
        <v>153</v>
      </c>
      <c r="D78" s="412"/>
      <c r="E78" s="413"/>
      <c r="F78" s="253"/>
      <c r="G78" s="253"/>
      <c r="H78" s="253"/>
      <c r="I78" s="253"/>
      <c r="J78" s="253"/>
      <c r="K78" s="223">
        <f t="shared" si="10"/>
        <v>0.500000000000001</v>
      </c>
      <c r="L78" s="241">
        <f t="shared" ca="1" si="11"/>
        <v>258.28620630274116</v>
      </c>
      <c r="M78" s="191">
        <f t="shared" si="16"/>
        <v>47.312647386488607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480.15558154898002</v>
      </c>
      <c r="W78" s="253"/>
      <c r="X78" s="253"/>
      <c r="Y78" s="223">
        <f t="shared" si="15"/>
        <v>0.65</v>
      </c>
      <c r="Z78" s="191">
        <f ca="1">IF($M$75-$I$173&gt;0,((($M$74+$M$75)/2)-$I$173)*($L$75-$L$74),IF((($M$74-$I$173)*($M$75-$I$173)&lt;0),(($L$75-$L$74)/($M$74-$M$75))*(($M$74-$I$173)^2)*0.5,""))</f>
        <v>1642.4813263397609</v>
      </c>
      <c r="AA78" s="258"/>
      <c r="AB78" s="253"/>
      <c r="AC78" s="253"/>
      <c r="AD78" s="253"/>
      <c r="AE78" s="253"/>
      <c r="AF78" s="253"/>
      <c r="AG78" s="253"/>
      <c r="AH78" s="253"/>
      <c r="AI78" s="253"/>
      <c r="AJ78" s="253"/>
      <c r="AK78" s="266"/>
      <c r="AL78" s="407"/>
    </row>
    <row r="79" spans="1:38" ht="12" thickBot="1">
      <c r="A79" s="275"/>
      <c r="B79" s="253"/>
      <c r="C79" s="414"/>
      <c r="D79" s="415"/>
      <c r="E79" s="416"/>
      <c r="F79" s="284"/>
      <c r="G79" s="285"/>
      <c r="H79" s="285"/>
      <c r="I79" s="285"/>
      <c r="J79" s="286"/>
      <c r="K79" s="223">
        <f t="shared" si="10"/>
        <v>0.45000000000000101</v>
      </c>
      <c r="L79" s="241">
        <f t="shared" ca="1" si="11"/>
        <v>488.96641983811895</v>
      </c>
      <c r="M79" s="191">
        <f t="shared" si="16"/>
        <v>42.58138264783976</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432.29712419918604</v>
      </c>
      <c r="W79" s="253"/>
      <c r="X79" s="253"/>
      <c r="Y79" s="223">
        <f t="shared" si="15"/>
        <v>0.6</v>
      </c>
      <c r="Z79" s="191">
        <f ca="1">IF($M$76-$I$173&gt;0,((($M$75+$M$76)/2)-$I$173)*($L$76-$L$75),IF((($M$75-$I$173)*($M$76-$I$173)&lt;0),(($L$76-$L$75)/($M$75-$M$76))*(($M$75-$I$173)^2)*0.5,""))</f>
        <v>1833.9252282115704</v>
      </c>
      <c r="AA79" s="258"/>
      <c r="AB79" s="253"/>
      <c r="AC79" s="253"/>
      <c r="AD79" s="253"/>
      <c r="AE79" s="253"/>
      <c r="AF79" s="253"/>
      <c r="AG79" s="253"/>
      <c r="AH79" s="253"/>
      <c r="AI79" s="253"/>
      <c r="AJ79" s="253"/>
      <c r="AK79" s="266"/>
      <c r="AL79" s="407"/>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37.850117909190907</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504.99451660522504</v>
      </c>
      <c r="W80" s="253"/>
      <c r="X80" s="253"/>
      <c r="Y80" s="223">
        <f t="shared" si="15"/>
        <v>0.55000000000000104</v>
      </c>
      <c r="Z80" s="191">
        <f ca="1">IF($M$77-$I$173&gt;0,((($M$76+$M$77)/2)-$I$173)*($L$77-$L$76),IF((($M$76-$I$173)*($M$77-$I$173)&lt;0),(($L$77-$L$76)/($M$76-$M$77))*(($M$76-$I$173)^2)*0.5,""))</f>
        <v>2983.4832371149578</v>
      </c>
      <c r="AA80" s="258"/>
      <c r="AB80" s="253"/>
      <c r="AC80" s="253"/>
      <c r="AD80" s="253"/>
      <c r="AE80" s="253"/>
      <c r="AF80" s="253"/>
      <c r="AG80" s="253"/>
      <c r="AH80" s="253"/>
      <c r="AI80" s="253"/>
      <c r="AJ80" s="253"/>
      <c r="AK80" s="266"/>
      <c r="AL80" s="407"/>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33.118853170542053</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469.10655230292775</v>
      </c>
      <c r="W81" s="351"/>
      <c r="X81" s="257"/>
      <c r="Y81" s="223">
        <f t="shared" si="15"/>
        <v>0.500000000000001</v>
      </c>
      <c r="Z81" s="191">
        <f ca="1">IF($M$78-$I$173&gt;0,((($M$77+$M$78)/2)-$I$173)*($L$78-$L$77),IF((($M$77-$I$173)*($M$78-$I$173)&lt;0),(($L$78-$L$77)/($M$77-$M$78))*(($M$77-$I$173)^2)*0.5,""))</f>
        <v>5203.8746597595837</v>
      </c>
      <c r="AA81" s="260"/>
      <c r="AB81" s="253"/>
      <c r="AC81" s="253"/>
      <c r="AD81" s="253"/>
      <c r="AE81" s="253"/>
      <c r="AF81" s="253"/>
      <c r="AG81" s="253"/>
      <c r="AH81" s="253"/>
      <c r="AI81" s="253"/>
      <c r="AJ81" s="253"/>
      <c r="AK81" s="266"/>
      <c r="AL81" s="407"/>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28.387588431893203</v>
      </c>
      <c r="N82" s="253"/>
      <c r="O82" s="258"/>
      <c r="P82" s="253"/>
      <c r="Q82" s="223">
        <f t="shared" si="17"/>
        <v>0.45000000000000101</v>
      </c>
      <c r="R82" s="191" t="str">
        <f>IF($M$79-$I$171&gt;0,((($M$78+$M$79)/2)-$I$171)*($L$79-$L$78),IF((($M$78-$I$171)*($M$79-$I$171)&lt;0),(($L$79-$L$78)/($M$78-$M$79))*(($M$78-$I$171)^2)*0.5,""))</f>
        <v/>
      </c>
      <c r="S82" s="253"/>
      <c r="T82" s="253"/>
      <c r="U82" s="223">
        <f t="shared" si="14"/>
        <v>0.45000000000000101</v>
      </c>
      <c r="V82" s="191">
        <f ca="1">IF($M$79-$I$172&gt;0,((($M$78+$M$79)/2)-$I$172)*($L$79-$L$78),IF((($M$78-$I$172)*($M$79-$I$172)&lt;0),(($L$79-$L$78)/($M$78-$M$79))*(($M$78-$I$172)^2)*0.5,""))</f>
        <v>108.80707431990857</v>
      </c>
      <c r="W82" s="253"/>
      <c r="X82" s="253"/>
      <c r="Y82" s="223">
        <f t="shared" si="15"/>
        <v>0.45000000000000101</v>
      </c>
      <c r="Z82" s="191">
        <f ca="1">IF($M$79-$I$173&gt;0,((($M$78+$M$79)/2)-$I$173)*($L$79-$L$78),IF((($M$78-$I$173)*($M$79-$I$173)&lt;0),(($L$79-$L$78)/($M$78-$M$79))*(($M$78-$I$173)^2)*0.5,""))</f>
        <v>10368.387021937266</v>
      </c>
      <c r="AA82" s="258"/>
      <c r="AB82" s="253"/>
      <c r="AC82" s="253"/>
      <c r="AD82" s="253"/>
      <c r="AE82" s="253"/>
      <c r="AF82" s="253"/>
      <c r="AG82" s="253"/>
      <c r="AH82" s="253"/>
      <c r="AI82" s="253"/>
      <c r="AJ82" s="253"/>
      <c r="AK82" s="266"/>
      <c r="AL82" s="407"/>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23.656323693244353</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17656.67425815386</v>
      </c>
      <c r="AA83" s="258"/>
      <c r="AB83" s="253"/>
      <c r="AC83" s="253"/>
      <c r="AD83" s="253"/>
      <c r="AE83" s="253"/>
      <c r="AF83" s="253"/>
      <c r="AG83" s="253"/>
      <c r="AH83" s="253"/>
      <c r="AI83" s="253"/>
      <c r="AJ83" s="253"/>
      <c r="AK83" s="266"/>
      <c r="AL83" s="407"/>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18.925058954595503</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21376.411379566209</v>
      </c>
      <c r="AA84" s="258"/>
      <c r="AB84" s="253"/>
      <c r="AC84" s="253"/>
      <c r="AD84" s="253"/>
      <c r="AE84" s="253"/>
      <c r="AF84" s="253"/>
      <c r="AG84" s="253"/>
      <c r="AH84" s="253"/>
      <c r="AI84" s="253"/>
      <c r="AJ84" s="253"/>
      <c r="AK84" s="266"/>
      <c r="AL84" s="407"/>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14.193794215946648</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32656.393429579486</v>
      </c>
      <c r="AA85" s="258"/>
      <c r="AB85" s="253"/>
      <c r="AC85" s="253"/>
      <c r="AD85" s="253"/>
      <c r="AE85" s="253"/>
      <c r="AF85" s="253"/>
      <c r="AG85" s="253"/>
      <c r="AH85" s="253"/>
      <c r="AI85" s="253"/>
      <c r="AJ85" s="253"/>
      <c r="AK85" s="266"/>
      <c r="AL85" s="407"/>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9.4625294772977977</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27770.100943497062</v>
      </c>
      <c r="AA86" s="258"/>
      <c r="AB86" s="253"/>
      <c r="AC86" s="253"/>
      <c r="AD86" s="253"/>
      <c r="AE86" s="253"/>
      <c r="AF86" s="253"/>
      <c r="AG86" s="253"/>
      <c r="AH86" s="253"/>
      <c r="AI86" s="253"/>
      <c r="AJ86" s="253"/>
      <c r="AK86" s="266"/>
      <c r="AL86" s="407"/>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4.7312647386489459</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7367.0118313800167</v>
      </c>
      <c r="AA87" s="258"/>
      <c r="AB87" s="253"/>
      <c r="AC87" s="253"/>
      <c r="AD87" s="253"/>
      <c r="AE87" s="253"/>
      <c r="AF87" s="253"/>
      <c r="AG87" s="253"/>
      <c r="AH87" s="253"/>
      <c r="AI87" s="253"/>
      <c r="AJ87" s="253"/>
      <c r="AK87" s="266"/>
      <c r="AL87" s="407"/>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9.4549662872011435E-14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4565.1319217404161</v>
      </c>
      <c r="AA88" s="258"/>
      <c r="AB88" s="253"/>
      <c r="AC88" s="253"/>
      <c r="AD88" s="253"/>
      <c r="AE88" s="253"/>
      <c r="AF88" s="253"/>
      <c r="AG88" s="253"/>
      <c r="AH88" s="253"/>
      <c r="AI88" s="253"/>
      <c r="AJ88" s="253"/>
      <c r="AK88" s="266"/>
      <c r="AL88" s="407"/>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1306.1126015561426</v>
      </c>
      <c r="AA89" s="258"/>
      <c r="AB89" s="253"/>
      <c r="AC89" s="253"/>
      <c r="AD89" s="253"/>
      <c r="AE89" s="253"/>
      <c r="AF89" s="253"/>
      <c r="AG89" s="253"/>
      <c r="AH89" s="253"/>
      <c r="AI89" s="253"/>
      <c r="AJ89" s="253"/>
      <c r="AK89" s="266"/>
      <c r="AL89" s="407"/>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07"/>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07"/>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 ca="1">SUM(R68:R91)*PowerFactor</f>
        <v>0.76600745005844673</v>
      </c>
      <c r="S92" s="253"/>
      <c r="T92" s="258"/>
      <c r="U92" s="223" t="str">
        <f t="shared" si="14"/>
        <v>Total E@R</v>
      </c>
      <c r="V92" s="191">
        <f ca="1">SUM(V68:V91)*PowerFactor</f>
        <v>3387.1128028339467</v>
      </c>
      <c r="W92" s="253"/>
      <c r="X92" s="258"/>
      <c r="Y92" s="223" t="str">
        <f t="shared" si="15"/>
        <v>Total E@R</v>
      </c>
      <c r="Z92" s="191">
        <f ca="1">SUM(Z68:Z91)*PowerFactor</f>
        <v>138019.0656408084</v>
      </c>
      <c r="AA92" s="258"/>
      <c r="AB92" s="253"/>
      <c r="AC92" s="253"/>
      <c r="AD92" s="253"/>
      <c r="AE92" s="253"/>
      <c r="AF92" s="253"/>
      <c r="AG92" s="253"/>
      <c r="AH92" s="253"/>
      <c r="AI92" s="253"/>
      <c r="AJ92" s="253"/>
      <c r="AK92" s="266"/>
      <c r="AL92" s="407"/>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17" t="s">
        <v>52</v>
      </c>
      <c r="L93" s="418"/>
      <c r="M93" s="419"/>
      <c r="N93" s="253"/>
      <c r="O93" s="258"/>
      <c r="P93" s="253"/>
      <c r="Q93" s="193" t="s">
        <v>156</v>
      </c>
      <c r="R93" s="195" cm="1">
        <f t="array" aca="1" ref="R93" ca="1">R92*30%*INDEX(N_PoF,0,7)*Summer_PV_Factor</f>
        <v>0.30492056940062873</v>
      </c>
      <c r="S93" s="253"/>
      <c r="T93" s="253"/>
      <c r="U93" s="223" t="str">
        <f t="shared" si="14"/>
        <v>Total WE@R</v>
      </c>
      <c r="V93" s="195" cm="1">
        <f t="array" aca="1" ref="V93" ca="1">V92*30%*INDEX(N_1_PoF,0,7)*Summer_PV_Factor</f>
        <v>3.1648558813313512</v>
      </c>
      <c r="W93" s="253"/>
      <c r="X93" s="253"/>
      <c r="Y93" s="223" t="str">
        <f t="shared" si="15"/>
        <v>Total WE@R</v>
      </c>
      <c r="Z93" s="195" cm="1">
        <f t="array" aca="1" ref="Z93" ca="1">Z92*30%*INDEX(N_2_PoF,0,7)*Summer_PV_Factor</f>
        <v>0.11890165848422196</v>
      </c>
      <c r="AA93" s="258"/>
      <c r="AB93" s="253"/>
      <c r="AC93" s="253"/>
      <c r="AD93" s="253"/>
      <c r="AE93" s="253"/>
      <c r="AF93" s="253"/>
      <c r="AG93" s="253"/>
      <c r="AH93" s="253"/>
      <c r="AI93" s="253"/>
      <c r="AJ93" s="253"/>
      <c r="AK93" s="266"/>
      <c r="AL93" s="407"/>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0"/>
      <c r="L94" s="421"/>
      <c r="M94" s="422"/>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7"/>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7"/>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82.231082027437438</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7"/>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81.408771207163056</v>
      </c>
      <c r="N97" s="253"/>
      <c r="O97" s="258"/>
      <c r="P97" s="253"/>
      <c r="Q97" s="393" t="s">
        <v>144</v>
      </c>
      <c r="R97" s="394"/>
      <c r="S97" s="253"/>
      <c r="T97" s="253"/>
      <c r="U97" s="393" t="s">
        <v>145</v>
      </c>
      <c r="V97" s="394"/>
      <c r="W97" s="253"/>
      <c r="X97" s="253"/>
      <c r="Y97" s="393" t="s">
        <v>146</v>
      </c>
      <c r="Z97" s="394"/>
      <c r="AA97" s="258"/>
      <c r="AB97" s="253"/>
      <c r="AC97" s="253"/>
      <c r="AD97" s="253"/>
      <c r="AE97" s="253"/>
      <c r="AF97" s="253"/>
      <c r="AG97" s="253"/>
      <c r="AH97" s="253"/>
      <c r="AI97" s="253"/>
      <c r="AJ97" s="253"/>
      <c r="AK97" s="266"/>
      <c r="AL97" s="407"/>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80.586460386888689</v>
      </c>
      <c r="N98" s="253"/>
      <c r="O98" s="258"/>
      <c r="P98" s="253"/>
      <c r="Q98" s="395"/>
      <c r="R98" s="396"/>
      <c r="S98" s="254"/>
      <c r="T98" s="253"/>
      <c r="U98" s="395"/>
      <c r="V98" s="396"/>
      <c r="W98" s="253"/>
      <c r="X98" s="253"/>
      <c r="Y98" s="395"/>
      <c r="Z98" s="396"/>
      <c r="AA98" s="258"/>
      <c r="AB98" s="253"/>
      <c r="AC98" s="253"/>
      <c r="AD98" s="253"/>
      <c r="AE98" s="253"/>
      <c r="AF98" s="253"/>
      <c r="AG98" s="253"/>
      <c r="AH98" s="253"/>
      <c r="AI98" s="253"/>
      <c r="AJ98" s="253"/>
      <c r="AK98" s="266"/>
      <c r="AL98" s="407"/>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79.764149566614307</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7"/>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78.119527926065558</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7"/>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74.007973824693693</v>
      </c>
      <c r="N101" s="253"/>
      <c r="O101" s="258"/>
      <c r="P101" s="253"/>
      <c r="Q101" s="218">
        <f t="shared" ref="Q101:Q121" si="21">K97</f>
        <v>0.99</v>
      </c>
      <c r="R101" s="198" t="str">
        <f>IF($M$97-$I$174&gt;0,((($M$96+$M$97)/2)-$I$174)*($L$97-$L$96),IF((($M$96-$I$174)*($M$97-$I$174)&lt;0),(($L$97-$L$96)/($M$96-$M$97))*(($M$96-$I$174)^2)*0.5,""))</f>
        <v/>
      </c>
      <c r="S101" s="254"/>
      <c r="T101" s="253"/>
      <c r="U101" s="218">
        <f t="shared" ref="U101:U125" si="22">Q101</f>
        <v>0.99</v>
      </c>
      <c r="V101" s="198">
        <f ca="1">IF($M$97-$I$175&gt;0,((($M$96+$M$97)/2)-$I$175)*($L$97-$L$96),IF((($M$96-$I$175)*($M$97-$I$175)&lt;0),(($L$97-$L$96)/($M$96-$M$97))*(($M$96-$I$175)^2)*0.5,""))</f>
        <v>30.15369827510813</v>
      </c>
      <c r="W101" s="253"/>
      <c r="X101" s="253"/>
      <c r="Y101" s="218">
        <f t="shared" ref="Y101:Y125" si="23">Q101</f>
        <v>0.99</v>
      </c>
      <c r="Z101" s="198">
        <f ca="1">IF($M$97-$I$176&gt;0,((($M$96+$M$97)/2)-$I$176)*($L$97-$L$96),IF((($M$96-$I$176)*($M$97-$I$176)&lt;0),(($L$97-$L$96)/($M$96-$M$97))*(($M$96-$I$176)^2)*0.5,""))</f>
        <v>72.950287800077675</v>
      </c>
      <c r="AA101" s="258"/>
      <c r="AB101" s="253"/>
      <c r="AC101" s="253"/>
      <c r="AD101" s="253"/>
      <c r="AE101" s="253"/>
      <c r="AF101" s="253"/>
      <c r="AG101" s="253"/>
      <c r="AH101" s="253"/>
      <c r="AI101" s="253"/>
      <c r="AJ101" s="253"/>
      <c r="AK101" s="266"/>
      <c r="AL101" s="407"/>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69.896419723321827</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88.261588660497921</v>
      </c>
      <c r="W102" s="253"/>
      <c r="X102" s="253"/>
      <c r="Y102" s="218">
        <f t="shared" si="23"/>
        <v>0.98</v>
      </c>
      <c r="Z102" s="198">
        <f ca="1">IF($M$98-$I$176&gt;0,((($M$97+$M$98)/2)-$I$176)*($L$98-$L$97),IF((($M$97-$I$176)*($M$98-$I$176)&lt;0),(($L$98-$L$97)/($M$97-$M$98))*(($M$97-$I$176)^2)*0.5,""))</f>
        <v>216.65135723540652</v>
      </c>
      <c r="AA102" s="258"/>
      <c r="AB102" s="253"/>
      <c r="AC102" s="253"/>
      <c r="AD102" s="253"/>
      <c r="AE102" s="253"/>
      <c r="AF102" s="253"/>
      <c r="AG102" s="253"/>
      <c r="AH102" s="253"/>
      <c r="AI102" s="253"/>
      <c r="AJ102" s="253"/>
      <c r="AK102" s="266"/>
      <c r="AL102" s="407"/>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65.784865621949947</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38.24981444252068</v>
      </c>
      <c r="W103" s="253"/>
      <c r="X103" s="253"/>
      <c r="Y103" s="218">
        <f t="shared" si="23"/>
        <v>0.97</v>
      </c>
      <c r="Z103" s="198">
        <f ca="1">IF($M$99-$I$176&gt;0,((($M$98+$M$99)/2)-$I$176)*($L$99-$L$98),IF((($M$98-$I$176)*($M$99-$I$176)&lt;0),(($L$99-$L$98)/($M$98-$M$99))*(($M$98-$I$176)^2)*0.5,""))</f>
        <v>95.311933809146751</v>
      </c>
      <c r="AA103" s="258"/>
      <c r="AB103" s="253"/>
      <c r="AC103" s="253"/>
      <c r="AD103" s="253"/>
      <c r="AE103" s="253"/>
      <c r="AF103" s="253"/>
      <c r="AG103" s="253"/>
      <c r="AH103" s="253"/>
      <c r="AI103" s="253"/>
      <c r="AJ103" s="253"/>
      <c r="AK103" s="266"/>
      <c r="AL103" s="407"/>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61.673311520578082</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91.958692498257463</v>
      </c>
      <c r="W104" s="253"/>
      <c r="X104" s="253"/>
      <c r="Y104" s="218">
        <f t="shared" si="23"/>
        <v>0.95</v>
      </c>
      <c r="Z104" s="198">
        <f ca="1">IF($M$100-$I$176&gt;0,((($M$99+$M$100)/2)-$I$176)*($L$100-$L$99),IF((($M$99-$I$176)*($M$100-$I$176)&lt;0),(($L$100-$L$99)/($M$99-$M$100))*(($M$99-$I$176)^2)*0.5,""))</f>
        <v>234.61399091482255</v>
      </c>
      <c r="AA104" s="258"/>
      <c r="AB104" s="253"/>
      <c r="AC104" s="253"/>
      <c r="AD104" s="253"/>
      <c r="AE104" s="253"/>
      <c r="AF104" s="253"/>
      <c r="AG104" s="253"/>
      <c r="AH104" s="253"/>
      <c r="AI104" s="253"/>
      <c r="AJ104" s="253"/>
      <c r="AK104" s="266"/>
      <c r="AL104" s="407"/>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57.561757419206202</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884.09360857590434</v>
      </c>
      <c r="W105" s="253"/>
      <c r="X105" s="253"/>
      <c r="Y105" s="218">
        <f t="shared" si="23"/>
        <v>0.9</v>
      </c>
      <c r="Z105" s="198">
        <f ca="1">IF($M$101-$I$176&gt;0,((($M$100+$M$101)/2)-$I$176)*($L$101-$L$100),IF((($M$100-$I$176)*($M$101-$I$176)&lt;0),(($L$101-$L$100)/($M$100-$M$101))*(($M$100-$I$176)^2)*0.5,""))</f>
        <v>2396.2397717914928</v>
      </c>
      <c r="AA105" s="258"/>
      <c r="AB105" s="253"/>
      <c r="AC105" s="253"/>
      <c r="AD105" s="253"/>
      <c r="AE105" s="253"/>
      <c r="AF105" s="253"/>
      <c r="AG105" s="253"/>
      <c r="AH105" s="253"/>
      <c r="AI105" s="253"/>
      <c r="AJ105" s="253"/>
      <c r="AK105" s="266"/>
      <c r="AL105" s="407"/>
    </row>
    <row r="106" spans="1:38">
      <c r="A106" s="275"/>
      <c r="B106" s="253"/>
      <c r="C106" s="253"/>
      <c r="D106" s="253"/>
      <c r="E106" s="253"/>
      <c r="F106" s="253"/>
      <c r="G106" s="253"/>
      <c r="H106" s="253"/>
      <c r="I106" s="253"/>
      <c r="J106" s="253"/>
      <c r="K106" s="218">
        <f t="shared" si="18"/>
        <v>0.65</v>
      </c>
      <c r="L106" s="242">
        <f t="shared" ca="1" si="19"/>
        <v>967.67844092565372</v>
      </c>
      <c r="M106" s="198">
        <f t="shared" si="24"/>
        <v>53.450203317834337</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1879.2992781905953</v>
      </c>
      <c r="W106" s="253"/>
      <c r="X106" s="253"/>
      <c r="Y106" s="218">
        <f t="shared" si="23"/>
        <v>0.85</v>
      </c>
      <c r="Z106" s="198">
        <f ca="1">IF($M$102-$I$176&gt;0,((($M$101+$M$102)/2)-$I$176)*($L$102-$L$101),IF((($M$101-$I$176)*($M$102-$I$176)&lt;0),(($L$102-$L$101)/($M$101-$M$102))*(($M$101-$I$176)^2)*0.5,""))</f>
        <v>5645.3991563879026</v>
      </c>
      <c r="AA106" s="258"/>
      <c r="AB106" s="253"/>
      <c r="AC106" s="253"/>
      <c r="AD106" s="253"/>
      <c r="AE106" s="253"/>
      <c r="AF106" s="253"/>
      <c r="AG106" s="253"/>
      <c r="AH106" s="253"/>
      <c r="AI106" s="253"/>
      <c r="AJ106" s="253"/>
      <c r="AK106" s="266"/>
      <c r="AL106" s="407"/>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49.338649216462464</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2989.5812713112546</v>
      </c>
      <c r="W107" s="253"/>
      <c r="X107" s="253"/>
      <c r="Y107" s="218">
        <f t="shared" si="23"/>
        <v>0.8</v>
      </c>
      <c r="Z107" s="198">
        <f ca="1">IF($M$103-$I$176&gt;0,((($M$102+$M$103)/2)-$I$176)*($L$103-$L$102),IF((($M$102-$I$176)*($M$103-$I$176)&lt;0),(($L$103-$L$102)/($M$102-$M$103))*(($M$102-$I$176)^2)*0.5,""))</f>
        <v>10222.204901031406</v>
      </c>
      <c r="AA107" s="258"/>
      <c r="AB107" s="253"/>
      <c r="AC107" s="253"/>
      <c r="AD107" s="253"/>
      <c r="AE107" s="253"/>
      <c r="AF107" s="253"/>
      <c r="AG107" s="253"/>
      <c r="AH107" s="253"/>
      <c r="AI107" s="253"/>
      <c r="AJ107" s="253"/>
      <c r="AK107" s="266"/>
      <c r="AL107" s="407"/>
    </row>
    <row r="108" spans="1:38">
      <c r="A108" s="275"/>
      <c r="B108" s="253"/>
      <c r="C108" s="417" t="s">
        <v>153</v>
      </c>
      <c r="D108" s="418"/>
      <c r="E108" s="419"/>
      <c r="F108" s="253"/>
      <c r="G108" s="253"/>
      <c r="H108" s="253"/>
      <c r="I108" s="253"/>
      <c r="J108" s="253"/>
      <c r="K108" s="218">
        <f t="shared" si="18"/>
        <v>0.55000000000000104</v>
      </c>
      <c r="L108" s="242">
        <f t="shared" ca="1" si="19"/>
        <v>1647.0742996344384</v>
      </c>
      <c r="M108" s="198">
        <f t="shared" si="24"/>
        <v>45.227095115090677</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2949.7118060733346</v>
      </c>
      <c r="W108" s="253"/>
      <c r="X108" s="253"/>
      <c r="Y108" s="218">
        <f t="shared" si="23"/>
        <v>0.75</v>
      </c>
      <c r="Z108" s="198">
        <f ca="1">IF($M$104-$I$176&gt;0,((($M$103+$M$104)/2)-$I$176)*($L$104-$L$103),IF((($M$103-$I$176)*($M$104-$I$176)&lt;0),(($L$104-$L$103)/($M$103-$M$104))*(($M$103-$I$176)^2)*0.5,""))</f>
        <v>11951.261136159024</v>
      </c>
      <c r="AA108" s="258"/>
      <c r="AB108" s="253"/>
      <c r="AC108" s="253"/>
      <c r="AD108" s="253"/>
      <c r="AE108" s="253"/>
      <c r="AF108" s="253"/>
      <c r="AG108" s="253"/>
      <c r="AH108" s="253"/>
      <c r="AI108" s="253"/>
      <c r="AJ108" s="253"/>
      <c r="AK108" s="266"/>
      <c r="AL108" s="407"/>
    </row>
    <row r="109" spans="1:38">
      <c r="A109" s="275"/>
      <c r="B109" s="253"/>
      <c r="C109" s="420"/>
      <c r="D109" s="421"/>
      <c r="E109" s="422"/>
      <c r="F109" s="253"/>
      <c r="G109" s="253"/>
      <c r="H109" s="253"/>
      <c r="I109" s="253"/>
      <c r="J109" s="253"/>
      <c r="K109" s="218">
        <f t="shared" si="18"/>
        <v>0.500000000000001</v>
      </c>
      <c r="L109" s="242">
        <f t="shared" ca="1" si="19"/>
        <v>2104.1656516441108</v>
      </c>
      <c r="M109" s="198">
        <f t="shared" si="24"/>
        <v>41.115541013718804</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2731.0969827367753</v>
      </c>
      <c r="W109" s="253"/>
      <c r="X109" s="253"/>
      <c r="Y109" s="218">
        <f t="shared" si="23"/>
        <v>0.7</v>
      </c>
      <c r="Z109" s="198">
        <f ca="1">IF($M$105-$I$176&gt;0,((($M$104+$M$105)/2)-$I$176)*($L$105-$L$104),IF((($M$104-$I$176)*($M$105-$I$176)&lt;0),(($L$105-$L$104)/($M$104-$M$105))*(($M$104-$I$176)^2)*0.5,""))</f>
        <v>14015.131087486223</v>
      </c>
      <c r="AA109" s="258"/>
      <c r="AB109" s="253"/>
      <c r="AC109" s="253"/>
      <c r="AD109" s="253"/>
      <c r="AE109" s="253"/>
      <c r="AF109" s="253"/>
      <c r="AG109" s="253"/>
      <c r="AH109" s="253"/>
      <c r="AI109" s="253"/>
      <c r="AJ109" s="253"/>
      <c r="AK109" s="266"/>
      <c r="AL109" s="407"/>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37.003986912346932</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2076.8435133182338</v>
      </c>
      <c r="W110" s="253"/>
      <c r="X110" s="253"/>
      <c r="Y110" s="218">
        <f t="shared" si="23"/>
        <v>0.65</v>
      </c>
      <c r="Z110" s="198">
        <f ca="1">IF($M$106-$I$176&gt;0,((($M$105+$M$106)/2)-$I$176)*($L$106-$L$105),IF((($M$105-$I$176)*($M$106-$I$176)&lt;0),(($L$106-$L$105)/($M$105-$M$106))*(($M$105-$I$176)^2)*0.5,""))</f>
        <v>15358.05179589836</v>
      </c>
      <c r="AA110" s="258"/>
      <c r="AB110" s="253"/>
      <c r="AC110" s="253"/>
      <c r="AD110" s="253"/>
      <c r="AE110" s="253"/>
      <c r="AF110" s="253"/>
      <c r="AG110" s="253"/>
      <c r="AH110" s="253"/>
      <c r="AI110" s="253"/>
      <c r="AJ110" s="253"/>
      <c r="AK110" s="266"/>
      <c r="AL110" s="407"/>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32.892432810975059</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1103.6474665619783</v>
      </c>
      <c r="W111" s="253"/>
      <c r="X111" s="253"/>
      <c r="Y111" s="218">
        <f t="shared" si="23"/>
        <v>0.6</v>
      </c>
      <c r="Z111" s="198">
        <f ca="1">IF($M$107-$I$176&gt;0,((($M$106+$M$107)/2)-$I$176)*($L$107-$L$106),IF((($M$106-$I$176)*($M$107-$I$176)&lt;0),(($L$107-$L$106)/($M$106-$M$107))*(($M$106-$I$176)^2)*0.5,""))</f>
        <v>16710.137113331755</v>
      </c>
      <c r="AA111" s="258"/>
      <c r="AB111" s="253"/>
      <c r="AC111" s="253"/>
      <c r="AD111" s="253"/>
      <c r="AE111" s="253"/>
      <c r="AF111" s="253"/>
      <c r="AG111" s="253"/>
      <c r="AH111" s="253"/>
      <c r="AI111" s="253"/>
      <c r="AJ111" s="253"/>
      <c r="AK111" s="266"/>
      <c r="AL111" s="407"/>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28.780878709603183</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f ca="1">IF($M$108-$I$175&gt;0,((($M$107+$M$108)/2)-$I$175)*($L$108-$L$107),IF((($M$107-$I$175)*($M$108-$I$175)&lt;0),(($L$108-$L$107)/($M$107-$M$108))*(($M$107-$I$175)^2)*0.5,""))</f>
        <v>77.200568057838183</v>
      </c>
      <c r="W112" s="255"/>
      <c r="X112" s="256"/>
      <c r="Y112" s="218">
        <f t="shared" si="23"/>
        <v>0.55000000000000104</v>
      </c>
      <c r="Z112" s="198">
        <f ca="1">IF($M$108-$I$176&gt;0,((($M$107+$M$108)/2)-$I$176)*($L$108-$L$107),IF((($M$107-$I$176)*($M$108-$I$176)&lt;0),(($L$108-$L$107)/($M$107-$M$108))*(($M$107-$I$176)^2)*0.5,""))</f>
        <v>16750.461393020236</v>
      </c>
      <c r="AA112" s="259"/>
      <c r="AB112" s="253"/>
      <c r="AC112" s="253"/>
      <c r="AD112" s="253"/>
      <c r="AE112" s="253"/>
      <c r="AF112" s="253"/>
      <c r="AG112" s="253"/>
      <c r="AH112" s="253"/>
      <c r="AI112" s="253"/>
      <c r="AJ112" s="253"/>
      <c r="AK112" s="266"/>
      <c r="AL112" s="407"/>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24.669324608231314</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19733.236142098358</v>
      </c>
      <c r="AA113" s="258"/>
      <c r="AB113" s="253"/>
      <c r="AC113" s="253"/>
      <c r="AD113" s="253"/>
      <c r="AE113" s="253"/>
      <c r="AF113" s="253"/>
      <c r="AG113" s="253"/>
      <c r="AH113" s="253"/>
      <c r="AI113" s="253"/>
      <c r="AJ113" s="253"/>
      <c r="AK113" s="266"/>
      <c r="AL113" s="407"/>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20.557770506859441</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24679.681117218424</v>
      </c>
      <c r="AA114" s="258"/>
      <c r="AB114" s="253"/>
      <c r="AC114" s="253"/>
      <c r="AD114" s="253"/>
      <c r="AE114" s="253"/>
      <c r="AF114" s="253"/>
      <c r="AG114" s="253"/>
      <c r="AH114" s="253"/>
      <c r="AI114" s="253"/>
      <c r="AJ114" s="253"/>
      <c r="AK114" s="266"/>
      <c r="AL114" s="407"/>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16.446216405487572</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26132.577133873034</v>
      </c>
      <c r="AA115" s="258"/>
      <c r="AB115" s="253"/>
      <c r="AC115" s="253"/>
      <c r="AD115" s="253"/>
      <c r="AE115" s="253"/>
      <c r="AF115" s="253"/>
      <c r="AG115" s="253"/>
      <c r="AH115" s="253"/>
      <c r="AI115" s="253"/>
      <c r="AJ115" s="253"/>
      <c r="AK115" s="266"/>
      <c r="AL115" s="407"/>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12.334662304115698</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10685.934117446903</v>
      </c>
      <c r="AA116" s="258"/>
      <c r="AB116" s="253"/>
      <c r="AC116" s="253"/>
      <c r="AD116" s="253"/>
      <c r="AE116" s="253"/>
      <c r="AF116" s="253"/>
      <c r="AG116" s="253"/>
      <c r="AH116" s="253"/>
      <c r="AI116" s="253"/>
      <c r="AJ116" s="253"/>
      <c r="AK116" s="266"/>
      <c r="AL116" s="407"/>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8.2231082027438269</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3296.2043775658203</v>
      </c>
      <c r="AA117" s="258"/>
      <c r="AB117" s="253"/>
      <c r="AC117" s="253"/>
      <c r="AD117" s="253"/>
      <c r="AE117" s="253"/>
      <c r="AF117" s="253"/>
      <c r="AG117" s="253"/>
      <c r="AH117" s="253"/>
      <c r="AI117" s="253"/>
      <c r="AJ117" s="253"/>
      <c r="AK117" s="266"/>
      <c r="AL117" s="407"/>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4.1115541013719543</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2426.1774945901534</v>
      </c>
      <c r="AA118" s="258"/>
      <c r="AB118" s="253"/>
      <c r="AC118" s="253"/>
      <c r="AD118" s="253"/>
      <c r="AE118" s="253"/>
      <c r="AF118" s="253"/>
      <c r="AG118" s="253"/>
      <c r="AH118" s="253"/>
      <c r="AI118" s="253"/>
      <c r="AJ118" s="253"/>
      <c r="AK118" s="266"/>
      <c r="AL118" s="407"/>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8.2165356546030859E-14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1930.0666596349245</v>
      </c>
      <c r="AA119" s="258"/>
      <c r="AB119" s="253"/>
      <c r="AC119" s="253"/>
      <c r="AD119" s="253"/>
      <c r="AE119" s="253"/>
      <c r="AF119" s="253"/>
      <c r="AG119" s="253"/>
      <c r="AH119" s="253"/>
      <c r="AI119" s="253"/>
      <c r="AJ119" s="253"/>
      <c r="AK119" s="266"/>
      <c r="AL119" s="407"/>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1513.993410121981</v>
      </c>
      <c r="AA120" s="258"/>
      <c r="AB120" s="253"/>
      <c r="AC120" s="253"/>
      <c r="AD120" s="253"/>
      <c r="AE120" s="253"/>
      <c r="AF120" s="253"/>
      <c r="AG120" s="253"/>
      <c r="AH120" s="253"/>
      <c r="AI120" s="253"/>
      <c r="AJ120" s="253"/>
      <c r="AK120" s="266"/>
      <c r="AL120" s="407"/>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1063.0946463326334</v>
      </c>
      <c r="AA121" s="258"/>
      <c r="AB121" s="253"/>
      <c r="AC121" s="253"/>
      <c r="AD121" s="253"/>
      <c r="AE121" s="253"/>
      <c r="AF121" s="253"/>
      <c r="AG121" s="253"/>
      <c r="AH121" s="253"/>
      <c r="AI121" s="253"/>
      <c r="AJ121" s="253"/>
      <c r="AK121" s="266"/>
      <c r="AL121" s="407"/>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109.97530824131019</v>
      </c>
      <c r="AA122" s="258"/>
      <c r="AB122" s="253"/>
      <c r="AC122" s="253"/>
      <c r="AD122" s="253"/>
      <c r="AE122" s="253"/>
      <c r="AF122" s="253"/>
      <c r="AG122" s="253"/>
      <c r="AH122" s="253"/>
      <c r="AI122" s="253"/>
      <c r="AJ122" s="253"/>
      <c r="AK122" s="266"/>
      <c r="AL122" s="407"/>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07"/>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3" t="s">
        <v>52</v>
      </c>
      <c r="L124" s="424"/>
      <c r="M124" s="425"/>
      <c r="N124" s="253"/>
      <c r="O124" s="258"/>
      <c r="P124" s="261"/>
      <c r="Q124" s="197" t="s">
        <v>155</v>
      </c>
      <c r="R124" s="198">
        <f>SUM(R100:R123)*PowerFactor</f>
        <v>0</v>
      </c>
      <c r="S124" s="254"/>
      <c r="T124" s="258"/>
      <c r="U124" s="218" t="str">
        <f t="shared" si="22"/>
        <v>Total E@R</v>
      </c>
      <c r="V124" s="198">
        <f ca="1">SUM(V100:V123)*PowerFactor</f>
        <v>14940.0982887023</v>
      </c>
      <c r="W124" s="253"/>
      <c r="X124" s="258"/>
      <c r="Y124" s="218" t="str">
        <f t="shared" si="23"/>
        <v>Total E@R</v>
      </c>
      <c r="Z124" s="198">
        <f ca="1">SUM(Z100:Z123)*PowerFactor</f>
        <v>185239.35433198942</v>
      </c>
      <c r="AA124" s="258"/>
      <c r="AB124" s="253"/>
      <c r="AC124" s="253"/>
      <c r="AD124" s="253"/>
      <c r="AE124" s="253"/>
      <c r="AF124" s="253"/>
      <c r="AG124" s="253"/>
      <c r="AH124" s="253"/>
      <c r="AI124" s="253"/>
      <c r="AJ124" s="253"/>
      <c r="AK124" s="266"/>
      <c r="AL124" s="407"/>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26"/>
      <c r="L125" s="427"/>
      <c r="M125" s="428"/>
      <c r="N125" s="253"/>
      <c r="O125" s="258"/>
      <c r="P125" s="261"/>
      <c r="Q125" s="201" t="s">
        <v>156</v>
      </c>
      <c r="R125" s="202" cm="1">
        <f t="array" ref="R125">R124*70%*INDEX(N_PoF,0,7)*Winter_PV_Factor</f>
        <v>0</v>
      </c>
      <c r="S125" s="253"/>
      <c r="T125" s="258"/>
      <c r="U125" s="218" t="str">
        <f t="shared" si="22"/>
        <v>Total WE@R</v>
      </c>
      <c r="V125" s="202" cm="1">
        <f t="array" aca="1" ref="V125" ca="1">V124*70%*INDEX(N_1_PoF,0,7)*Winter_PV_Factor</f>
        <v>27.674597950771915</v>
      </c>
      <c r="W125" s="253"/>
      <c r="X125" s="258"/>
      <c r="Y125" s="218" t="str">
        <f t="shared" si="23"/>
        <v>Total WE@R</v>
      </c>
      <c r="Z125" s="202" cm="1">
        <f t="array" aca="1" ref="Z125" ca="1">Z124*70%*INDEX(N_2_PoF,0,7)*Winter_PV_Factor</f>
        <v>0.31636299309256921</v>
      </c>
      <c r="AA125" s="258"/>
      <c r="AB125" s="253"/>
      <c r="AC125" s="253"/>
      <c r="AD125" s="253"/>
      <c r="AE125" s="253"/>
      <c r="AF125" s="253"/>
      <c r="AG125" s="253"/>
      <c r="AH125" s="253"/>
      <c r="AI125" s="253"/>
      <c r="AJ125" s="253"/>
      <c r="AK125" s="266"/>
      <c r="AL125" s="407"/>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7"/>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86.219231851539618</v>
      </c>
      <c r="N127" s="253"/>
      <c r="O127" s="258"/>
      <c r="P127" s="253"/>
      <c r="Q127" s="399" t="s">
        <v>144</v>
      </c>
      <c r="R127" s="400"/>
      <c r="S127" s="254"/>
      <c r="T127" s="258"/>
      <c r="U127" s="399" t="s">
        <v>144</v>
      </c>
      <c r="V127" s="400"/>
      <c r="W127" s="253"/>
      <c r="X127" s="253"/>
      <c r="Y127" s="399" t="s">
        <v>144</v>
      </c>
      <c r="Z127" s="400"/>
      <c r="AA127" s="258"/>
      <c r="AB127" s="253"/>
      <c r="AC127" s="253"/>
      <c r="AD127" s="253"/>
      <c r="AE127" s="253"/>
      <c r="AF127" s="253"/>
      <c r="AG127" s="253"/>
      <c r="AH127" s="253"/>
      <c r="AI127" s="253"/>
      <c r="AJ127" s="253"/>
      <c r="AK127" s="266"/>
      <c r="AL127" s="407"/>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85.357039533024221</v>
      </c>
      <c r="N128" s="253"/>
      <c r="O128" s="258"/>
      <c r="P128" s="253"/>
      <c r="Q128" s="401"/>
      <c r="R128" s="402"/>
      <c r="S128" s="254"/>
      <c r="T128" s="253"/>
      <c r="U128" s="401"/>
      <c r="V128" s="402"/>
      <c r="W128" s="253"/>
      <c r="X128" s="253"/>
      <c r="Y128" s="401"/>
      <c r="Z128" s="402"/>
      <c r="AA128" s="258"/>
      <c r="AB128" s="253"/>
      <c r="AC128" s="253"/>
      <c r="AD128" s="253"/>
      <c r="AE128" s="253"/>
      <c r="AF128" s="253"/>
      <c r="AG128" s="253"/>
      <c r="AH128" s="253"/>
      <c r="AI128" s="253"/>
      <c r="AJ128" s="253"/>
      <c r="AK128" s="266"/>
      <c r="AL128" s="407"/>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84.494847214508823</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7"/>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83.632654895993426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7"/>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81.908270258962631</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33.69173608617583</v>
      </c>
      <c r="W131" s="253"/>
      <c r="X131" s="253"/>
      <c r="Y131" s="213">
        <f>$K$128</f>
        <v>0.99</v>
      </c>
      <c r="Z131" s="205">
        <f ca="1">IF($M$128-$I$176&gt;0,((($M$127+$M$128)/2)-$I$176)*($L$128-$L$127),IF((($M$127-$I$176)*($M$128-$I$176)&lt;0),(($L$128-$L$127)/($M$127-$M$128))*(($M$127-$I$176)^2)*0.5,""))</f>
        <v>76.488325611145385</v>
      </c>
      <c r="AA131" s="258"/>
      <c r="AB131" s="253"/>
      <c r="AC131" s="253"/>
      <c r="AD131" s="253"/>
      <c r="AE131" s="253"/>
      <c r="AF131" s="253"/>
      <c r="AG131" s="253"/>
      <c r="AH131" s="253"/>
      <c r="AI131" s="253"/>
      <c r="AJ131" s="253"/>
      <c r="AK131" s="266"/>
      <c r="AL131" s="407"/>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77.597308666385658</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98.769027586834682</v>
      </c>
      <c r="W132" s="253"/>
      <c r="X132" s="253"/>
      <c r="Y132" s="213">
        <f>$K$129</f>
        <v>0.98</v>
      </c>
      <c r="Z132" s="205">
        <f ca="1">IF($M$129-$I$176&gt;0,((($M$128+$M$129)/2)-$I$176)*($L$129-$L$128),IF((($M$128-$I$176)*($M$129-$I$176)&lt;0),(($L$129-$L$128)/($M$128-$M$129))*(($M$128-$I$176)^2)*0.5,""))</f>
        <v>227.15879616174328</v>
      </c>
      <c r="AA132" s="258"/>
      <c r="AB132" s="253"/>
      <c r="AC132" s="253"/>
      <c r="AD132" s="253"/>
      <c r="AE132" s="253"/>
      <c r="AF132" s="253"/>
      <c r="AG132" s="253"/>
      <c r="AH132" s="253"/>
      <c r="AI132" s="253"/>
      <c r="AJ132" s="253"/>
      <c r="AK132" s="266"/>
      <c r="AL132" s="407"/>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73.28634707380867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42.872376406729714</v>
      </c>
      <c r="W133" s="253"/>
      <c r="X133" s="253"/>
      <c r="Y133" s="213">
        <f>$K$130</f>
        <v>0.97</v>
      </c>
      <c r="Z133" s="205">
        <f ca="1">IF($M$130-$I$176&gt;0,((($M$129+$M$130)/2)-$I$176)*($L$130-$L$129),IF((($M$129-$I$176)*($M$130-$I$176)&lt;0),(($L$130-$L$129)/($M$129-$M$130))*(($M$129-$I$176)^2)*0.5,""))</f>
        <v>99.934495773355792</v>
      </c>
      <c r="AA133" s="258"/>
      <c r="AB133" s="253"/>
      <c r="AC133" s="253"/>
      <c r="AD133" s="253"/>
      <c r="AE133" s="253"/>
      <c r="AF133" s="253"/>
      <c r="AG133" s="253"/>
      <c r="AH133" s="253"/>
      <c r="AI133" s="253"/>
      <c r="AJ133" s="253"/>
      <c r="AK133" s="266"/>
      <c r="AL133" s="407"/>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68.975385481231697</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103.33730656400286</v>
      </c>
      <c r="W134" s="253"/>
      <c r="X134" s="253"/>
      <c r="Y134" s="213">
        <f>$K$131</f>
        <v>0.95</v>
      </c>
      <c r="Z134" s="205">
        <f ca="1">IF($M$131-$I$176&gt;0,((($M$130+$M$131)/2)-$I$176)*($L$131-$L$130),IF((($M$130-$I$176)*($M$131-$I$176)&lt;0),(($L$131-$L$130)/($M$130-$M$131))*(($M$130-$I$176)^2)*0.5,""))</f>
        <v>245.99260498056793</v>
      </c>
      <c r="AA134" s="258"/>
      <c r="AB134" s="253"/>
      <c r="AC134" s="253"/>
      <c r="AD134" s="253"/>
      <c r="AE134" s="253"/>
      <c r="AF134" s="253"/>
      <c r="AG134" s="253"/>
      <c r="AH134" s="253"/>
      <c r="AI134" s="253"/>
      <c r="AJ134" s="253"/>
      <c r="AK134" s="266"/>
      <c r="AL134" s="407"/>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64.66442388865471</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1000.3095574453139</v>
      </c>
      <c r="W135" s="253"/>
      <c r="X135" s="253"/>
      <c r="Y135" s="213">
        <f>$K$132</f>
        <v>0.9</v>
      </c>
      <c r="Z135" s="205">
        <f ca="1">IF($M$132-$I$176&gt;0,((($M$131+$M$132)/2)-$I$176)*($L$132-$L$131),IF((($M$131-$I$176)*($M$132-$I$176)&lt;0),(($L$132-$L$131)/($M$131-$M$132))*(($M$131-$I$176)^2)*0.5,""))</f>
        <v>2512.455720660902</v>
      </c>
      <c r="AA135" s="258"/>
      <c r="AB135" s="253"/>
      <c r="AC135" s="253"/>
      <c r="AD135" s="253"/>
      <c r="AE135" s="253"/>
      <c r="AF135" s="253"/>
      <c r="AG135" s="253"/>
      <c r="AH135" s="253"/>
      <c r="AI135" s="253"/>
      <c r="AJ135" s="253"/>
      <c r="AK135" s="266"/>
      <c r="AL135" s="407"/>
    </row>
    <row r="136" spans="1:38">
      <c r="A136" s="275"/>
      <c r="B136" s="253"/>
      <c r="C136" s="253"/>
      <c r="D136" s="253"/>
      <c r="E136" s="253"/>
      <c r="F136" s="253"/>
      <c r="G136" s="253"/>
      <c r="H136" s="253"/>
      <c r="I136" s="253"/>
      <c r="J136" s="253"/>
      <c r="K136" s="213">
        <f t="shared" si="26"/>
        <v>0.7</v>
      </c>
      <c r="L136" s="243">
        <f t="shared" ca="1" si="27"/>
        <v>690.98660170523442</v>
      </c>
      <c r="M136" s="205">
        <f t="shared" si="29"/>
        <v>60.35346229607773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2153.0971791475922</v>
      </c>
      <c r="W136" s="253"/>
      <c r="X136" s="253"/>
      <c r="Y136" s="213">
        <f>$K$133</f>
        <v>0.85</v>
      </c>
      <c r="Z136" s="205">
        <f ca="1">IF($M$133-$I$176&gt;0,((($M$132+$M$133)/2)-$I$176)*($L$133-$L$132),IF((($M$132-$I$176)*($M$133-$I$176)&lt;0),(($L$133-$L$132)/($M$132-$M$133))*(($M$132-$I$176)^2)*0.5,""))</f>
        <v>5919.1970573448998</v>
      </c>
      <c r="AA136" s="258"/>
      <c r="AB136" s="253"/>
      <c r="AC136" s="253"/>
      <c r="AD136" s="253"/>
      <c r="AE136" s="253"/>
      <c r="AF136" s="253"/>
      <c r="AG136" s="253"/>
      <c r="AH136" s="253"/>
      <c r="AI136" s="253"/>
      <c r="AJ136" s="253"/>
      <c r="AK136" s="266"/>
      <c r="AL136" s="407"/>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56.042500703500757</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3485.3510419726967</v>
      </c>
      <c r="W137" s="253"/>
      <c r="X137" s="253"/>
      <c r="Y137" s="213">
        <f>$K$134</f>
        <v>0.8</v>
      </c>
      <c r="Z137" s="205">
        <f ca="1">IF($M$134-$I$176&gt;0,((($M$133+$M$134)/2)-$I$176)*($L$134-$L$133),IF((($M$133-$I$176)*($M$134-$I$176)&lt;0),(($L$134-$L$133)/($M$133-$M$134))*(($M$133-$I$176)^2)*0.5,""))</f>
        <v>10717.974671692848</v>
      </c>
      <c r="AA137" s="258"/>
      <c r="AB137" s="253"/>
      <c r="AC137" s="253"/>
      <c r="AD137" s="253"/>
      <c r="AE137" s="253"/>
      <c r="AF137" s="253"/>
      <c r="AG137" s="253"/>
      <c r="AH137" s="253"/>
      <c r="AI137" s="253"/>
      <c r="AJ137" s="253"/>
      <c r="AK137" s="266"/>
      <c r="AL137" s="407"/>
    </row>
    <row r="138" spans="1:38">
      <c r="A138" s="275"/>
      <c r="B138" s="253"/>
      <c r="C138" s="423" t="s">
        <v>153</v>
      </c>
      <c r="D138" s="424"/>
      <c r="E138" s="425"/>
      <c r="F138" s="253"/>
      <c r="G138" s="253"/>
      <c r="H138" s="253"/>
      <c r="I138" s="253"/>
      <c r="J138" s="253"/>
      <c r="K138" s="213">
        <f t="shared" si="26"/>
        <v>0.6</v>
      </c>
      <c r="L138" s="243">
        <f t="shared" ca="1" si="27"/>
        <v>1292.8136419000241</v>
      </c>
      <c r="M138" s="205">
        <f t="shared" si="29"/>
        <v>51.731539110923769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3529.3395918547285</v>
      </c>
      <c r="W138" s="253"/>
      <c r="X138" s="253"/>
      <c r="Y138" s="213">
        <f>$K$135</f>
        <v>0.75</v>
      </c>
      <c r="Z138" s="205">
        <f ca="1">IF($M$135-$I$176&gt;0,((($M$134+$M$135)/2)-$I$176)*($L$135-$L$134),IF((($M$134-$I$176)*($M$135-$I$176)&lt;0),(($L$135-$L$134)/($M$134-$M$135))*(($M$134-$I$176)^2)*0.5,""))</f>
        <v>12530.888921940417</v>
      </c>
      <c r="AA138" s="258"/>
      <c r="AB138" s="253"/>
      <c r="AC138" s="253"/>
      <c r="AD138" s="253"/>
      <c r="AE138" s="253"/>
      <c r="AF138" s="253"/>
      <c r="AG138" s="253"/>
      <c r="AH138" s="253"/>
      <c r="AI138" s="253"/>
      <c r="AJ138" s="253"/>
      <c r="AK138" s="266"/>
      <c r="AL138" s="407"/>
    </row>
    <row r="139" spans="1:38">
      <c r="A139" s="275"/>
      <c r="B139" s="253"/>
      <c r="C139" s="426"/>
      <c r="D139" s="427"/>
      <c r="E139" s="428"/>
      <c r="F139" s="253"/>
      <c r="G139" s="253"/>
      <c r="H139" s="253"/>
      <c r="I139" s="253"/>
      <c r="J139" s="253"/>
      <c r="K139" s="213">
        <f t="shared" si="26"/>
        <v>0.55000000000000104</v>
      </c>
      <c r="L139" s="243">
        <f t="shared" ca="1" si="27"/>
        <v>1647.0742996344384</v>
      </c>
      <c r="M139" s="205">
        <f t="shared" si="29"/>
        <v>47.420577518346882</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3410.821014127695</v>
      </c>
      <c r="W139" s="253"/>
      <c r="X139" s="253"/>
      <c r="Y139" s="213">
        <f>$K$136</f>
        <v>0.7</v>
      </c>
      <c r="Z139" s="205">
        <f ca="1">IF($M$136-$I$176&gt;0,((($M$135+$M$136)/2)-$I$176)*($L$136-$L$135),IF((($M$135-$I$176)*($M$136-$I$176)&lt;0),(($L$136-$L$135)/($M$135-$M$136))*(($M$135-$I$176)^2)*0.5,""))</f>
        <v>14694.855118877142</v>
      </c>
      <c r="AA139" s="258"/>
      <c r="AB139" s="253"/>
      <c r="AC139" s="253"/>
      <c r="AD139" s="253"/>
      <c r="AE139" s="253"/>
      <c r="AF139" s="253"/>
      <c r="AG139" s="253"/>
      <c r="AH139" s="253"/>
      <c r="AI139" s="253"/>
      <c r="AJ139" s="253"/>
      <c r="AK139" s="266"/>
      <c r="AL139" s="407"/>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43.109615925769894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2821.6982575124957</v>
      </c>
      <c r="W140" s="253"/>
      <c r="X140" s="253"/>
      <c r="Y140" s="213">
        <f>$K$137</f>
        <v>0.65</v>
      </c>
      <c r="Z140" s="205">
        <f ca="1">IF($M$137-$I$176&gt;0,((($M$136+$M$137)/2)-$I$176)*($L$137-$L$136),IF((($M$136-$I$176)*($M$137-$I$176)&lt;0),(($L$137-$L$136)/($M$136-$M$137))*(($M$136-$I$176)^2)*0.5,""))</f>
        <v>16102.906540092623</v>
      </c>
      <c r="AA140" s="258"/>
      <c r="AB140" s="253"/>
      <c r="AC140" s="253"/>
      <c r="AD140" s="253"/>
      <c r="AE140" s="253"/>
      <c r="AF140" s="253"/>
      <c r="AG140" s="253"/>
      <c r="AH140" s="253"/>
      <c r="AI140" s="253"/>
      <c r="AJ140" s="253"/>
      <c r="AK140" s="266"/>
      <c r="AL140" s="407"/>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38.798654333192914</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1914.0774006715785</v>
      </c>
      <c r="W141" s="254"/>
      <c r="X141" s="253"/>
      <c r="Y141" s="213">
        <f>$K$138</f>
        <v>0.6</v>
      </c>
      <c r="Z141" s="205">
        <f ca="1">IF($M$138-$I$176&gt;0,((($M$137+$M$138)/2)-$I$176)*($L$138-$L$137),IF((($M$137-$I$176)*($M$138-$I$176)&lt;0),(($L$138-$L$137)/($M$137-$M$138))*(($M$137-$I$176)^2)*0.5,""))</f>
        <v>17520.567047441356</v>
      </c>
      <c r="AA141" s="258"/>
      <c r="AB141" s="253"/>
      <c r="AC141" s="253"/>
      <c r="AD141" s="253"/>
      <c r="AE141" s="253"/>
      <c r="AF141" s="253"/>
      <c r="AG141" s="253"/>
      <c r="AH141" s="253"/>
      <c r="AI141" s="253"/>
      <c r="AJ141" s="253"/>
      <c r="AK141" s="266"/>
      <c r="AL141" s="407"/>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34.487692740615934</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572.13006619976579</v>
      </c>
      <c r="W142" s="254"/>
      <c r="X142" s="253"/>
      <c r="Y142" s="213">
        <f>$K$139</f>
        <v>0.55000000000000104</v>
      </c>
      <c r="Z142" s="205">
        <f ca="1">IF($M$139-$I$176&gt;0,((($M$138+$M$139)/2)-$I$176)*($L$139-$L$138),IF((($M$138-$I$176)*($M$139-$I$176)&lt;0),(($L$139-$L$138)/($M$138-$M$139))*(($M$138-$I$176)^2)*0.5,""))</f>
        <v>17562.847026422387</v>
      </c>
      <c r="AA142" s="261"/>
      <c r="AB142" s="253"/>
      <c r="AC142" s="253"/>
      <c r="AD142" s="253"/>
      <c r="AE142" s="253"/>
      <c r="AF142" s="253"/>
      <c r="AG142" s="253"/>
      <c r="AH142" s="253"/>
      <c r="AI142" s="253"/>
      <c r="AJ142" s="253"/>
      <c r="AK142" s="266"/>
      <c r="AL142" s="407"/>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30.17673114803895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20690.284259534259</v>
      </c>
      <c r="AA143" s="259"/>
      <c r="AB143" s="253"/>
      <c r="AC143" s="253"/>
      <c r="AD143" s="253"/>
      <c r="AE143" s="253"/>
      <c r="AF143" s="253"/>
      <c r="AG143" s="253"/>
      <c r="AH143" s="253"/>
      <c r="AI143" s="253"/>
      <c r="AJ143" s="253"/>
      <c r="AK143" s="266"/>
      <c r="AL143" s="407"/>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25.86576955546197</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25876.628347873753</v>
      </c>
      <c r="AA144" s="351"/>
      <c r="AB144" s="253"/>
      <c r="AC144" s="253"/>
      <c r="AD144" s="253"/>
      <c r="AE144" s="253"/>
      <c r="AF144" s="253"/>
      <c r="AG144" s="253"/>
      <c r="AH144" s="253"/>
      <c r="AI144" s="253"/>
      <c r="AJ144" s="253"/>
      <c r="AK144" s="266"/>
      <c r="AL144" s="407"/>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21.55480796288499</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27399.988802675078</v>
      </c>
      <c r="AA145" s="253"/>
      <c r="AB145" s="253"/>
      <c r="AC145" s="253"/>
      <c r="AD145" s="253"/>
      <c r="AE145" s="253"/>
      <c r="AF145" s="253"/>
      <c r="AG145" s="253"/>
      <c r="AH145" s="253"/>
      <c r="AI145" s="253"/>
      <c r="AJ145" s="253"/>
      <c r="AK145" s="266"/>
      <c r="AL145" s="407"/>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17.24384637030801</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11204.194429972567</v>
      </c>
      <c r="AA146" s="253"/>
      <c r="AB146" s="253"/>
      <c r="AC146" s="253"/>
      <c r="AD146" s="253"/>
      <c r="AE146" s="253"/>
      <c r="AF146" s="253"/>
      <c r="AG146" s="253"/>
      <c r="AH146" s="253"/>
      <c r="AI146" s="253"/>
      <c r="AJ146" s="253"/>
      <c r="AK146" s="266"/>
      <c r="AL146" s="407"/>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12.932884777731028</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3456.0679788280258</v>
      </c>
      <c r="AA147" s="253"/>
      <c r="AB147" s="253"/>
      <c r="AC147" s="253"/>
      <c r="AD147" s="253"/>
      <c r="AE147" s="253"/>
      <c r="AF147" s="253"/>
      <c r="AG147" s="253"/>
      <c r="AH147" s="253"/>
      <c r="AI147" s="253"/>
      <c r="AJ147" s="253"/>
      <c r="AK147" s="266"/>
      <c r="AL147" s="407"/>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8.6219231851540492</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2543.8454020252261</v>
      </c>
      <c r="AA148" s="253"/>
      <c r="AB148" s="253"/>
      <c r="AC148" s="253"/>
      <c r="AD148" s="253"/>
      <c r="AE148" s="253"/>
      <c r="AF148" s="253"/>
      <c r="AG148" s="253"/>
      <c r="AH148" s="253"/>
      <c r="AI148" s="253"/>
      <c r="AJ148" s="253"/>
      <c r="AK148" s="266"/>
      <c r="AL148" s="407"/>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4.3109615925770672</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2023.6735394101431</v>
      </c>
      <c r="AA149" s="253"/>
      <c r="AB149" s="253"/>
      <c r="AC149" s="253"/>
      <c r="AD149" s="253"/>
      <c r="AE149" s="253"/>
      <c r="AF149" s="253"/>
      <c r="AG149" s="253"/>
      <c r="AH149" s="253"/>
      <c r="AI149" s="253"/>
      <c r="AJ149" s="253"/>
      <c r="AK149" s="266"/>
      <c r="AL149" s="407"/>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8.6150318730366576E-14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1587.4210290149824</v>
      </c>
      <c r="AA150" s="253"/>
      <c r="AB150" s="253"/>
      <c r="AC150" s="253"/>
      <c r="AD150" s="253"/>
      <c r="AE150" s="253"/>
      <c r="AF150" s="253"/>
      <c r="AG150" s="253"/>
      <c r="AH150" s="253"/>
      <c r="AI150" s="253"/>
      <c r="AJ150" s="253"/>
      <c r="AK150" s="266"/>
      <c r="AL150" s="407"/>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1114.6539913180343</v>
      </c>
      <c r="AA151" s="253"/>
      <c r="AB151" s="253"/>
      <c r="AC151" s="253"/>
      <c r="AD151" s="253"/>
      <c r="AE151" s="253"/>
      <c r="AF151" s="253"/>
      <c r="AG151" s="253"/>
      <c r="AH151" s="253"/>
      <c r="AI151" s="253"/>
      <c r="AJ151" s="253"/>
      <c r="AK151" s="266"/>
      <c r="AL151" s="407"/>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115.3090335846277</v>
      </c>
      <c r="AA152" s="253"/>
      <c r="AB152" s="253"/>
      <c r="AC152" s="253"/>
      <c r="AD152" s="253"/>
      <c r="AE152" s="253"/>
      <c r="AF152" s="253"/>
      <c r="AG152" s="253"/>
      <c r="AH152" s="253"/>
      <c r="AI152" s="253"/>
      <c r="AJ152" s="253"/>
      <c r="AK152" s="266"/>
      <c r="AL152" s="407"/>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07"/>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19165.494555575613</v>
      </c>
      <c r="W154" s="253"/>
      <c r="X154" s="258"/>
      <c r="Y154" s="204" t="s">
        <v>155</v>
      </c>
      <c r="Z154" s="205">
        <f ca="1">SUM(Z130:Z153)*PowerFactor</f>
        <v>194223.3331412361</v>
      </c>
      <c r="AA154" s="253"/>
      <c r="AB154" s="253"/>
      <c r="AC154" s="253"/>
      <c r="AD154" s="253"/>
      <c r="AE154" s="253"/>
      <c r="AF154" s="253"/>
      <c r="AG154" s="253"/>
      <c r="AH154" s="253"/>
      <c r="AI154" s="253"/>
      <c r="AJ154" s="253"/>
      <c r="AK154" s="266"/>
      <c r="AL154" s="407"/>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15.21497036567164</v>
      </c>
      <c r="W155" s="253"/>
      <c r="X155" s="258"/>
      <c r="Y155" s="208" t="s">
        <v>156</v>
      </c>
      <c r="Z155" s="209" cm="1">
        <f t="array" aca="1" ref="Z155" ca="1">Z154*30%*INDEX(N_2_PoF,0,7)*Winter_PV_Factor</f>
        <v>0.14215987562044491</v>
      </c>
      <c r="AA155" s="253"/>
      <c r="AB155" s="253"/>
      <c r="AC155" s="253"/>
      <c r="AD155" s="253"/>
      <c r="AE155" s="253"/>
      <c r="AF155" s="253"/>
      <c r="AG155" s="253"/>
      <c r="AH155" s="253"/>
      <c r="AI155" s="253"/>
      <c r="AJ155" s="253"/>
      <c r="AK155" s="266"/>
      <c r="AL155" s="407"/>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7"/>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7"/>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7"/>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7"/>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7"/>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7"/>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7"/>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7"/>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7"/>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7"/>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7"/>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7"/>
    </row>
    <row r="168" spans="1:38" ht="12">
      <c r="A168" s="275"/>
      <c r="B168" s="253"/>
      <c r="C168" s="408" t="s">
        <v>163</v>
      </c>
      <c r="D168" s="435"/>
      <c r="E168" s="409"/>
      <c r="F168" s="253"/>
      <c r="G168" s="253"/>
      <c r="H168" s="408" t="s">
        <v>164</v>
      </c>
      <c r="I168" s="409"/>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7"/>
    </row>
    <row r="169" spans="1:38" ht="12" customHeight="1" thickBot="1">
      <c r="A169" s="275"/>
      <c r="B169" s="253"/>
      <c r="C169" s="146"/>
      <c r="D169" s="437"/>
      <c r="E169" s="438"/>
      <c r="F169" s="253"/>
      <c r="G169" s="253"/>
      <c r="H169" s="376"/>
      <c r="I169" s="410"/>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7"/>
    </row>
    <row r="170" spans="1:38" ht="15" thickBot="1">
      <c r="A170" s="275"/>
      <c r="B170" s="253"/>
      <c r="C170" s="146" t="s">
        <v>165</v>
      </c>
      <c r="D170" s="437" cm="1">
        <f t="array" ref="D170">INDEX(SCR_BAU,0,7)</f>
        <v>93.2</v>
      </c>
      <c r="E170" s="438"/>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7"/>
    </row>
    <row r="171" spans="1:38">
      <c r="A171" s="275"/>
      <c r="B171" s="253"/>
      <c r="C171" s="146" t="s">
        <v>166</v>
      </c>
      <c r="D171" s="437" cm="1">
        <f t="array" ref="D171">INDEX(SCR_BAU_N_1,0,7)</f>
        <v>45.2</v>
      </c>
      <c r="E171" s="438"/>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7"/>
    </row>
    <row r="172" spans="1:38" ht="12" thickBot="1">
      <c r="A172" s="275"/>
      <c r="B172" s="253"/>
      <c r="C172" s="146" t="s">
        <v>167</v>
      </c>
      <c r="D172" s="437" cm="1">
        <f t="array" ref="D172">INDEX(SCR_BAU_N_2,0,7)</f>
        <v>0</v>
      </c>
      <c r="E172" s="438"/>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7"/>
    </row>
    <row r="173" spans="1:38">
      <c r="A173" s="275"/>
      <c r="B173" s="253"/>
      <c r="C173" s="146" t="s">
        <v>168</v>
      </c>
      <c r="D173" s="437" cm="1">
        <f t="array" ref="D173">INDEX(WCR_BAU,0,7)</f>
        <v>93.2</v>
      </c>
      <c r="E173" s="438"/>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7"/>
    </row>
    <row r="174" spans="1:38">
      <c r="A174" s="275"/>
      <c r="B174" s="253"/>
      <c r="C174" s="146" t="s">
        <v>169</v>
      </c>
      <c r="D174" s="437" cm="1">
        <f t="array" ref="D174">INDEX(WCR_BAU_N_1,0,7)</f>
        <v>48</v>
      </c>
      <c r="E174" s="438"/>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7"/>
    </row>
    <row r="175" spans="1:38" ht="12" thickBot="1">
      <c r="A175" s="275"/>
      <c r="B175" s="253"/>
      <c r="C175" s="141" t="s">
        <v>170</v>
      </c>
      <c r="D175" s="439" cm="1">
        <f t="array" ref="D175">INDEX(WCR_BAU_N_2,0,7)</f>
        <v>0</v>
      </c>
      <c r="E175" s="440"/>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7"/>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7"/>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7"/>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7"/>
    </row>
    <row r="179" spans="1:38">
      <c r="A179" s="275"/>
      <c r="B179" s="253"/>
      <c r="C179" s="408" t="s">
        <v>171</v>
      </c>
      <c r="D179" s="409"/>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7"/>
    </row>
    <row r="180" spans="1:38" ht="12" thickBot="1">
      <c r="A180" s="275"/>
      <c r="B180" s="253"/>
      <c r="C180" s="376"/>
      <c r="D180" s="410"/>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7"/>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7"/>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7"/>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7"/>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7"/>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7"/>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7"/>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7"/>
    </row>
    <row r="188" spans="1:38">
      <c r="A188" s="275"/>
      <c r="B188" s="253"/>
      <c r="C188" s="408" t="s">
        <v>175</v>
      </c>
      <c r="D188" s="409"/>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7"/>
    </row>
    <row r="189" spans="1:38" ht="12" thickBot="1">
      <c r="A189" s="275"/>
      <c r="B189" s="253"/>
      <c r="C189" s="376"/>
      <c r="D189" s="410"/>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7"/>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7"/>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7"/>
    </row>
    <row r="192" spans="1:38">
      <c r="D192" s="140"/>
      <c r="E192" s="140"/>
      <c r="F192" s="140"/>
      <c r="G192" s="140"/>
      <c r="H192" s="140"/>
      <c r="I192" s="140"/>
      <c r="J192" s="140"/>
      <c r="K192" s="140"/>
      <c r="L192" s="140"/>
      <c r="M192" s="398" t="s">
        <v>113</v>
      </c>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98"/>
      <c r="AJ192" s="398"/>
      <c r="AK192" s="398"/>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F35" sqref="F35:F36"/>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model'!H6,5)=ROUND('Modelling Steps Example &amp;  QA'!AJ20,5),"Good","Bad")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J32" sqref="J32"/>
    </sheetView>
  </sheetViews>
  <sheetFormatPr defaultColWidth="9" defaultRowHeight="13.9"/>
  <cols>
    <col min="1" max="1" width="68.140625"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7.2084172441100242E-2</v>
      </c>
      <c r="C5" s="166">
        <f ca="1"/>
        <v>0.12257371574144321</v>
      </c>
      <c r="D5" s="7">
        <f ca="1"/>
        <v>0.45496366259049964</v>
      </c>
      <c r="E5" s="7">
        <f ca="1"/>
        <v>1.0065448989378885</v>
      </c>
      <c r="F5" s="7">
        <f ca="1"/>
        <v>1.4879502732605794</v>
      </c>
      <c r="G5" s="7">
        <f ca="1"/>
        <v>2.001852852885365</v>
      </c>
      <c r="H5" s="7">
        <f ca="1"/>
        <v>2.623301663201838</v>
      </c>
      <c r="I5" s="7">
        <f ca="1"/>
        <v>3.3328363754974268</v>
      </c>
      <c r="J5" s="7">
        <f ca="1"/>
        <v>4.1934128475363019</v>
      </c>
      <c r="K5" s="7">
        <f ca="1"/>
        <v>4.8806643188209229</v>
      </c>
      <c r="L5" s="7">
        <f ca="1"/>
        <v>5.817234966489373</v>
      </c>
      <c r="M5" s="7">
        <f ca="1"/>
        <v>7.3061373128948919</v>
      </c>
      <c r="N5" s="7">
        <f ca="1"/>
        <v>7.7481155231153833</v>
      </c>
      <c r="O5" s="7">
        <f ca="1"/>
        <v>10.389350902159361</v>
      </c>
      <c r="P5" s="7">
        <f ca="1"/>
        <v>15.040670245941133</v>
      </c>
      <c r="Q5" s="7">
        <f ca="1"/>
        <v>15.040670245941133</v>
      </c>
      <c r="R5" s="7">
        <f ca="1"/>
        <v>15.040670245941133</v>
      </c>
      <c r="S5" s="7">
        <f ca="1"/>
        <v>15.040670245941133</v>
      </c>
      <c r="T5" s="7">
        <f ca="1"/>
        <v>15.040670245941133</v>
      </c>
      <c r="U5" s="7">
        <f ca="1"/>
        <v>15.040670245941133</v>
      </c>
      <c r="V5" s="7">
        <f ca="1"/>
        <v>15.040670245941133</v>
      </c>
      <c r="W5" s="7">
        <f ca="1"/>
        <v>15.040670245941133</v>
      </c>
      <c r="X5" s="7">
        <f ca="1"/>
        <v>15.040670245941133</v>
      </c>
      <c r="Y5" s="7">
        <f ca="1"/>
        <v>15.040670245941133</v>
      </c>
      <c r="Z5" s="7">
        <f ca="1"/>
        <v>15.040670245941133</v>
      </c>
      <c r="AA5" s="7">
        <f ca="1"/>
        <v>15.040670245941133</v>
      </c>
      <c r="AB5" s="7">
        <f ca="1"/>
        <v>15.040670245941133</v>
      </c>
      <c r="AC5" s="7">
        <f ca="1"/>
        <v>15.040670245941133</v>
      </c>
      <c r="AD5" s="7">
        <f ca="1"/>
        <v>15.040670245941133</v>
      </c>
      <c r="AE5" s="7">
        <f ca="1"/>
        <v>15.040670245941133</v>
      </c>
      <c r="AF5" s="7"/>
    </row>
    <row r="6" spans="1:32">
      <c r="A6" s="9" t="s">
        <v>194</v>
      </c>
      <c r="B6" s="135" cm="1">
        <f t="array" aca="1" ref="B6:AE6" ca="1">Total_EUE__MWh____Option_1</f>
        <v>1.6671504088827009</v>
      </c>
      <c r="C6" s="167">
        <f ca="1"/>
        <v>2.8348639291599249</v>
      </c>
      <c r="D6" s="135">
        <f ca="1"/>
        <v>10.5223217584177</v>
      </c>
      <c r="E6" s="135">
        <f ca="1"/>
        <v>23.27919823445621</v>
      </c>
      <c r="F6" s="135">
        <f ca="1"/>
        <v>34.41305937847067</v>
      </c>
      <c r="G6" s="135">
        <f ca="1"/>
        <v>46.29851032746209</v>
      </c>
      <c r="H6" s="135">
        <f ca="1"/>
        <v>60.671272102112802</v>
      </c>
      <c r="I6" s="135">
        <f ca="1"/>
        <v>77.081269549008724</v>
      </c>
      <c r="J6" s="135">
        <f ca="1"/>
        <v>96.984534976752116</v>
      </c>
      <c r="K6" s="135">
        <f ca="1"/>
        <v>112.87916943750817</v>
      </c>
      <c r="L6" s="135">
        <f ca="1"/>
        <v>134.5400151589987</v>
      </c>
      <c r="M6" s="135">
        <f ca="1"/>
        <v>168.97509392229577</v>
      </c>
      <c r="N6" s="135">
        <f ca="1"/>
        <v>179.19709035970246</v>
      </c>
      <c r="O6" s="135">
        <f ca="1"/>
        <v>240.28313037391746</v>
      </c>
      <c r="P6" s="135">
        <f ca="1"/>
        <v>347.85804846243309</v>
      </c>
      <c r="Q6" s="135">
        <f ca="1"/>
        <v>347.85804846243309</v>
      </c>
      <c r="R6" s="135">
        <f ca="1"/>
        <v>347.85804846243309</v>
      </c>
      <c r="S6" s="135">
        <f ca="1"/>
        <v>347.85804846243309</v>
      </c>
      <c r="T6" s="135">
        <f ca="1"/>
        <v>347.85804846243309</v>
      </c>
      <c r="U6" s="135">
        <f ca="1"/>
        <v>347.85804846243309</v>
      </c>
      <c r="V6" s="135">
        <f ca="1"/>
        <v>347.85804846243309</v>
      </c>
      <c r="W6" s="135">
        <f ca="1"/>
        <v>347.85804846243309</v>
      </c>
      <c r="X6" s="135">
        <f ca="1"/>
        <v>347.85804846243309</v>
      </c>
      <c r="Y6" s="135">
        <f ca="1"/>
        <v>347.85804846243309</v>
      </c>
      <c r="Z6" s="135">
        <f ca="1"/>
        <v>347.85804846243309</v>
      </c>
      <c r="AA6" s="135">
        <f ca="1"/>
        <v>347.85804846243309</v>
      </c>
      <c r="AB6" s="135">
        <f ca="1"/>
        <v>347.85804846243309</v>
      </c>
      <c r="AC6" s="135">
        <f ca="1"/>
        <v>347.85804846243309</v>
      </c>
      <c r="AD6" s="135">
        <f ca="1"/>
        <v>347.85804846243309</v>
      </c>
      <c r="AE6" s="135">
        <f ca="1"/>
        <v>347.85804846243309</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7.2084172441100242E-2</v>
      </c>
      <c r="C10" s="166">
        <f ca="1"/>
        <v>0.12257371574144321</v>
      </c>
      <c r="D10" s="7">
        <f ca="1"/>
        <v>0.45496366259049964</v>
      </c>
      <c r="E10" s="7">
        <f ca="1"/>
        <v>1.0065448989378885</v>
      </c>
      <c r="F10" s="7">
        <f ca="1"/>
        <v>1.4879502732605794</v>
      </c>
      <c r="G10" s="7">
        <f ca="1"/>
        <v>0.47278100398173523</v>
      </c>
      <c r="H10" s="7">
        <f ca="1"/>
        <v>0.72118891217206182</v>
      </c>
      <c r="I10" s="7">
        <f ca="1"/>
        <v>1.0067147215381913</v>
      </c>
      <c r="J10" s="7">
        <f ca="1"/>
        <v>1.3738955683485232</v>
      </c>
      <c r="K10" s="7">
        <f ca="1"/>
        <v>1.6601165429486366</v>
      </c>
      <c r="L10" s="7">
        <f ca="1"/>
        <v>2.0516249677949143</v>
      </c>
      <c r="M10" s="7">
        <f ca="1"/>
        <v>2.7069929810833857</v>
      </c>
      <c r="N10" s="7">
        <f ca="1"/>
        <v>2.7478186701084093</v>
      </c>
      <c r="O10" s="7">
        <f ca="1"/>
        <v>3.8345117233328447</v>
      </c>
      <c r="P10" s="7">
        <f ca="1"/>
        <v>5.1197152786152227</v>
      </c>
      <c r="Q10" s="7">
        <f ca="1"/>
        <v>5.1197152786152227</v>
      </c>
      <c r="R10" s="7">
        <f ca="1"/>
        <v>5.1197152786152227</v>
      </c>
      <c r="S10" s="7">
        <f ca="1"/>
        <v>5.1197152786152227</v>
      </c>
      <c r="T10" s="7">
        <f ca="1"/>
        <v>5.1197152786152227</v>
      </c>
      <c r="U10" s="7">
        <f ca="1"/>
        <v>5.1197152786152227</v>
      </c>
      <c r="V10" s="7">
        <f ca="1"/>
        <v>5.1197152786152227</v>
      </c>
      <c r="W10" s="7">
        <f ca="1"/>
        <v>5.1197152786152227</v>
      </c>
      <c r="X10" s="7">
        <f ca="1"/>
        <v>5.1197152786152227</v>
      </c>
      <c r="Y10" s="7">
        <f ca="1"/>
        <v>5.1197152786152227</v>
      </c>
      <c r="Z10" s="7">
        <f ca="1"/>
        <v>5.1197152786152227</v>
      </c>
      <c r="AA10" s="7">
        <f ca="1"/>
        <v>5.1197152786152227</v>
      </c>
      <c r="AB10" s="7">
        <f ca="1"/>
        <v>5.1197152786152227</v>
      </c>
      <c r="AC10" s="7">
        <f ca="1"/>
        <v>5.1197152786152227</v>
      </c>
      <c r="AD10" s="7">
        <f ca="1"/>
        <v>5.1197152786152227</v>
      </c>
      <c r="AE10" s="7">
        <f ca="1"/>
        <v>5.1197152786152227</v>
      </c>
      <c r="AF10" s="7"/>
    </row>
    <row r="11" spans="1:32">
      <c r="A11" s="354" t="s">
        <v>194</v>
      </c>
      <c r="B11" s="135" cm="1">
        <f t="array" aca="1" ref="B11:AE11" ca="1">Total_EUE__MWh____Option_2</f>
        <v>1.6671504088827009</v>
      </c>
      <c r="C11" s="167">
        <f ca="1"/>
        <v>2.8348639291599249</v>
      </c>
      <c r="D11" s="135">
        <f ca="1"/>
        <v>10.5223217584177</v>
      </c>
      <c r="E11" s="135">
        <f ca="1"/>
        <v>23.27919823445621</v>
      </c>
      <c r="F11" s="135">
        <f ca="1"/>
        <v>34.41305937847067</v>
      </c>
      <c r="G11" s="135">
        <f ca="1"/>
        <v>10.934398182127389</v>
      </c>
      <c r="H11" s="135">
        <f ca="1"/>
        <v>16.679533787971884</v>
      </c>
      <c r="I11" s="135">
        <f ca="1"/>
        <v>23.283125862504704</v>
      </c>
      <c r="J11" s="135">
        <f ca="1"/>
        <v>31.775221674437955</v>
      </c>
      <c r="K11" s="135">
        <f ca="1"/>
        <v>38.394891411581447</v>
      </c>
      <c r="L11" s="135">
        <f ca="1"/>
        <v>47.449631286646479</v>
      </c>
      <c r="M11" s="135">
        <f ca="1"/>
        <v>62.606870585124604</v>
      </c>
      <c r="N11" s="135">
        <f ca="1"/>
        <v>63.551080136903799</v>
      </c>
      <c r="O11" s="135">
        <f ca="1"/>
        <v>88.683931172870501</v>
      </c>
      <c r="P11" s="135">
        <f ca="1"/>
        <v>118.40789914152897</v>
      </c>
      <c r="Q11" s="135">
        <f ca="1"/>
        <v>118.40789914152897</v>
      </c>
      <c r="R11" s="135">
        <f ca="1"/>
        <v>118.40789914152897</v>
      </c>
      <c r="S11" s="135">
        <f ca="1"/>
        <v>118.40789914152897</v>
      </c>
      <c r="T11" s="135">
        <f ca="1"/>
        <v>118.40789914152897</v>
      </c>
      <c r="U11" s="135">
        <f ca="1"/>
        <v>118.40789914152897</v>
      </c>
      <c r="V11" s="135">
        <f ca="1"/>
        <v>118.40789914152897</v>
      </c>
      <c r="W11" s="135">
        <f ca="1"/>
        <v>118.40789914152897</v>
      </c>
      <c r="X11" s="135">
        <f ca="1"/>
        <v>118.40789914152897</v>
      </c>
      <c r="Y11" s="135">
        <f ca="1"/>
        <v>118.40789914152897</v>
      </c>
      <c r="Z11" s="135">
        <f ca="1"/>
        <v>118.40789914152897</v>
      </c>
      <c r="AA11" s="135">
        <f ca="1"/>
        <v>118.40789914152897</v>
      </c>
      <c r="AB11" s="135">
        <f ca="1"/>
        <v>118.40789914152897</v>
      </c>
      <c r="AC11" s="135">
        <f ca="1"/>
        <v>118.40789914152897</v>
      </c>
      <c r="AD11" s="135">
        <f ca="1"/>
        <v>118.40789914152897</v>
      </c>
      <c r="AE11" s="135">
        <f ca="1"/>
        <v>118.40789914152897</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7.2084172441100242E-2</v>
      </c>
      <c r="C13" s="166">
        <f ca="1"/>
        <v>0.12257371574144321</v>
      </c>
      <c r="D13" s="7">
        <f ca="1"/>
        <v>0.45496366259049964</v>
      </c>
      <c r="E13" s="7">
        <f ca="1"/>
        <v>0.14625105304722835</v>
      </c>
      <c r="F13" s="7">
        <f ca="1"/>
        <v>0.29101164681859065</v>
      </c>
      <c r="G13" s="7">
        <f ca="1"/>
        <v>4.041235268145256E-2</v>
      </c>
      <c r="H13" s="7">
        <f ca="1"/>
        <v>6.7126005596471597E-2</v>
      </c>
      <c r="I13" s="7">
        <f ca="1"/>
        <v>0.11326932252174368</v>
      </c>
      <c r="J13" s="7">
        <f ca="1"/>
        <v>0.19136240757256195</v>
      </c>
      <c r="K13" s="7">
        <f ca="1"/>
        <v>0.25860774491755323</v>
      </c>
      <c r="L13" s="7">
        <f ca="1"/>
        <v>0.36064784587974336</v>
      </c>
      <c r="M13" s="7">
        <f ca="1"/>
        <v>0.57837309670088699</v>
      </c>
      <c r="N13" s="7">
        <f ca="1"/>
        <v>0.55262981856529103</v>
      </c>
      <c r="O13" s="7">
        <f ca="1"/>
        <v>0.97862255312876079</v>
      </c>
      <c r="P13" s="7">
        <f ca="1"/>
        <v>1.6154207881241147</v>
      </c>
      <c r="Q13" s="7">
        <f ca="1"/>
        <v>1.6154207881241147</v>
      </c>
      <c r="R13" s="7">
        <f ca="1"/>
        <v>1.6154207881241147</v>
      </c>
      <c r="S13" s="7">
        <f ca="1"/>
        <v>1.6154207881241147</v>
      </c>
      <c r="T13" s="7">
        <f ca="1"/>
        <v>1.6154207881241147</v>
      </c>
      <c r="U13" s="7">
        <f ca="1"/>
        <v>1.6154207881241147</v>
      </c>
      <c r="V13" s="7">
        <f ca="1"/>
        <v>1.6154207881241147</v>
      </c>
      <c r="W13" s="7">
        <f ca="1"/>
        <v>1.6154207881241147</v>
      </c>
      <c r="X13" s="7">
        <f ca="1"/>
        <v>1.6154207881241147</v>
      </c>
      <c r="Y13" s="7">
        <f ca="1"/>
        <v>1.6154207881241147</v>
      </c>
      <c r="Z13" s="7">
        <f ca="1"/>
        <v>1.6154207881241147</v>
      </c>
      <c r="AA13" s="7">
        <f ca="1"/>
        <v>1.6154207881241147</v>
      </c>
      <c r="AB13" s="7">
        <f ca="1"/>
        <v>1.6154207881241147</v>
      </c>
      <c r="AC13" s="7">
        <f ca="1"/>
        <v>1.6154207881241147</v>
      </c>
      <c r="AD13" s="7">
        <f ca="1"/>
        <v>1.6154207881241147</v>
      </c>
      <c r="AE13" s="7">
        <f ca="1"/>
        <v>1.6154207881241147</v>
      </c>
      <c r="AF13" s="7"/>
    </row>
    <row r="14" spans="1:32">
      <c r="A14" s="354" t="s">
        <v>194</v>
      </c>
      <c r="B14" s="135" cm="1">
        <f t="array" aca="1" ref="B14:AE14" ca="1">Total_EUE__MWh____Option_3</f>
        <v>1.6671504088827009</v>
      </c>
      <c r="C14" s="167">
        <f ca="1"/>
        <v>2.8348639291599249</v>
      </c>
      <c r="D14" s="135">
        <f ca="1"/>
        <v>10.5223217584177</v>
      </c>
      <c r="E14" s="135">
        <f ca="1"/>
        <v>3.3824693359202942</v>
      </c>
      <c r="F14" s="135">
        <f ca="1"/>
        <v>6.7304675846790705</v>
      </c>
      <c r="G14" s="135">
        <f ca="1"/>
        <v>0.93464997953394291</v>
      </c>
      <c r="H14" s="135">
        <f ca="1"/>
        <v>1.5524787742865567</v>
      </c>
      <c r="I14" s="135">
        <f ca="1"/>
        <v>2.6196735144637979</v>
      </c>
      <c r="J14" s="135">
        <f ca="1"/>
        <v>4.4257970262480733</v>
      </c>
      <c r="K14" s="135">
        <f ca="1"/>
        <v>5.9810356848004824</v>
      </c>
      <c r="L14" s="135">
        <f ca="1"/>
        <v>8.3410016840016077</v>
      </c>
      <c r="M14" s="135">
        <f ca="1"/>
        <v>13.376514039049434</v>
      </c>
      <c r="N14" s="135">
        <f ca="1"/>
        <v>12.781127906194707</v>
      </c>
      <c r="O14" s="135">
        <f ca="1"/>
        <v>22.633414997217994</v>
      </c>
      <c r="P14" s="135">
        <f ca="1"/>
        <v>37.361175640037999</v>
      </c>
      <c r="Q14" s="135">
        <f ca="1"/>
        <v>37.361175640037999</v>
      </c>
      <c r="R14" s="135">
        <f ca="1"/>
        <v>37.361175640037999</v>
      </c>
      <c r="S14" s="135">
        <f ca="1"/>
        <v>37.361175640037999</v>
      </c>
      <c r="T14" s="135">
        <f ca="1"/>
        <v>37.361175640037999</v>
      </c>
      <c r="U14" s="135">
        <f ca="1"/>
        <v>37.361175640037999</v>
      </c>
      <c r="V14" s="135">
        <f ca="1"/>
        <v>37.361175640037999</v>
      </c>
      <c r="W14" s="135">
        <f ca="1"/>
        <v>37.361175640037999</v>
      </c>
      <c r="X14" s="135">
        <f ca="1"/>
        <v>37.361175640037999</v>
      </c>
      <c r="Y14" s="135">
        <f ca="1"/>
        <v>37.361175640037999</v>
      </c>
      <c r="Z14" s="135">
        <f ca="1"/>
        <v>37.361175640037999</v>
      </c>
      <c r="AA14" s="135">
        <f ca="1"/>
        <v>37.361175640037999</v>
      </c>
      <c r="AB14" s="135">
        <f ca="1"/>
        <v>37.361175640037999</v>
      </c>
      <c r="AC14" s="135">
        <f ca="1"/>
        <v>37.361175640037999</v>
      </c>
      <c r="AD14" s="135">
        <f ca="1"/>
        <v>37.361175640037999</v>
      </c>
      <c r="AE14" s="135">
        <f ca="1"/>
        <v>37.361175640037999</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7.2084172441100242E-2</v>
      </c>
      <c r="C16" s="166">
        <f ca="1"/>
        <v>0.12257371574144321</v>
      </c>
      <c r="D16" s="7">
        <f ca="1"/>
        <v>0.45496366259049964</v>
      </c>
      <c r="E16" s="7">
        <f ca="1"/>
        <v>8.876304873859269E-4</v>
      </c>
      <c r="F16" s="7">
        <f ca="1"/>
        <v>1.4026839783112652E-3</v>
      </c>
      <c r="G16" s="7">
        <f ca="1"/>
        <v>2.0812183654120562E-3</v>
      </c>
      <c r="H16" s="7">
        <f ca="1"/>
        <v>3.0867801740666959E-3</v>
      </c>
      <c r="I16" s="7">
        <f ca="1"/>
        <v>4.4381684914565405E-3</v>
      </c>
      <c r="J16" s="7">
        <f ca="1"/>
        <v>6.2399566121090731E-3</v>
      </c>
      <c r="K16" s="7">
        <f ca="1"/>
        <v>7.8929845086375908E-3</v>
      </c>
      <c r="L16" s="7">
        <f ca="1"/>
        <v>1.0270758530084178E-2</v>
      </c>
      <c r="M16" s="7">
        <f ca="1"/>
        <v>1.4294225359751249E-2</v>
      </c>
      <c r="N16" s="7">
        <f ca="1"/>
        <v>1.6874253156502431E-2</v>
      </c>
      <c r="O16" s="7">
        <f ca="1"/>
        <v>2.5283318070645291E-2</v>
      </c>
      <c r="P16" s="7">
        <f ca="1"/>
        <v>4.2069106416526052E-2</v>
      </c>
      <c r="Q16" s="7">
        <f ca="1"/>
        <v>4.2069106416526052E-2</v>
      </c>
      <c r="R16" s="7">
        <f ca="1"/>
        <v>4.2069106416526052E-2</v>
      </c>
      <c r="S16" s="7">
        <f ca="1"/>
        <v>4.2069106416526052E-2</v>
      </c>
      <c r="T16" s="7">
        <f ca="1"/>
        <v>4.2069106416526052E-2</v>
      </c>
      <c r="U16" s="7">
        <f ca="1"/>
        <v>4.2069106416526052E-2</v>
      </c>
      <c r="V16" s="7">
        <f ca="1"/>
        <v>4.2069106416526052E-2</v>
      </c>
      <c r="W16" s="7">
        <f ca="1"/>
        <v>4.2069106416526052E-2</v>
      </c>
      <c r="X16" s="7">
        <f ca="1"/>
        <v>4.2069106416526052E-2</v>
      </c>
      <c r="Y16" s="7">
        <f ca="1"/>
        <v>4.2069106416526052E-2</v>
      </c>
      <c r="Z16" s="7">
        <f ca="1"/>
        <v>4.2069106416526052E-2</v>
      </c>
      <c r="AA16" s="7">
        <f ca="1"/>
        <v>4.2069106416526052E-2</v>
      </c>
      <c r="AB16" s="7">
        <f ca="1"/>
        <v>4.2069106416526052E-2</v>
      </c>
      <c r="AC16" s="7">
        <f ca="1"/>
        <v>4.2069106416526052E-2</v>
      </c>
      <c r="AD16" s="7">
        <f ca="1"/>
        <v>4.2069106416526052E-2</v>
      </c>
      <c r="AE16" s="7">
        <f ca="1"/>
        <v>4.2069106416526052E-2</v>
      </c>
      <c r="AF16" s="7"/>
    </row>
    <row r="17" spans="1:32">
      <c r="A17" s="354" t="s">
        <v>194</v>
      </c>
      <c r="B17" s="135" cm="1">
        <f t="array" aca="1" ref="B17:AE17" ca="1">Total_EUE__MWh____Option_4</f>
        <v>1.6671504088827009</v>
      </c>
      <c r="C17" s="167">
        <f ca="1"/>
        <v>2.8348639291599249</v>
      </c>
      <c r="D17" s="135">
        <f ca="1"/>
        <v>10.5223217584177</v>
      </c>
      <c r="E17" s="135">
        <f ca="1"/>
        <v>2.0528966066598743E-2</v>
      </c>
      <c r="F17" s="135">
        <f ca="1"/>
        <v>3.2441035095264616E-2</v>
      </c>
      <c r="G17" s="135">
        <f ca="1"/>
        <v>4.8134062324236032E-2</v>
      </c>
      <c r="H17" s="135">
        <f ca="1"/>
        <v>7.1390523814797088E-2</v>
      </c>
      <c r="I17" s="135">
        <f ca="1"/>
        <v>0.10264520163934557</v>
      </c>
      <c r="J17" s="135">
        <f ca="1"/>
        <v>0.14431664906451094</v>
      </c>
      <c r="K17" s="135">
        <f ca="1"/>
        <v>0.18254759547433236</v>
      </c>
      <c r="L17" s="135">
        <f ca="1"/>
        <v>0.2375403462799881</v>
      </c>
      <c r="M17" s="135">
        <f ca="1"/>
        <v>0.33059439882787994</v>
      </c>
      <c r="N17" s="135">
        <f ca="1"/>
        <v>0.3902648403495198</v>
      </c>
      <c r="O17" s="135">
        <f ca="1"/>
        <v>0.58474825515724982</v>
      </c>
      <c r="P17" s="135">
        <f ca="1"/>
        <v>0.97296709650025881</v>
      </c>
      <c r="Q17" s="135">
        <f ca="1"/>
        <v>0.97296709650025881</v>
      </c>
      <c r="R17" s="135">
        <f ca="1"/>
        <v>0.97296709650025881</v>
      </c>
      <c r="S17" s="135">
        <f ca="1"/>
        <v>0.97296709650025881</v>
      </c>
      <c r="T17" s="135">
        <f ca="1"/>
        <v>0.97296709650025881</v>
      </c>
      <c r="U17" s="135">
        <f ca="1"/>
        <v>0.97296709650025881</v>
      </c>
      <c r="V17" s="135">
        <f ca="1"/>
        <v>0.97296709650025881</v>
      </c>
      <c r="W17" s="135">
        <f ca="1"/>
        <v>0.97296709650025881</v>
      </c>
      <c r="X17" s="135">
        <f ca="1"/>
        <v>0.97296709650025881</v>
      </c>
      <c r="Y17" s="135">
        <f ca="1"/>
        <v>0.97296709650025881</v>
      </c>
      <c r="Z17" s="135">
        <f ca="1"/>
        <v>0.97296709650025881</v>
      </c>
      <c r="AA17" s="135">
        <f ca="1"/>
        <v>0.97296709650025881</v>
      </c>
      <c r="AB17" s="135">
        <f ca="1"/>
        <v>0.97296709650025881</v>
      </c>
      <c r="AC17" s="135">
        <f ca="1"/>
        <v>0.97296709650025881</v>
      </c>
      <c r="AD17" s="135">
        <f ca="1"/>
        <v>0.97296709650025881</v>
      </c>
      <c r="AE17" s="135">
        <f ca="1"/>
        <v>0.97296709650025881</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7.2084172441100242E-2</v>
      </c>
      <c r="C19" s="166">
        <f ca="1"/>
        <v>0.12257371574144321</v>
      </c>
      <c r="D19" s="7">
        <f ca="1"/>
        <v>0.45496366259049964</v>
      </c>
      <c r="E19" s="7">
        <f ca="1"/>
        <v>0.14625105304722835</v>
      </c>
      <c r="F19" s="7">
        <f ca="1"/>
        <v>0.29101164681859065</v>
      </c>
      <c r="G19" s="7">
        <f ca="1"/>
        <v>4.041235268145256E-2</v>
      </c>
      <c r="H19" s="7">
        <f ca="1"/>
        <v>6.7126005596471597E-2</v>
      </c>
      <c r="I19" s="7">
        <f ca="1"/>
        <v>0.11326932252174368</v>
      </c>
      <c r="J19" s="7">
        <f ca="1"/>
        <v>0.19136240757256195</v>
      </c>
      <c r="K19" s="7">
        <f ca="1"/>
        <v>0.25860774491755323</v>
      </c>
      <c r="L19" s="7">
        <f ca="1"/>
        <v>0.36064784587974336</v>
      </c>
      <c r="M19" s="7">
        <f ca="1"/>
        <v>0.57837309670088699</v>
      </c>
      <c r="N19" s="7">
        <f ca="1"/>
        <v>0.55262981856529103</v>
      </c>
      <c r="O19" s="7">
        <f ca="1"/>
        <v>0.97862255312876079</v>
      </c>
      <c r="P19" s="7">
        <f ca="1"/>
        <v>1.6154207881241147</v>
      </c>
      <c r="Q19" s="7">
        <f ca="1"/>
        <v>1.6154207881241147</v>
      </c>
      <c r="R19" s="7">
        <f ca="1"/>
        <v>1.6154207881241147</v>
      </c>
      <c r="S19" s="7">
        <f ca="1"/>
        <v>1.6154207881241147</v>
      </c>
      <c r="T19" s="7">
        <f ca="1"/>
        <v>1.6154207881241147</v>
      </c>
      <c r="U19" s="7">
        <f ca="1"/>
        <v>1.6154207881241147</v>
      </c>
      <c r="V19" s="7">
        <f ca="1"/>
        <v>1.6154207881241147</v>
      </c>
      <c r="W19" s="7">
        <f ca="1"/>
        <v>1.6154207881241147</v>
      </c>
      <c r="X19" s="7">
        <f ca="1"/>
        <v>1.6154207881241147</v>
      </c>
      <c r="Y19" s="7">
        <f ca="1"/>
        <v>1.6154207881241147</v>
      </c>
      <c r="Z19" s="7">
        <f ca="1"/>
        <v>1.6154207881241147</v>
      </c>
      <c r="AA19" s="7">
        <f ca="1"/>
        <v>1.6154207881241147</v>
      </c>
      <c r="AB19" s="7">
        <f ca="1"/>
        <v>1.6154207881241147</v>
      </c>
      <c r="AC19" s="7">
        <f ca="1"/>
        <v>1.6154207881241147</v>
      </c>
      <c r="AD19" s="7">
        <f ca="1"/>
        <v>1.6154207881241147</v>
      </c>
      <c r="AE19" s="7">
        <f ca="1"/>
        <v>1.6154207881241147</v>
      </c>
      <c r="AF19" s="7"/>
    </row>
    <row r="20" spans="1:32">
      <c r="A20" s="354" t="s">
        <v>194</v>
      </c>
      <c r="B20" s="135" cm="1">
        <f t="array" aca="1" ref="B20:AE20" ca="1">Total_EUE__MWh____Option_5</f>
        <v>1.6671504088827009</v>
      </c>
      <c r="C20" s="167">
        <f ca="1"/>
        <v>2.8348639291599249</v>
      </c>
      <c r="D20" s="135">
        <f ca="1"/>
        <v>10.5223217584177</v>
      </c>
      <c r="E20" s="135">
        <f ca="1"/>
        <v>3.3824693359202942</v>
      </c>
      <c r="F20" s="135">
        <f ca="1"/>
        <v>6.7304675846790705</v>
      </c>
      <c r="G20" s="135">
        <f ca="1"/>
        <v>0.93464997953394291</v>
      </c>
      <c r="H20" s="135">
        <f ca="1"/>
        <v>1.5524787742865567</v>
      </c>
      <c r="I20" s="135">
        <f ca="1"/>
        <v>2.6196735144637979</v>
      </c>
      <c r="J20" s="135">
        <f ca="1"/>
        <v>4.4257970262480733</v>
      </c>
      <c r="K20" s="135">
        <f ca="1"/>
        <v>5.9810356848004824</v>
      </c>
      <c r="L20" s="135">
        <f ca="1"/>
        <v>8.3410016840016077</v>
      </c>
      <c r="M20" s="135">
        <f ca="1"/>
        <v>13.376514039049434</v>
      </c>
      <c r="N20" s="135">
        <f ca="1"/>
        <v>12.781127906194707</v>
      </c>
      <c r="O20" s="135">
        <f ca="1"/>
        <v>22.633414997217994</v>
      </c>
      <c r="P20" s="135">
        <f ca="1"/>
        <v>37.361175640037999</v>
      </c>
      <c r="Q20" s="135">
        <f ca="1"/>
        <v>37.361175640037999</v>
      </c>
      <c r="R20" s="135">
        <f ca="1"/>
        <v>37.361175640037999</v>
      </c>
      <c r="S20" s="135">
        <f ca="1"/>
        <v>37.361175640037999</v>
      </c>
      <c r="T20" s="135">
        <f ca="1"/>
        <v>37.361175640037999</v>
      </c>
      <c r="U20" s="135">
        <f ca="1"/>
        <v>37.361175640037999</v>
      </c>
      <c r="V20" s="135">
        <f ca="1"/>
        <v>37.361175640037999</v>
      </c>
      <c r="W20" s="135">
        <f ca="1"/>
        <v>37.361175640037999</v>
      </c>
      <c r="X20" s="135">
        <f ca="1"/>
        <v>37.361175640037999</v>
      </c>
      <c r="Y20" s="135">
        <f ca="1"/>
        <v>37.361175640037999</v>
      </c>
      <c r="Z20" s="135">
        <f ca="1"/>
        <v>37.361175640037999</v>
      </c>
      <c r="AA20" s="135">
        <f ca="1"/>
        <v>37.361175640037999</v>
      </c>
      <c r="AB20" s="135">
        <f ca="1"/>
        <v>37.361175640037999</v>
      </c>
      <c r="AC20" s="135">
        <f ca="1"/>
        <v>37.361175640037999</v>
      </c>
      <c r="AD20" s="135">
        <f ca="1"/>
        <v>37.361175640037999</v>
      </c>
      <c r="AE20" s="135">
        <f ca="1"/>
        <v>37.361175640037999</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2.9116722419755069E-2</v>
      </c>
      <c r="C22" s="166">
        <f ca="1"/>
        <v>4.355122426638984E-2</v>
      </c>
      <c r="D22" s="7">
        <f ca="1"/>
        <v>0.19277782752758257</v>
      </c>
      <c r="E22" s="7">
        <f ca="1"/>
        <v>0.51156573498918101</v>
      </c>
      <c r="F22" s="7">
        <f ca="1"/>
        <v>0.81343260648669358</v>
      </c>
      <c r="G22" s="7">
        <f ca="1"/>
        <v>1.1470553854026748</v>
      </c>
      <c r="H22" s="7">
        <f ca="1"/>
        <v>1.5599506819305933</v>
      </c>
      <c r="I22" s="7">
        <f ca="1"/>
        <v>2.0076548348445442</v>
      </c>
      <c r="J22" s="7">
        <f ca="1"/>
        <v>2.5505447754763542</v>
      </c>
      <c r="K22" s="7">
        <f ca="1"/>
        <v>2.984037866149829</v>
      </c>
      <c r="L22" s="7">
        <f ca="1"/>
        <v>3.5555735315215866</v>
      </c>
      <c r="M22" s="7">
        <f ca="1"/>
        <v>4.4569723423948142</v>
      </c>
      <c r="N22" s="7">
        <f ca="1"/>
        <v>4.6033168292280031</v>
      </c>
      <c r="O22" s="7">
        <f ca="1"/>
        <v>6.0753331022741976</v>
      </c>
      <c r="P22" s="7">
        <f ca="1"/>
        <v>7.699911822555233</v>
      </c>
      <c r="Q22" s="7">
        <f ca="1"/>
        <v>7.699911822555233</v>
      </c>
      <c r="R22" s="7">
        <f ca="1"/>
        <v>7.699911822555233</v>
      </c>
      <c r="S22" s="7">
        <f ca="1"/>
        <v>7.699911822555233</v>
      </c>
      <c r="T22" s="7">
        <f ca="1"/>
        <v>7.699911822555233</v>
      </c>
      <c r="U22" s="7">
        <f ca="1"/>
        <v>7.699911822555233</v>
      </c>
      <c r="V22" s="7">
        <f ca="1"/>
        <v>7.699911822555233</v>
      </c>
      <c r="W22" s="7">
        <f ca="1"/>
        <v>7.699911822555233</v>
      </c>
      <c r="X22" s="7">
        <f ca="1"/>
        <v>7.699911822555233</v>
      </c>
      <c r="Y22" s="7">
        <f ca="1"/>
        <v>7.699911822555233</v>
      </c>
      <c r="Z22" s="7">
        <f ca="1"/>
        <v>7.699911822555233</v>
      </c>
      <c r="AA22" s="7">
        <f ca="1"/>
        <v>7.699911822555233</v>
      </c>
      <c r="AB22" s="7">
        <f ca="1"/>
        <v>7.699911822555233</v>
      </c>
      <c r="AC22" s="7">
        <f ca="1"/>
        <v>7.699911822555233</v>
      </c>
      <c r="AD22" s="7">
        <f ca="1"/>
        <v>7.699911822555233</v>
      </c>
      <c r="AE22" s="7">
        <f ca="1"/>
        <v>7.699911822555233</v>
      </c>
      <c r="AF22" s="7"/>
    </row>
    <row r="23" spans="1:32">
      <c r="A23" s="354" t="s">
        <v>194</v>
      </c>
      <c r="B23" s="135" cm="1">
        <f t="array" aca="1" ref="B23:AE23" ca="1">Total_EUE__MWh____Option_6</f>
        <v>0.67340657516852609</v>
      </c>
      <c r="C23" s="167">
        <f ca="1"/>
        <v>1.0072452645881527</v>
      </c>
      <c r="D23" s="135">
        <f ca="1"/>
        <v>4.4585326168339465</v>
      </c>
      <c r="E23" s="135">
        <f ca="1"/>
        <v>11.831404806019787</v>
      </c>
      <c r="F23" s="135">
        <f ca="1"/>
        <v>18.812930170085387</v>
      </c>
      <c r="G23" s="135">
        <f ca="1"/>
        <v>26.528900728488203</v>
      </c>
      <c r="H23" s="135">
        <f ca="1"/>
        <v>36.078272513185027</v>
      </c>
      <c r="I23" s="135">
        <f ca="1"/>
        <v>46.432697573677331</v>
      </c>
      <c r="J23" s="135">
        <f ca="1"/>
        <v>58.988563249213307</v>
      </c>
      <c r="K23" s="135">
        <f ca="1"/>
        <v>69.014317293273734</v>
      </c>
      <c r="L23" s="135">
        <f ca="1"/>
        <v>82.232696390212539</v>
      </c>
      <c r="M23" s="135">
        <f ca="1"/>
        <v>103.0800938870984</v>
      </c>
      <c r="N23" s="135">
        <f ca="1"/>
        <v>106.46472414363681</v>
      </c>
      <c r="O23" s="135">
        <f ca="1"/>
        <v>140.50926469095555</v>
      </c>
      <c r="P23" s="135">
        <f ca="1"/>
        <v>178.08224341928459</v>
      </c>
      <c r="Q23" s="135">
        <f ca="1"/>
        <v>178.08224341928459</v>
      </c>
      <c r="R23" s="135">
        <f ca="1"/>
        <v>178.08224341928459</v>
      </c>
      <c r="S23" s="135">
        <f ca="1"/>
        <v>178.08224341928459</v>
      </c>
      <c r="T23" s="135">
        <f ca="1"/>
        <v>178.08224341928459</v>
      </c>
      <c r="U23" s="135">
        <f ca="1"/>
        <v>178.08224341928459</v>
      </c>
      <c r="V23" s="135">
        <f ca="1"/>
        <v>178.08224341928459</v>
      </c>
      <c r="W23" s="135">
        <f ca="1"/>
        <v>178.08224341928459</v>
      </c>
      <c r="X23" s="135">
        <f ca="1"/>
        <v>178.08224341928459</v>
      </c>
      <c r="Y23" s="135">
        <f ca="1"/>
        <v>178.08224341928459</v>
      </c>
      <c r="Z23" s="135">
        <f ca="1"/>
        <v>178.08224341928459</v>
      </c>
      <c r="AA23" s="135">
        <f ca="1"/>
        <v>178.08224341928459</v>
      </c>
      <c r="AB23" s="135">
        <f ca="1"/>
        <v>178.08224341928459</v>
      </c>
      <c r="AC23" s="135">
        <f ca="1"/>
        <v>178.08224341928459</v>
      </c>
      <c r="AD23" s="135">
        <f ca="1"/>
        <v>178.08224341928459</v>
      </c>
      <c r="AE23" s="135">
        <f ca="1"/>
        <v>178.08224341928459</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7.2084172441100242E-2</v>
      </c>
      <c r="C25" s="166">
        <f ca="1"/>
        <v>0.12257371574144321</v>
      </c>
      <c r="D25" s="7">
        <f ca="1"/>
        <v>0.45496366259049964</v>
      </c>
      <c r="E25" s="7">
        <f ca="1"/>
        <v>1.0065448989378885</v>
      </c>
      <c r="F25" s="7">
        <f ca="1"/>
        <v>1.4879502732605794</v>
      </c>
      <c r="G25" s="7">
        <f ca="1"/>
        <v>2.001852852885365</v>
      </c>
      <c r="H25" s="7">
        <f ca="1"/>
        <v>2.623301663201838</v>
      </c>
      <c r="I25" s="7">
        <f ca="1"/>
        <v>3.3328363754974268</v>
      </c>
      <c r="J25" s="7">
        <f ca="1"/>
        <v>4.1934128475363019</v>
      </c>
      <c r="K25" s="7">
        <f ca="1"/>
        <v>4.8806643188209229</v>
      </c>
      <c r="L25" s="7">
        <f ca="1"/>
        <v>5.817234966489373</v>
      </c>
      <c r="M25" s="7">
        <f ca="1"/>
        <v>7.3061373128948919</v>
      </c>
      <c r="N25" s="7">
        <f ca="1"/>
        <v>7.7481155231153833</v>
      </c>
      <c r="O25" s="7">
        <f ca="1"/>
        <v>10.389350902159361</v>
      </c>
      <c r="P25" s="7">
        <f ca="1"/>
        <v>15.040670245941133</v>
      </c>
      <c r="Q25" s="7">
        <f ca="1"/>
        <v>15.040670245941133</v>
      </c>
      <c r="R25" s="7">
        <f ca="1"/>
        <v>15.040670245941133</v>
      </c>
      <c r="S25" s="7">
        <f ca="1"/>
        <v>15.040670245941133</v>
      </c>
      <c r="T25" s="7">
        <f ca="1"/>
        <v>15.040670245941133</v>
      </c>
      <c r="U25" s="7">
        <f ca="1"/>
        <v>15.040670245941133</v>
      </c>
      <c r="V25" s="7">
        <f ca="1"/>
        <v>15.040670245941133</v>
      </c>
      <c r="W25" s="7">
        <f ca="1"/>
        <v>15.040670245941133</v>
      </c>
      <c r="X25" s="7">
        <f ca="1"/>
        <v>15.040670245941133</v>
      </c>
      <c r="Y25" s="7">
        <f ca="1"/>
        <v>15.040670245941133</v>
      </c>
      <c r="Z25" s="7">
        <f ca="1"/>
        <v>15.040670245941133</v>
      </c>
      <c r="AA25" s="7">
        <f ca="1"/>
        <v>15.040670245941133</v>
      </c>
      <c r="AB25" s="7">
        <f ca="1"/>
        <v>15.040670245941133</v>
      </c>
      <c r="AC25" s="7">
        <f ca="1"/>
        <v>15.040670245941133</v>
      </c>
      <c r="AD25" s="7">
        <f ca="1"/>
        <v>15.040670245941133</v>
      </c>
      <c r="AE25" s="7">
        <f ca="1"/>
        <v>15.040670245941133</v>
      </c>
      <c r="AF25" s="7"/>
    </row>
    <row r="26" spans="1:32">
      <c r="A26" s="354" t="s">
        <v>194</v>
      </c>
      <c r="B26" s="135" cm="1">
        <f t="array" aca="1" ref="B26:AE26" ca="1">Total_EUE__MWh____Option_7</f>
        <v>1.6671504088827009</v>
      </c>
      <c r="C26" s="167">
        <f ca="1"/>
        <v>2.8348639291599249</v>
      </c>
      <c r="D26" s="135">
        <f ca="1"/>
        <v>10.5223217584177</v>
      </c>
      <c r="E26" s="135">
        <f ca="1"/>
        <v>23.27919823445621</v>
      </c>
      <c r="F26" s="135">
        <f ca="1"/>
        <v>34.41305937847067</v>
      </c>
      <c r="G26" s="135">
        <f ca="1"/>
        <v>46.29851032746209</v>
      </c>
      <c r="H26" s="135">
        <f ca="1"/>
        <v>60.671272102112802</v>
      </c>
      <c r="I26" s="135">
        <f ca="1"/>
        <v>77.081269549008724</v>
      </c>
      <c r="J26" s="135">
        <f ca="1"/>
        <v>96.984534976752116</v>
      </c>
      <c r="K26" s="135">
        <f ca="1"/>
        <v>112.87916943750817</v>
      </c>
      <c r="L26" s="135">
        <f ca="1"/>
        <v>134.5400151589987</v>
      </c>
      <c r="M26" s="135">
        <f ca="1"/>
        <v>168.97509392229577</v>
      </c>
      <c r="N26" s="135">
        <f ca="1"/>
        <v>179.19709035970246</v>
      </c>
      <c r="O26" s="135">
        <f ca="1"/>
        <v>240.28313037391746</v>
      </c>
      <c r="P26" s="135">
        <f ca="1"/>
        <v>347.85804846243309</v>
      </c>
      <c r="Q26" s="135">
        <f ca="1"/>
        <v>347.85804846243309</v>
      </c>
      <c r="R26" s="135">
        <f ca="1"/>
        <v>347.85804846243309</v>
      </c>
      <c r="S26" s="135">
        <f ca="1"/>
        <v>347.85804846243309</v>
      </c>
      <c r="T26" s="135">
        <f ca="1"/>
        <v>347.85804846243309</v>
      </c>
      <c r="U26" s="135">
        <f ca="1"/>
        <v>347.85804846243309</v>
      </c>
      <c r="V26" s="135">
        <f ca="1"/>
        <v>347.85804846243309</v>
      </c>
      <c r="W26" s="135">
        <f ca="1"/>
        <v>347.85804846243309</v>
      </c>
      <c r="X26" s="135">
        <f ca="1"/>
        <v>347.85804846243309</v>
      </c>
      <c r="Y26" s="135">
        <f ca="1"/>
        <v>347.85804846243309</v>
      </c>
      <c r="Z26" s="135">
        <f ca="1"/>
        <v>347.85804846243309</v>
      </c>
      <c r="AA26" s="135">
        <f ca="1"/>
        <v>347.85804846243309</v>
      </c>
      <c r="AB26" s="135">
        <f ca="1"/>
        <v>347.85804846243309</v>
      </c>
      <c r="AC26" s="135">
        <f ca="1"/>
        <v>347.85804846243309</v>
      </c>
      <c r="AD26" s="135">
        <f ca="1"/>
        <v>347.85804846243309</v>
      </c>
      <c r="AE26" s="135">
        <f ca="1"/>
        <v>347.85804846243309</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7.2084172441100242E-2</v>
      </c>
      <c r="C28" s="166">
        <f ca="1"/>
        <v>0.12257371574144321</v>
      </c>
      <c r="D28" s="7">
        <f ca="1"/>
        <v>0.45496366259049964</v>
      </c>
      <c r="E28" s="7">
        <f ca="1"/>
        <v>1.0065448989378885</v>
      </c>
      <c r="F28" s="7">
        <f ca="1"/>
        <v>1.4879502732605794</v>
      </c>
      <c r="G28" s="7">
        <f ca="1"/>
        <v>2.001852852885365</v>
      </c>
      <c r="H28" s="7">
        <f ca="1"/>
        <v>2.623301663201838</v>
      </c>
      <c r="I28" s="7">
        <f ca="1"/>
        <v>3.3328363754974268</v>
      </c>
      <c r="J28" s="7">
        <f ca="1"/>
        <v>4.1934128475363019</v>
      </c>
      <c r="K28" s="7">
        <f ca="1"/>
        <v>4.8806643188209229</v>
      </c>
      <c r="L28" s="7">
        <f ca="1"/>
        <v>5.817234966489373</v>
      </c>
      <c r="M28" s="7">
        <f ca="1"/>
        <v>7.3061373128948919</v>
      </c>
      <c r="N28" s="7">
        <f ca="1"/>
        <v>7.7481155231153833</v>
      </c>
      <c r="O28" s="7">
        <f ca="1"/>
        <v>10.389350902159361</v>
      </c>
      <c r="P28" s="7">
        <f ca="1"/>
        <v>15.040670245941133</v>
      </c>
      <c r="Q28" s="7">
        <f ca="1"/>
        <v>15.040670245941133</v>
      </c>
      <c r="R28" s="7">
        <f ca="1"/>
        <v>15.040670245941133</v>
      </c>
      <c r="S28" s="7">
        <f ca="1"/>
        <v>15.040670245941133</v>
      </c>
      <c r="T28" s="7">
        <f ca="1"/>
        <v>15.040670245941133</v>
      </c>
      <c r="U28" s="7">
        <f ca="1"/>
        <v>15.040670245941133</v>
      </c>
      <c r="V28" s="7">
        <f ca="1"/>
        <v>15.040670245941133</v>
      </c>
      <c r="W28" s="7">
        <f ca="1"/>
        <v>15.040670245941133</v>
      </c>
      <c r="X28" s="7">
        <f ca="1"/>
        <v>15.040670245941133</v>
      </c>
      <c r="Y28" s="7">
        <f ca="1"/>
        <v>15.040670245941133</v>
      </c>
      <c r="Z28" s="7">
        <f ca="1"/>
        <v>15.040670245941133</v>
      </c>
      <c r="AA28" s="7">
        <f ca="1"/>
        <v>15.040670245941133</v>
      </c>
      <c r="AB28" s="7">
        <f ca="1"/>
        <v>15.040670245941133</v>
      </c>
      <c r="AC28" s="7">
        <f ca="1"/>
        <v>15.040670245941133</v>
      </c>
      <c r="AD28" s="7">
        <f ca="1"/>
        <v>15.040670245941133</v>
      </c>
      <c r="AE28" s="7">
        <f ca="1"/>
        <v>15.040670245941133</v>
      </c>
      <c r="AF28" s="7"/>
    </row>
    <row r="29" spans="1:32">
      <c r="A29" s="354" t="s">
        <v>194</v>
      </c>
      <c r="B29" s="135" cm="1">
        <f t="array" aca="1" ref="B29:AE29" ca="1">Total_EUE__MWh____Option_8</f>
        <v>1.6671504088827009</v>
      </c>
      <c r="C29" s="167">
        <f ca="1"/>
        <v>2.8348639291599249</v>
      </c>
      <c r="D29" s="135">
        <f ca="1"/>
        <v>10.5223217584177</v>
      </c>
      <c r="E29" s="135">
        <f ca="1"/>
        <v>23.27919823445621</v>
      </c>
      <c r="F29" s="135">
        <f ca="1"/>
        <v>34.41305937847067</v>
      </c>
      <c r="G29" s="135">
        <f ca="1"/>
        <v>46.29851032746209</v>
      </c>
      <c r="H29" s="135">
        <f ca="1"/>
        <v>60.671272102112802</v>
      </c>
      <c r="I29" s="135">
        <f ca="1"/>
        <v>77.081269549008724</v>
      </c>
      <c r="J29" s="135">
        <f ca="1"/>
        <v>96.984534976752116</v>
      </c>
      <c r="K29" s="135">
        <f ca="1"/>
        <v>112.87916943750817</v>
      </c>
      <c r="L29" s="135">
        <f ca="1"/>
        <v>134.5400151589987</v>
      </c>
      <c r="M29" s="135">
        <f ca="1"/>
        <v>168.97509392229577</v>
      </c>
      <c r="N29" s="135">
        <f ca="1"/>
        <v>179.19709035970246</v>
      </c>
      <c r="O29" s="135">
        <f ca="1"/>
        <v>240.28313037391746</v>
      </c>
      <c r="P29" s="135">
        <f ca="1"/>
        <v>347.85804846243309</v>
      </c>
      <c r="Q29" s="135">
        <f ca="1"/>
        <v>347.85804846243309</v>
      </c>
      <c r="R29" s="135">
        <f ca="1"/>
        <v>347.85804846243309</v>
      </c>
      <c r="S29" s="135">
        <f ca="1"/>
        <v>347.85804846243309</v>
      </c>
      <c r="T29" s="135">
        <f ca="1"/>
        <v>347.85804846243309</v>
      </c>
      <c r="U29" s="135">
        <f ca="1"/>
        <v>347.85804846243309</v>
      </c>
      <c r="V29" s="135">
        <f ca="1"/>
        <v>347.85804846243309</v>
      </c>
      <c r="W29" s="135">
        <f ca="1"/>
        <v>347.85804846243309</v>
      </c>
      <c r="X29" s="135">
        <f ca="1"/>
        <v>347.85804846243309</v>
      </c>
      <c r="Y29" s="135">
        <f ca="1"/>
        <v>347.85804846243309</v>
      </c>
      <c r="Z29" s="135">
        <f ca="1"/>
        <v>347.85804846243309</v>
      </c>
      <c r="AA29" s="135">
        <f ca="1"/>
        <v>347.85804846243309</v>
      </c>
      <c r="AB29" s="135">
        <f ca="1"/>
        <v>347.85804846243309</v>
      </c>
      <c r="AC29" s="135">
        <f ca="1"/>
        <v>347.85804846243309</v>
      </c>
      <c r="AD29" s="135">
        <f ca="1"/>
        <v>347.85804846243309</v>
      </c>
      <c r="AE29" s="135">
        <f ca="1"/>
        <v>347.85804846243309</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zoomScale="55" zoomScaleNormal="55" workbookViewId="0">
      <selection activeCell="F10" sqref="F10"/>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v>45.2</v>
      </c>
      <c r="F29" s="360">
        <v>45.2</v>
      </c>
      <c r="G29" s="360">
        <v>45.2</v>
      </c>
      <c r="H29" s="360">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0"/>
      <c r="C30" s="360"/>
      <c r="D30" s="360"/>
      <c r="E30" s="360">
        <v>45.2</v>
      </c>
      <c r="F30" s="360">
        <v>45.2</v>
      </c>
      <c r="G30" s="360">
        <v>45.2</v>
      </c>
      <c r="H30" s="360">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0"/>
      <c r="C31" s="360"/>
      <c r="D31" s="360"/>
      <c r="E31" s="360">
        <v>45.2</v>
      </c>
      <c r="F31" s="360">
        <v>45.2</v>
      </c>
      <c r="G31" s="360">
        <v>45.2</v>
      </c>
      <c r="H31" s="360">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4.933111169915203</v>
      </c>
      <c r="C61" s="103">
        <f ca="1"/>
        <v>5.3577977550202966</v>
      </c>
      <c r="D61" s="103">
        <f ca="1"/>
        <v>5.897358211966317</v>
      </c>
      <c r="E61" s="103">
        <f ca="1"/>
        <v>6.2800740518577509</v>
      </c>
      <c r="F61" s="103">
        <f ca="1"/>
        <v>6.5080079604398406</v>
      </c>
      <c r="G61" s="103">
        <f ca="1"/>
        <v>6.6904904183497926</v>
      </c>
      <c r="H61" s="103">
        <f ca="1"/>
        <v>6.8372656730097967</v>
      </c>
      <c r="I61" s="104">
        <f ca="1"/>
        <v>6.9782943948289953</v>
      </c>
      <c r="J61" s="104">
        <f ca="1"/>
        <v>7.1006392060749537</v>
      </c>
      <c r="K61" s="104">
        <f ca="1"/>
        <v>7.1597133905836046</v>
      </c>
      <c r="L61" s="104">
        <f ca="1"/>
        <v>7.2493640759570752</v>
      </c>
      <c r="M61" s="104">
        <f ca="1"/>
        <v>7.352371171654406</v>
      </c>
      <c r="N61" s="104">
        <f ca="1"/>
        <v>7.4568021190510327</v>
      </c>
      <c r="O61" s="104">
        <f ca="1"/>
        <v>7.5899245679353111</v>
      </c>
      <c r="P61" s="104">
        <f ca="1"/>
        <v>7.6081083638288947</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0</v>
      </c>
      <c r="F67" s="360">
        <v>0</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14.5</v>
      </c>
      <c r="F68" s="360">
        <v>14.5</v>
      </c>
      <c r="G68" s="360">
        <v>29</v>
      </c>
      <c r="H68" s="360">
        <v>29</v>
      </c>
      <c r="I68" s="104">
        <f t="shared" si="22"/>
        <v>29</v>
      </c>
      <c r="J68" s="104">
        <f t="shared" si="22"/>
        <v>29</v>
      </c>
      <c r="K68" s="104">
        <f t="shared" si="22"/>
        <v>29</v>
      </c>
      <c r="L68" s="104">
        <f t="shared" si="22"/>
        <v>29</v>
      </c>
      <c r="M68" s="104">
        <f t="shared" si="22"/>
        <v>29</v>
      </c>
      <c r="N68" s="104">
        <f t="shared" si="22"/>
        <v>29</v>
      </c>
      <c r="O68" s="104">
        <f t="shared" si="22"/>
        <v>29</v>
      </c>
      <c r="P68" s="104">
        <f t="shared" si="22"/>
        <v>29</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v>14.5</v>
      </c>
      <c r="F70" s="360">
        <v>14.5</v>
      </c>
      <c r="G70" s="360">
        <v>29</v>
      </c>
      <c r="H70" s="360">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235</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6" t="s">
        <v>708</v>
      </c>
      <c r="D1" s="446"/>
      <c r="E1" s="446"/>
      <c r="F1" s="446"/>
      <c r="G1" s="446"/>
      <c r="H1" s="446"/>
      <c r="I1" s="446"/>
      <c r="J1" s="446"/>
      <c r="K1" s="446"/>
      <c r="L1" s="446"/>
    </row>
    <row r="2" spans="1:19">
      <c r="A2" s="355" t="s">
        <v>282</v>
      </c>
      <c r="B2" s="62"/>
      <c r="C2" s="61" t="str">
        <f>ZSS</f>
        <v>OFR</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6" t="s">
        <v>743</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OFR</v>
      </c>
      <c r="D2" s="105"/>
      <c r="E2" s="105"/>
    </row>
    <row r="3" spans="1:122" s="106" customFormat="1">
      <c r="A3" s="447" t="s">
        <v>745</v>
      </c>
      <c r="B3" s="447"/>
      <c r="C3" s="447"/>
      <c r="D3" s="447"/>
      <c r="E3" s="447"/>
      <c r="F3" s="447"/>
    </row>
    <row r="4" spans="1:122">
      <c r="H4" s="34" t="s">
        <v>746</v>
      </c>
      <c r="I4" s="34" t="s">
        <v>699</v>
      </c>
      <c r="J4" s="34"/>
      <c r="K4" s="34" t="s">
        <v>696</v>
      </c>
      <c r="L4" s="34"/>
      <c r="M4" s="34" t="s">
        <v>694</v>
      </c>
      <c r="N4" s="34"/>
      <c r="O4" s="34" t="s">
        <v>693</v>
      </c>
      <c r="P4" s="34"/>
      <c r="Q4" s="34" t="s">
        <v>703</v>
      </c>
      <c r="R4" s="34"/>
      <c r="S4" s="34" t="s">
        <v>198</v>
      </c>
      <c r="T4" s="34"/>
      <c r="U4" s="34" t="s">
        <v>701</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750</v>
      </c>
      <c r="B32" s="447"/>
      <c r="C32" s="447"/>
      <c r="D32" s="447"/>
      <c r="E32" s="447"/>
      <c r="F32" s="447"/>
      <c r="G32" s="447"/>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198</v>
      </c>
      <c r="T33" s="73"/>
      <c r="U33" s="73" t="s">
        <v>701</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751</v>
      </c>
      <c r="C60" s="449"/>
      <c r="D60" s="449"/>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48" t="s">
        <v>757</v>
      </c>
      <c r="C68" s="449"/>
      <c r="D68" s="449"/>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760</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763</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766</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768</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764</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770</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764</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772</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774</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776</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778</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780</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782</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784</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764</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786</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764</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788</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790</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792</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800</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764</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55.447184675317821</v>
      </c>
      <c r="C4" s="20">
        <v>61.730121798100811</v>
      </c>
      <c r="D4" s="20">
        <v>69.608249926252398</v>
      </c>
      <c r="E4" s="20">
        <v>76.23428900600328</v>
      </c>
      <c r="F4" s="20">
        <v>79.783589336637561</v>
      </c>
      <c r="G4" s="20">
        <v>82.344000477110129</v>
      </c>
      <c r="H4" s="20">
        <v>85.29108202743744</v>
      </c>
      <c r="I4" s="20">
        <v>87.482327207924214</v>
      </c>
      <c r="J4" s="20">
        <v>89.914718775800935</v>
      </c>
      <c r="K4" s="20">
        <v>91.157675023453834</v>
      </c>
      <c r="L4" s="20">
        <v>92.237866092907169</v>
      </c>
      <c r="M4" s="20">
        <v>94.97672325688383</v>
      </c>
      <c r="N4" s="20">
        <v>93.243427167590824</v>
      </c>
      <c r="O4" s="20">
        <v>97.737596594426819</v>
      </c>
      <c r="P4" s="20">
        <v>103.61327677866649</v>
      </c>
      <c r="Q4" s="20">
        <f>P4</f>
        <v>103.61327677866649</v>
      </c>
      <c r="R4" s="20">
        <f t="shared" ref="R4:AD4" si="1">Q4</f>
        <v>103.61327677866649</v>
      </c>
      <c r="S4" s="20">
        <f t="shared" si="1"/>
        <v>103.61327677866649</v>
      </c>
      <c r="T4" s="20">
        <f t="shared" si="1"/>
        <v>103.61327677866649</v>
      </c>
      <c r="U4" s="20">
        <f t="shared" si="1"/>
        <v>103.61327677866649</v>
      </c>
      <c r="V4" s="20">
        <f t="shared" si="1"/>
        <v>103.61327677866649</v>
      </c>
      <c r="W4" s="20">
        <f t="shared" si="1"/>
        <v>103.61327677866649</v>
      </c>
      <c r="X4" s="20">
        <f t="shared" si="1"/>
        <v>103.61327677866649</v>
      </c>
      <c r="Y4" s="20">
        <f t="shared" si="1"/>
        <v>103.61327677866649</v>
      </c>
      <c r="Z4" s="20">
        <f t="shared" si="1"/>
        <v>103.61327677866649</v>
      </c>
      <c r="AA4" s="20">
        <f t="shared" si="1"/>
        <v>103.61327677866649</v>
      </c>
      <c r="AB4" s="20">
        <f t="shared" si="1"/>
        <v>103.61327677866649</v>
      </c>
      <c r="AC4" s="20">
        <f t="shared" si="1"/>
        <v>103.61327677866649</v>
      </c>
      <c r="AD4" s="20">
        <f t="shared" si="1"/>
        <v>103.61327677866649</v>
      </c>
      <c r="AE4" s="20">
        <f t="shared" ref="Q4:AE6" si="2">AD4</f>
        <v>103.61327677866649</v>
      </c>
    </row>
    <row r="5" spans="1:31">
      <c r="A5" s="6" t="s">
        <v>811</v>
      </c>
      <c r="B5" s="148" cm="1">
        <f t="array" ref="B5:P5">Winter_POE10*Forecast_Sensitivity</f>
        <v>59.014704736918375</v>
      </c>
      <c r="C5" s="148">
        <v>65.398917307074569</v>
      </c>
      <c r="D5" s="148">
        <v>73.215396996236549</v>
      </c>
      <c r="E5" s="148">
        <v>80.094176745905088</v>
      </c>
      <c r="F5" s="148">
        <v>83.65602415547994</v>
      </c>
      <c r="G5" s="148">
        <v>86.545013348766616</v>
      </c>
      <c r="H5" s="148">
        <v>89.27923185153962</v>
      </c>
      <c r="I5" s="20">
        <v>91.600574661666627</v>
      </c>
      <c r="J5" s="20">
        <v>94.031792630860153</v>
      </c>
      <c r="K5" s="20">
        <v>95.061693689892167</v>
      </c>
      <c r="L5" s="20">
        <v>96.498440050981102</v>
      </c>
      <c r="M5" s="20">
        <v>99.199624695021953</v>
      </c>
      <c r="N5" s="20">
        <v>98.247024563144393</v>
      </c>
      <c r="O5" s="20">
        <v>101.78857687343995</v>
      </c>
      <c r="P5" s="20">
        <v>103.81279937343305</v>
      </c>
      <c r="Q5" s="20">
        <f t="shared" ref="Q5" si="3">P5</f>
        <v>103.81279937343305</v>
      </c>
      <c r="R5" s="20">
        <f t="shared" si="2"/>
        <v>103.81279937343305</v>
      </c>
      <c r="S5" s="20">
        <f t="shared" si="2"/>
        <v>103.81279937343305</v>
      </c>
      <c r="T5" s="20">
        <f t="shared" si="2"/>
        <v>103.81279937343305</v>
      </c>
      <c r="U5" s="20">
        <f t="shared" si="2"/>
        <v>103.81279937343305</v>
      </c>
      <c r="V5" s="20">
        <f t="shared" si="2"/>
        <v>103.81279937343305</v>
      </c>
      <c r="W5" s="20">
        <f t="shared" si="2"/>
        <v>103.81279937343305</v>
      </c>
      <c r="X5" s="20">
        <f t="shared" si="2"/>
        <v>103.81279937343305</v>
      </c>
      <c r="Y5" s="20">
        <f t="shared" si="2"/>
        <v>103.81279937343305</v>
      </c>
      <c r="Z5" s="20">
        <f t="shared" si="2"/>
        <v>103.81279937343305</v>
      </c>
      <c r="AA5" s="20">
        <f t="shared" si="2"/>
        <v>103.81279937343305</v>
      </c>
      <c r="AB5" s="20">
        <f t="shared" si="2"/>
        <v>103.81279937343305</v>
      </c>
      <c r="AC5" s="20">
        <f t="shared" si="2"/>
        <v>103.81279937343305</v>
      </c>
      <c r="AD5" s="20">
        <f t="shared" si="2"/>
        <v>103.81279937343305</v>
      </c>
      <c r="AE5" s="20">
        <f t="shared" si="2"/>
        <v>103.81279937343305</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55.447184675317821</v>
      </c>
      <c r="C12" s="148">
        <v>58.430121798100814</v>
      </c>
      <c r="D12" s="148">
        <v>66.358249926252398</v>
      </c>
      <c r="E12" s="148">
        <v>73.034289006003277</v>
      </c>
      <c r="F12" s="148">
        <v>76.633589336637556</v>
      </c>
      <c r="G12" s="20">
        <v>79.234000477110129</v>
      </c>
      <c r="H12" s="20">
        <v>82.231082027437438</v>
      </c>
      <c r="I12" s="20">
        <v>84.472327207924209</v>
      </c>
      <c r="J12" s="20">
        <v>86.944718775800936</v>
      </c>
      <c r="K12" s="20">
        <v>88.237675023453832</v>
      </c>
      <c r="L12" s="20">
        <v>89.357866092907173</v>
      </c>
      <c r="M12" s="20">
        <v>92.136723256883826</v>
      </c>
      <c r="N12" s="20">
        <v>90.453427167590817</v>
      </c>
      <c r="O12" s="20">
        <v>94.987596594426819</v>
      </c>
      <c r="P12" s="20">
        <v>100.90327677866649</v>
      </c>
      <c r="Q12" s="20">
        <v>100.90327677866649</v>
      </c>
      <c r="R12" s="20">
        <v>100.90327677866649</v>
      </c>
      <c r="S12" s="20">
        <v>100.90327677866649</v>
      </c>
      <c r="T12" s="20">
        <v>100.90327677866649</v>
      </c>
      <c r="U12" s="20">
        <v>100.90327677866649</v>
      </c>
      <c r="V12" s="20">
        <v>100.90327677866649</v>
      </c>
      <c r="W12" s="20">
        <v>100.90327677866649</v>
      </c>
      <c r="X12" s="20">
        <v>100.90327677866649</v>
      </c>
      <c r="Y12" s="20">
        <v>100.90327677866649</v>
      </c>
      <c r="Z12" s="20">
        <v>100.90327677866649</v>
      </c>
      <c r="AA12" s="20">
        <v>100.90327677866649</v>
      </c>
      <c r="AB12" s="20">
        <v>100.90327677866649</v>
      </c>
      <c r="AC12" s="20">
        <v>100.90327677866649</v>
      </c>
      <c r="AD12" s="20">
        <v>100.90327677866649</v>
      </c>
      <c r="AE12" s="20">
        <v>100.90327677866649</v>
      </c>
    </row>
    <row r="13" spans="1:31">
      <c r="A13" s="4" t="s">
        <v>817</v>
      </c>
      <c r="B13" s="20" cm="1">
        <f t="array" ref="B13:AE13">(Winter_Maximum_Demand__MVA____P10+Block_loads__MVA__not_in_the_forecast)-Transfer_Winter-Demand_management__MVA_Option1-Embedded_generation__MVA_Option1</f>
        <v>59.014704736918375</v>
      </c>
      <c r="C13" s="148">
        <v>62.098917307074572</v>
      </c>
      <c r="D13" s="148">
        <v>69.965396996236549</v>
      </c>
      <c r="E13" s="148">
        <v>76.894176745905085</v>
      </c>
      <c r="F13" s="148">
        <v>80.506024155479935</v>
      </c>
      <c r="G13" s="20">
        <v>83.435013348766617</v>
      </c>
      <c r="H13" s="20">
        <v>86.219231851539618</v>
      </c>
      <c r="I13" s="20">
        <v>88.590574661666622</v>
      </c>
      <c r="J13" s="20">
        <v>91.061792630860154</v>
      </c>
      <c r="K13" s="20">
        <v>92.141693689892165</v>
      </c>
      <c r="L13" s="20">
        <v>93.618440050981107</v>
      </c>
      <c r="M13" s="20">
        <v>96.359624695021949</v>
      </c>
      <c r="N13" s="20">
        <v>95.457024563144387</v>
      </c>
      <c r="O13" s="20">
        <v>99.038576873439951</v>
      </c>
      <c r="P13" s="20">
        <v>101.10279937343306</v>
      </c>
      <c r="Q13" s="20">
        <v>101.10279937343306</v>
      </c>
      <c r="R13" s="20">
        <v>101.10279937343306</v>
      </c>
      <c r="S13" s="20">
        <v>101.10279937343306</v>
      </c>
      <c r="T13" s="20">
        <v>101.10279937343306</v>
      </c>
      <c r="U13" s="20">
        <v>101.10279937343306</v>
      </c>
      <c r="V13" s="20">
        <v>101.10279937343306</v>
      </c>
      <c r="W13" s="20">
        <v>101.10279937343306</v>
      </c>
      <c r="X13" s="20">
        <v>101.10279937343306</v>
      </c>
      <c r="Y13" s="20">
        <v>101.10279937343306</v>
      </c>
      <c r="Z13" s="20">
        <v>101.10279937343306</v>
      </c>
      <c r="AA13" s="20">
        <v>101.10279937343306</v>
      </c>
      <c r="AB13" s="20">
        <v>101.10279937343306</v>
      </c>
      <c r="AC13" s="20">
        <v>101.10279937343306</v>
      </c>
      <c r="AD13" s="20">
        <v>101.10279937343306</v>
      </c>
      <c r="AE13" s="20">
        <v>101.10279937343306</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62.655365347155247</v>
      </c>
      <c r="C16" s="20">
        <v>68.189737427599809</v>
      </c>
      <c r="D16" s="20">
        <v>75.877023778976437</v>
      </c>
      <c r="E16" s="20">
        <v>81.407959358459919</v>
      </c>
      <c r="F16" s="20">
        <v>84.291281177305081</v>
      </c>
      <c r="G16" s="20">
        <v>86.879202470410902</v>
      </c>
      <c r="H16" s="20">
        <v>88.495666654745676</v>
      </c>
      <c r="I16" s="20">
        <v>90.348769442371889</v>
      </c>
      <c r="J16" s="20">
        <v>91.82943751265725</v>
      </c>
      <c r="K16" s="20">
        <v>92.768091896520602</v>
      </c>
      <c r="L16" s="20">
        <v>95.090623967115491</v>
      </c>
      <c r="M16" s="20">
        <v>96.68340705936717</v>
      </c>
      <c r="N16" s="20">
        <v>97.489738963398437</v>
      </c>
      <c r="O16" s="20">
        <v>99.04304411231692</v>
      </c>
      <c r="P16" s="20">
        <v>98.534159973594853</v>
      </c>
      <c r="Q16" s="20">
        <f t="shared" ref="Q16:Q17" si="6">P16</f>
        <v>98.534159973594853</v>
      </c>
      <c r="R16" s="20">
        <f t="shared" ref="R16:AE17" si="7">Q16</f>
        <v>98.534159973594853</v>
      </c>
      <c r="S16" s="20">
        <f t="shared" si="7"/>
        <v>98.534159973594853</v>
      </c>
      <c r="T16" s="20">
        <f t="shared" si="7"/>
        <v>98.534159973594853</v>
      </c>
      <c r="U16" s="20">
        <f t="shared" si="7"/>
        <v>98.534159973594853</v>
      </c>
      <c r="V16" s="20">
        <f t="shared" si="7"/>
        <v>98.534159973594853</v>
      </c>
      <c r="W16" s="20">
        <f t="shared" si="7"/>
        <v>98.534159973594853</v>
      </c>
      <c r="X16" s="20">
        <f t="shared" si="7"/>
        <v>98.534159973594853</v>
      </c>
      <c r="Y16" s="20">
        <f t="shared" si="7"/>
        <v>98.534159973594853</v>
      </c>
      <c r="Z16" s="20">
        <f t="shared" si="7"/>
        <v>98.534159973594853</v>
      </c>
      <c r="AA16" s="20">
        <f t="shared" si="7"/>
        <v>98.534159973594853</v>
      </c>
      <c r="AB16" s="20">
        <f t="shared" si="7"/>
        <v>98.534159973594853</v>
      </c>
      <c r="AC16" s="20">
        <f t="shared" si="7"/>
        <v>98.534159973594853</v>
      </c>
      <c r="AD16" s="20">
        <f t="shared" si="7"/>
        <v>98.534159973594853</v>
      </c>
      <c r="AE16" s="20">
        <f t="shared" si="7"/>
        <v>98.534159973594853</v>
      </c>
    </row>
    <row r="17" spans="1:31">
      <c r="A17" s="6" t="s">
        <v>811</v>
      </c>
      <c r="B17" s="20" cm="1">
        <f t="array" ref="B17:P17">Summer_POE10*Forecast_Sensitivity</f>
        <v>70.480282883157415</v>
      </c>
      <c r="C17" s="20">
        <v>76.547859636227756</v>
      </c>
      <c r="D17" s="20">
        <v>84.256660903476487</v>
      </c>
      <c r="E17" s="20">
        <v>89.724593761733374</v>
      </c>
      <c r="F17" s="20">
        <v>92.981128188425728</v>
      </c>
      <c r="G17" s="20">
        <v>95.588289229746508</v>
      </c>
      <c r="H17" s="20">
        <v>97.685294772977031</v>
      </c>
      <c r="I17" s="20">
        <v>99.70019852562001</v>
      </c>
      <c r="J17" s="20">
        <v>101.44816174981995</v>
      </c>
      <c r="K17" s="20">
        <v>102.2921656840214</v>
      </c>
      <c r="L17" s="20">
        <v>103.57302181074432</v>
      </c>
      <c r="M17" s="20">
        <v>105.04470347240959</v>
      </c>
      <c r="N17" s="20">
        <v>106.53672796988243</v>
      </c>
      <c r="O17" s="20">
        <v>108.43867332085735</v>
      </c>
      <c r="P17" s="20">
        <v>108.6984686172385</v>
      </c>
      <c r="Q17" s="20">
        <f t="shared" si="6"/>
        <v>108.6984686172385</v>
      </c>
      <c r="R17" s="20">
        <f t="shared" si="7"/>
        <v>108.6984686172385</v>
      </c>
      <c r="S17" s="20">
        <f t="shared" si="7"/>
        <v>108.6984686172385</v>
      </c>
      <c r="T17" s="20">
        <f t="shared" si="7"/>
        <v>108.6984686172385</v>
      </c>
      <c r="U17" s="20">
        <f t="shared" si="7"/>
        <v>108.6984686172385</v>
      </c>
      <c r="V17" s="20">
        <f t="shared" si="7"/>
        <v>108.6984686172385</v>
      </c>
      <c r="W17" s="20">
        <f t="shared" si="7"/>
        <v>108.6984686172385</v>
      </c>
      <c r="X17" s="20">
        <f t="shared" si="7"/>
        <v>108.6984686172385</v>
      </c>
      <c r="Y17" s="20">
        <f t="shared" si="7"/>
        <v>108.6984686172385</v>
      </c>
      <c r="Z17" s="20">
        <f t="shared" si="7"/>
        <v>108.6984686172385</v>
      </c>
      <c r="AA17" s="20">
        <f t="shared" si="7"/>
        <v>108.6984686172385</v>
      </c>
      <c r="AB17" s="20">
        <f t="shared" si="7"/>
        <v>108.6984686172385</v>
      </c>
      <c r="AC17" s="20">
        <f t="shared" si="7"/>
        <v>108.6984686172385</v>
      </c>
      <c r="AD17" s="20">
        <f t="shared" si="7"/>
        <v>108.6984686172385</v>
      </c>
      <c r="AE17" s="20">
        <f t="shared" si="7"/>
        <v>108.6984686172385</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62.655365347155247</v>
      </c>
      <c r="C24" s="179">
        <v>64.889737427599812</v>
      </c>
      <c r="D24" s="179">
        <v>72.627023778976437</v>
      </c>
      <c r="E24" s="179">
        <v>78.207959358459917</v>
      </c>
      <c r="F24" s="179">
        <v>81.141281177305075</v>
      </c>
      <c r="G24" s="179">
        <v>83.769202470410903</v>
      </c>
      <c r="H24" s="179">
        <v>85.435666654745674</v>
      </c>
      <c r="I24" s="179">
        <v>87.338769442371884</v>
      </c>
      <c r="J24" s="179">
        <v>88.859437512657252</v>
      </c>
      <c r="K24" s="179">
        <v>89.8480918965206</v>
      </c>
      <c r="L24" s="179">
        <v>92.210623967115495</v>
      </c>
      <c r="M24" s="179">
        <v>93.843407059367166</v>
      </c>
      <c r="N24" s="179">
        <v>94.699738963398431</v>
      </c>
      <c r="O24" s="179">
        <v>96.29304411231692</v>
      </c>
      <c r="P24" s="179">
        <v>95.82415997359486</v>
      </c>
      <c r="Q24" s="179">
        <v>95.82415997359486</v>
      </c>
      <c r="R24" s="179">
        <v>95.82415997359486</v>
      </c>
      <c r="S24" s="179">
        <v>95.82415997359486</v>
      </c>
      <c r="T24" s="179">
        <v>95.82415997359486</v>
      </c>
      <c r="U24" s="179">
        <v>95.82415997359486</v>
      </c>
      <c r="V24" s="179">
        <v>95.82415997359486</v>
      </c>
      <c r="W24" s="179">
        <v>95.82415997359486</v>
      </c>
      <c r="X24" s="179">
        <v>95.82415997359486</v>
      </c>
      <c r="Y24" s="179">
        <v>95.82415997359486</v>
      </c>
      <c r="Z24" s="179">
        <v>95.82415997359486</v>
      </c>
      <c r="AA24" s="179">
        <v>95.82415997359486</v>
      </c>
      <c r="AB24" s="179">
        <v>95.82415997359486</v>
      </c>
      <c r="AC24" s="179">
        <v>95.82415997359486</v>
      </c>
      <c r="AD24" s="179">
        <v>95.82415997359486</v>
      </c>
      <c r="AE24" s="179">
        <v>95.82415997359486</v>
      </c>
    </row>
    <row r="25" spans="1:31">
      <c r="A25" s="4" t="s">
        <v>820</v>
      </c>
      <c r="B25" s="179" cm="1">
        <f t="array" ref="B25:AE25">(Summer_Maximum_Demand__MVA____P10+Block_loads__MVA__not_in_the_forecast)-Transfer_Summer-Demand_management__MVA_Option1-Embedded_Generation_Summer</f>
        <v>70.480282883157415</v>
      </c>
      <c r="C25" s="179">
        <v>73.247859636227759</v>
      </c>
      <c r="D25" s="179">
        <v>81.006660903476487</v>
      </c>
      <c r="E25" s="179">
        <v>86.524593761733371</v>
      </c>
      <c r="F25" s="179">
        <v>89.831128188425723</v>
      </c>
      <c r="G25" s="179">
        <v>92.478289229746508</v>
      </c>
      <c r="H25" s="179">
        <v>94.625294772977028</v>
      </c>
      <c r="I25" s="179">
        <v>96.690198525620005</v>
      </c>
      <c r="J25" s="179">
        <v>98.478161749819947</v>
      </c>
      <c r="K25" s="179">
        <v>99.372165684021397</v>
      </c>
      <c r="L25" s="179">
        <v>100.69302181074433</v>
      </c>
      <c r="M25" s="179">
        <v>102.20470347240959</v>
      </c>
      <c r="N25" s="179">
        <v>103.74672796988243</v>
      </c>
      <c r="O25" s="179">
        <v>105.68867332085735</v>
      </c>
      <c r="P25" s="179">
        <v>105.98846861723851</v>
      </c>
      <c r="Q25" s="179">
        <v>105.98846861723851</v>
      </c>
      <c r="R25" s="179">
        <v>105.98846861723851</v>
      </c>
      <c r="S25" s="179">
        <v>105.98846861723851</v>
      </c>
      <c r="T25" s="179">
        <v>105.98846861723851</v>
      </c>
      <c r="U25" s="179">
        <v>105.98846861723851</v>
      </c>
      <c r="V25" s="179">
        <v>105.98846861723851</v>
      </c>
      <c r="W25" s="179">
        <v>105.98846861723851</v>
      </c>
      <c r="X25" s="179">
        <v>105.98846861723851</v>
      </c>
      <c r="Y25" s="179">
        <v>105.98846861723851</v>
      </c>
      <c r="Z25" s="179">
        <v>105.98846861723851</v>
      </c>
      <c r="AA25" s="179">
        <v>105.98846861723851</v>
      </c>
      <c r="AB25" s="179">
        <v>105.98846861723851</v>
      </c>
      <c r="AC25" s="179">
        <v>105.98846861723851</v>
      </c>
      <c r="AD25" s="179">
        <v>105.98846861723851</v>
      </c>
      <c r="AE25" s="179">
        <v>105.98846861723851</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55.447184675317821</v>
      </c>
      <c r="C34" s="20">
        <v>58.430121798100814</v>
      </c>
      <c r="D34" s="20">
        <v>66.358249926252398</v>
      </c>
      <c r="E34" s="20">
        <v>73.034289006003277</v>
      </c>
      <c r="F34" s="20">
        <v>76.633589336637556</v>
      </c>
      <c r="G34" s="20">
        <v>64.734000477110129</v>
      </c>
      <c r="H34" s="20">
        <v>67.731082027437438</v>
      </c>
      <c r="I34" s="20">
        <v>69.972327207924209</v>
      </c>
      <c r="J34" s="20">
        <v>72.444718775800936</v>
      </c>
      <c r="K34" s="20">
        <v>73.737675023453832</v>
      </c>
      <c r="L34" s="20">
        <v>74.857866092907173</v>
      </c>
      <c r="M34" s="20">
        <v>77.636723256883826</v>
      </c>
      <c r="N34" s="20">
        <v>75.953427167590817</v>
      </c>
      <c r="O34" s="20">
        <v>80.487596594426819</v>
      </c>
      <c r="P34" s="20">
        <v>86.403276778666495</v>
      </c>
      <c r="Q34" s="20">
        <v>86.403276778666495</v>
      </c>
      <c r="R34" s="20">
        <v>86.403276778666495</v>
      </c>
      <c r="S34" s="20">
        <v>86.403276778666495</v>
      </c>
      <c r="T34" s="20">
        <v>86.403276778666495</v>
      </c>
      <c r="U34" s="20">
        <v>86.403276778666495</v>
      </c>
      <c r="V34" s="20">
        <v>86.403276778666495</v>
      </c>
      <c r="W34" s="20">
        <v>86.403276778666495</v>
      </c>
      <c r="X34" s="20">
        <v>86.403276778666495</v>
      </c>
      <c r="Y34" s="20">
        <v>86.403276778666495</v>
      </c>
      <c r="Z34" s="20">
        <v>86.403276778666495</v>
      </c>
      <c r="AA34" s="20">
        <v>86.403276778666495</v>
      </c>
      <c r="AB34" s="20">
        <v>86.403276778666495</v>
      </c>
      <c r="AC34" s="20">
        <v>86.403276778666495</v>
      </c>
      <c r="AD34" s="20">
        <v>86.403276778666495</v>
      </c>
      <c r="AE34" s="20">
        <v>86.403276778666495</v>
      </c>
    </row>
    <row r="35" spans="1:31">
      <c r="A35" s="4" t="s">
        <v>825</v>
      </c>
      <c r="B35" s="20" cm="1">
        <f t="array" ref="B35:AE35">Base_Case_Winter_POE10-B30:AE30-B31:AE31-B32:AE32</f>
        <v>59.014704736918375</v>
      </c>
      <c r="C35" s="20">
        <v>62.098917307074572</v>
      </c>
      <c r="D35" s="20">
        <v>69.965396996236549</v>
      </c>
      <c r="E35" s="20">
        <v>76.894176745905085</v>
      </c>
      <c r="F35" s="20">
        <v>80.506024155479935</v>
      </c>
      <c r="G35" s="20">
        <v>68.935013348766617</v>
      </c>
      <c r="H35" s="20">
        <v>71.719231851539618</v>
      </c>
      <c r="I35" s="20">
        <v>74.090574661666622</v>
      </c>
      <c r="J35" s="20">
        <v>76.561792630860154</v>
      </c>
      <c r="K35" s="20">
        <v>77.641693689892165</v>
      </c>
      <c r="L35" s="20">
        <v>79.118440050981107</v>
      </c>
      <c r="M35" s="20">
        <v>81.859624695021949</v>
      </c>
      <c r="N35" s="20">
        <v>80.957024563144387</v>
      </c>
      <c r="O35" s="20">
        <v>84.538576873439951</v>
      </c>
      <c r="P35" s="20">
        <v>86.602799373433058</v>
      </c>
      <c r="Q35" s="20">
        <v>86.602799373433058</v>
      </c>
      <c r="R35" s="20">
        <v>86.602799373433058</v>
      </c>
      <c r="S35" s="20">
        <v>86.602799373433058</v>
      </c>
      <c r="T35" s="20">
        <v>86.602799373433058</v>
      </c>
      <c r="U35" s="20">
        <v>86.602799373433058</v>
      </c>
      <c r="V35" s="20">
        <v>86.602799373433058</v>
      </c>
      <c r="W35" s="20">
        <v>86.602799373433058</v>
      </c>
      <c r="X35" s="20">
        <v>86.602799373433058</v>
      </c>
      <c r="Y35" s="20">
        <v>86.602799373433058</v>
      </c>
      <c r="Z35" s="20">
        <v>86.602799373433058</v>
      </c>
      <c r="AA35" s="20">
        <v>86.602799373433058</v>
      </c>
      <c r="AB35" s="20">
        <v>86.602799373433058</v>
      </c>
      <c r="AC35" s="20">
        <v>86.602799373433058</v>
      </c>
      <c r="AD35" s="20">
        <v>86.602799373433058</v>
      </c>
      <c r="AE35" s="20">
        <v>86.602799373433058</v>
      </c>
    </row>
    <row r="36" spans="1:31">
      <c r="A36" s="4" t="s">
        <v>826</v>
      </c>
      <c r="B36" s="20" cm="1">
        <f t="array" ref="B36:AE36">Base_Case_Summer_POE50-B30:AE30-B31:AE31-B32:AE32</f>
        <v>62.655365347155247</v>
      </c>
      <c r="C36" s="20">
        <v>64.889737427599812</v>
      </c>
      <c r="D36" s="20">
        <v>72.627023778976437</v>
      </c>
      <c r="E36" s="20">
        <v>78.207959358459917</v>
      </c>
      <c r="F36" s="20">
        <v>81.141281177305075</v>
      </c>
      <c r="G36" s="20">
        <v>69.269202470410903</v>
      </c>
      <c r="H36" s="20">
        <v>70.935666654745674</v>
      </c>
      <c r="I36" s="20">
        <v>72.838769442371884</v>
      </c>
      <c r="J36" s="20">
        <v>74.359437512657252</v>
      </c>
      <c r="K36" s="20">
        <v>75.3480918965206</v>
      </c>
      <c r="L36" s="20">
        <v>77.710623967115495</v>
      </c>
      <c r="M36" s="20">
        <v>79.343407059367166</v>
      </c>
      <c r="N36" s="20">
        <v>80.199738963398431</v>
      </c>
      <c r="O36" s="20">
        <v>81.79304411231692</v>
      </c>
      <c r="P36" s="20">
        <v>81.32415997359486</v>
      </c>
      <c r="Q36" s="20">
        <v>81.32415997359486</v>
      </c>
      <c r="R36" s="20">
        <v>81.32415997359486</v>
      </c>
      <c r="S36" s="20">
        <v>81.32415997359486</v>
      </c>
      <c r="T36" s="20">
        <v>81.32415997359486</v>
      </c>
      <c r="U36" s="20">
        <v>81.32415997359486</v>
      </c>
      <c r="V36" s="20">
        <v>81.32415997359486</v>
      </c>
      <c r="W36" s="20">
        <v>81.32415997359486</v>
      </c>
      <c r="X36" s="20">
        <v>81.32415997359486</v>
      </c>
      <c r="Y36" s="20">
        <v>81.32415997359486</v>
      </c>
      <c r="Z36" s="20">
        <v>81.32415997359486</v>
      </c>
      <c r="AA36" s="20">
        <v>81.32415997359486</v>
      </c>
      <c r="AB36" s="20">
        <v>81.32415997359486</v>
      </c>
      <c r="AC36" s="20">
        <v>81.32415997359486</v>
      </c>
      <c r="AD36" s="20">
        <v>81.32415997359486</v>
      </c>
      <c r="AE36" s="20">
        <v>81.32415997359486</v>
      </c>
    </row>
    <row r="37" spans="1:31">
      <c r="A37" s="4" t="s">
        <v>827</v>
      </c>
      <c r="B37" s="20" cm="1">
        <f t="array" ref="B37:AE37">Base_Case_Summer_POE10-B30:AE30-B31:AE31-B32:AE32</f>
        <v>70.480282883157415</v>
      </c>
      <c r="C37" s="20">
        <v>73.247859636227759</v>
      </c>
      <c r="D37" s="20">
        <v>81.006660903476487</v>
      </c>
      <c r="E37" s="20">
        <v>86.524593761733371</v>
      </c>
      <c r="F37" s="20">
        <v>89.831128188425723</v>
      </c>
      <c r="G37" s="20">
        <v>77.978289229746508</v>
      </c>
      <c r="H37" s="20">
        <v>80.125294772977028</v>
      </c>
      <c r="I37" s="20">
        <v>82.190198525620005</v>
      </c>
      <c r="J37" s="20">
        <v>83.978161749819947</v>
      </c>
      <c r="K37" s="20">
        <v>84.872165684021397</v>
      </c>
      <c r="L37" s="20">
        <v>86.193021810744327</v>
      </c>
      <c r="M37" s="20">
        <v>87.704703472409591</v>
      </c>
      <c r="N37" s="20">
        <v>89.246727969882429</v>
      </c>
      <c r="O37" s="20">
        <v>91.188673320857347</v>
      </c>
      <c r="P37" s="20">
        <v>91.48846861723851</v>
      </c>
      <c r="Q37" s="20">
        <v>91.48846861723851</v>
      </c>
      <c r="R37" s="20">
        <v>91.48846861723851</v>
      </c>
      <c r="S37" s="20">
        <v>91.48846861723851</v>
      </c>
      <c r="T37" s="20">
        <v>91.48846861723851</v>
      </c>
      <c r="U37" s="20">
        <v>91.48846861723851</v>
      </c>
      <c r="V37" s="20">
        <v>91.48846861723851</v>
      </c>
      <c r="W37" s="20">
        <v>91.48846861723851</v>
      </c>
      <c r="X37" s="20">
        <v>91.48846861723851</v>
      </c>
      <c r="Y37" s="20">
        <v>91.48846861723851</v>
      </c>
      <c r="Z37" s="20">
        <v>91.48846861723851</v>
      </c>
      <c r="AA37" s="20">
        <v>91.48846861723851</v>
      </c>
      <c r="AB37" s="20">
        <v>91.48846861723851</v>
      </c>
      <c r="AC37" s="20">
        <v>91.48846861723851</v>
      </c>
      <c r="AD37" s="20">
        <v>91.48846861723851</v>
      </c>
      <c r="AE37" s="20">
        <v>91.48846861723851</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14.5</v>
      </c>
      <c r="F43" s="20">
        <v>14.5</v>
      </c>
      <c r="G43" s="20">
        <v>29</v>
      </c>
      <c r="H43" s="20">
        <v>29</v>
      </c>
      <c r="I43" s="20">
        <v>29</v>
      </c>
      <c r="J43" s="20">
        <v>29</v>
      </c>
      <c r="K43" s="20">
        <v>29</v>
      </c>
      <c r="L43" s="20">
        <v>29</v>
      </c>
      <c r="M43" s="20">
        <v>29</v>
      </c>
      <c r="N43" s="20">
        <v>29</v>
      </c>
      <c r="O43" s="20">
        <v>29</v>
      </c>
      <c r="P43" s="20">
        <v>29</v>
      </c>
      <c r="Q43" s="20">
        <f t="shared" ref="Q43:AE45" si="11">P43</f>
        <v>29</v>
      </c>
      <c r="R43" s="20">
        <f t="shared" si="11"/>
        <v>29</v>
      </c>
      <c r="S43" s="20">
        <f t="shared" si="11"/>
        <v>29</v>
      </c>
      <c r="T43" s="20">
        <f t="shared" si="11"/>
        <v>29</v>
      </c>
      <c r="U43" s="20">
        <f t="shared" si="11"/>
        <v>29</v>
      </c>
      <c r="V43" s="20">
        <f t="shared" si="11"/>
        <v>29</v>
      </c>
      <c r="W43" s="20">
        <f t="shared" si="11"/>
        <v>29</v>
      </c>
      <c r="X43" s="20">
        <f t="shared" si="11"/>
        <v>29</v>
      </c>
      <c r="Y43" s="20">
        <f t="shared" si="11"/>
        <v>29</v>
      </c>
      <c r="Z43" s="20">
        <f t="shared" si="11"/>
        <v>29</v>
      </c>
      <c r="AA43" s="20">
        <f t="shared" si="11"/>
        <v>29</v>
      </c>
      <c r="AB43" s="20">
        <f t="shared" si="11"/>
        <v>29</v>
      </c>
      <c r="AC43" s="20">
        <f t="shared" si="11"/>
        <v>29</v>
      </c>
      <c r="AD43" s="20">
        <f t="shared" si="11"/>
        <v>29</v>
      </c>
      <c r="AE43" s="20">
        <f t="shared" si="11"/>
        <v>29</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55.447184675317821</v>
      </c>
      <c r="C47" s="20">
        <v>58.430121798100814</v>
      </c>
      <c r="D47" s="20">
        <v>66.358249926252398</v>
      </c>
      <c r="E47" s="20">
        <v>58.534289006003277</v>
      </c>
      <c r="F47" s="20">
        <v>62.133589336637556</v>
      </c>
      <c r="G47" s="20">
        <v>50.234000477110129</v>
      </c>
      <c r="H47" s="20">
        <v>53.231082027437438</v>
      </c>
      <c r="I47" s="20">
        <v>55.472327207924209</v>
      </c>
      <c r="J47" s="20">
        <v>57.944718775800936</v>
      </c>
      <c r="K47" s="20">
        <v>59.237675023453832</v>
      </c>
      <c r="L47" s="20">
        <v>60.357866092907173</v>
      </c>
      <c r="M47" s="20">
        <v>63.136723256883826</v>
      </c>
      <c r="N47" s="20">
        <v>61.453427167590817</v>
      </c>
      <c r="O47" s="20">
        <v>65.987596594426819</v>
      </c>
      <c r="P47" s="20">
        <v>71.903276778666495</v>
      </c>
      <c r="Q47" s="20">
        <v>71.903276778666495</v>
      </c>
      <c r="R47" s="20">
        <v>71.903276778666495</v>
      </c>
      <c r="S47" s="20">
        <v>71.903276778666495</v>
      </c>
      <c r="T47" s="20">
        <v>71.903276778666495</v>
      </c>
      <c r="U47" s="20">
        <v>71.903276778666495</v>
      </c>
      <c r="V47" s="20">
        <v>71.903276778666495</v>
      </c>
      <c r="W47" s="20">
        <v>71.903276778666495</v>
      </c>
      <c r="X47" s="20">
        <v>71.903276778666495</v>
      </c>
      <c r="Y47" s="20">
        <v>71.903276778666495</v>
      </c>
      <c r="Z47" s="20">
        <v>71.903276778666495</v>
      </c>
      <c r="AA47" s="20">
        <v>71.903276778666495</v>
      </c>
      <c r="AB47" s="20">
        <v>71.903276778666495</v>
      </c>
      <c r="AC47" s="20">
        <v>71.903276778666495</v>
      </c>
      <c r="AD47" s="20">
        <v>71.903276778666495</v>
      </c>
      <c r="AE47" s="20">
        <v>71.903276778666495</v>
      </c>
    </row>
    <row r="48" spans="1:31">
      <c r="A48" s="4" t="s">
        <v>829</v>
      </c>
      <c r="B48" s="20" cm="1">
        <f t="array" ref="B48:AE48">Base_Case_Winter_POE10-B43:AE43-B44:AE44-B45:AE45</f>
        <v>59.014704736918375</v>
      </c>
      <c r="C48" s="20">
        <v>62.098917307074572</v>
      </c>
      <c r="D48" s="20">
        <v>69.965396996236549</v>
      </c>
      <c r="E48" s="20">
        <v>62.394176745905085</v>
      </c>
      <c r="F48" s="20">
        <v>66.006024155479935</v>
      </c>
      <c r="G48" s="20">
        <v>54.435013348766617</v>
      </c>
      <c r="H48" s="20">
        <v>57.219231851539618</v>
      </c>
      <c r="I48" s="20">
        <v>59.590574661666622</v>
      </c>
      <c r="J48" s="20">
        <v>62.061792630860154</v>
      </c>
      <c r="K48" s="20">
        <v>63.141693689892165</v>
      </c>
      <c r="L48" s="20">
        <v>64.618440050981107</v>
      </c>
      <c r="M48" s="20">
        <v>67.359624695021949</v>
      </c>
      <c r="N48" s="20">
        <v>66.457024563144387</v>
      </c>
      <c r="O48" s="20">
        <v>70.038576873439951</v>
      </c>
      <c r="P48" s="20">
        <v>72.102799373433058</v>
      </c>
      <c r="Q48" s="20">
        <v>72.102799373433058</v>
      </c>
      <c r="R48" s="20">
        <v>72.102799373433058</v>
      </c>
      <c r="S48" s="20">
        <v>72.102799373433058</v>
      </c>
      <c r="T48" s="20">
        <v>72.102799373433058</v>
      </c>
      <c r="U48" s="20">
        <v>72.102799373433058</v>
      </c>
      <c r="V48" s="20">
        <v>72.102799373433058</v>
      </c>
      <c r="W48" s="20">
        <v>72.102799373433058</v>
      </c>
      <c r="X48" s="20">
        <v>72.102799373433058</v>
      </c>
      <c r="Y48" s="20">
        <v>72.102799373433058</v>
      </c>
      <c r="Z48" s="20">
        <v>72.102799373433058</v>
      </c>
      <c r="AA48" s="20">
        <v>72.102799373433058</v>
      </c>
      <c r="AB48" s="20">
        <v>72.102799373433058</v>
      </c>
      <c r="AC48" s="20">
        <v>72.102799373433058</v>
      </c>
      <c r="AD48" s="20">
        <v>72.102799373433058</v>
      </c>
      <c r="AE48" s="20">
        <v>72.102799373433058</v>
      </c>
    </row>
    <row r="49" spans="1:31">
      <c r="A49" s="4" t="s">
        <v>830</v>
      </c>
      <c r="B49" s="20" cm="1">
        <f t="array" ref="B49:AE49">Base_Case_Summer_POE50-B43:AE43-B44:AE44-B45:AE45</f>
        <v>62.655365347155247</v>
      </c>
      <c r="C49" s="20">
        <v>64.889737427599812</v>
      </c>
      <c r="D49" s="20">
        <v>72.627023778976437</v>
      </c>
      <c r="E49" s="20">
        <v>63.707959358459917</v>
      </c>
      <c r="F49" s="20">
        <v>66.641281177305075</v>
      </c>
      <c r="G49" s="20">
        <v>54.769202470410903</v>
      </c>
      <c r="H49" s="20">
        <v>56.435666654745674</v>
      </c>
      <c r="I49" s="20">
        <v>58.338769442371884</v>
      </c>
      <c r="J49" s="20">
        <v>59.859437512657252</v>
      </c>
      <c r="K49" s="20">
        <v>60.8480918965206</v>
      </c>
      <c r="L49" s="20">
        <v>63.210623967115495</v>
      </c>
      <c r="M49" s="20">
        <v>64.843407059367166</v>
      </c>
      <c r="N49" s="20">
        <v>65.699738963398431</v>
      </c>
      <c r="O49" s="20">
        <v>67.29304411231692</v>
      </c>
      <c r="P49" s="20">
        <v>66.82415997359486</v>
      </c>
      <c r="Q49" s="20">
        <v>66.82415997359486</v>
      </c>
      <c r="R49" s="20">
        <v>66.82415997359486</v>
      </c>
      <c r="S49" s="20">
        <v>66.82415997359486</v>
      </c>
      <c r="T49" s="20">
        <v>66.82415997359486</v>
      </c>
      <c r="U49" s="20">
        <v>66.82415997359486</v>
      </c>
      <c r="V49" s="20">
        <v>66.82415997359486</v>
      </c>
      <c r="W49" s="20">
        <v>66.82415997359486</v>
      </c>
      <c r="X49" s="20">
        <v>66.82415997359486</v>
      </c>
      <c r="Y49" s="20">
        <v>66.82415997359486</v>
      </c>
      <c r="Z49" s="20">
        <v>66.82415997359486</v>
      </c>
      <c r="AA49" s="20">
        <v>66.82415997359486</v>
      </c>
      <c r="AB49" s="20">
        <v>66.82415997359486</v>
      </c>
      <c r="AC49" s="20">
        <v>66.82415997359486</v>
      </c>
      <c r="AD49" s="20">
        <v>66.82415997359486</v>
      </c>
      <c r="AE49" s="20">
        <v>66.82415997359486</v>
      </c>
    </row>
    <row r="50" spans="1:31">
      <c r="A50" s="4" t="s">
        <v>831</v>
      </c>
      <c r="B50" s="20" cm="1">
        <f t="array" ref="B50:AE50">Base_Case_Summer_POE10-B43:AE43-B44:AE44-B45:AE45</f>
        <v>70.480282883157415</v>
      </c>
      <c r="C50" s="20">
        <v>73.247859636227759</v>
      </c>
      <c r="D50" s="20">
        <v>81.006660903476487</v>
      </c>
      <c r="E50" s="20">
        <v>72.024593761733371</v>
      </c>
      <c r="F50" s="20">
        <v>75.331128188425723</v>
      </c>
      <c r="G50" s="20">
        <v>63.478289229746508</v>
      </c>
      <c r="H50" s="20">
        <v>65.625294772977028</v>
      </c>
      <c r="I50" s="20">
        <v>67.690198525620005</v>
      </c>
      <c r="J50" s="20">
        <v>69.478161749819947</v>
      </c>
      <c r="K50" s="20">
        <v>70.372165684021397</v>
      </c>
      <c r="L50" s="20">
        <v>71.693021810744327</v>
      </c>
      <c r="M50" s="20">
        <v>73.204703472409591</v>
      </c>
      <c r="N50" s="20">
        <v>74.746727969882429</v>
      </c>
      <c r="O50" s="20">
        <v>76.688673320857347</v>
      </c>
      <c r="P50" s="20">
        <v>76.98846861723851</v>
      </c>
      <c r="Q50" s="20">
        <v>76.98846861723851</v>
      </c>
      <c r="R50" s="20">
        <v>76.98846861723851</v>
      </c>
      <c r="S50" s="20">
        <v>76.98846861723851</v>
      </c>
      <c r="T50" s="20">
        <v>76.98846861723851</v>
      </c>
      <c r="U50" s="20">
        <v>76.98846861723851</v>
      </c>
      <c r="V50" s="20">
        <v>76.98846861723851</v>
      </c>
      <c r="W50" s="20">
        <v>76.98846861723851</v>
      </c>
      <c r="X50" s="20">
        <v>76.98846861723851</v>
      </c>
      <c r="Y50" s="20">
        <v>76.98846861723851</v>
      </c>
      <c r="Z50" s="20">
        <v>76.98846861723851</v>
      </c>
      <c r="AA50" s="20">
        <v>76.98846861723851</v>
      </c>
      <c r="AB50" s="20">
        <v>76.98846861723851</v>
      </c>
      <c r="AC50" s="20">
        <v>76.98846861723851</v>
      </c>
      <c r="AD50" s="20">
        <v>76.98846861723851</v>
      </c>
      <c r="AE50" s="20">
        <v>76.98846861723851</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55.447184675317821</v>
      </c>
      <c r="C59" s="20">
        <v>58.430121798100814</v>
      </c>
      <c r="D59" s="20">
        <v>66.358249926252398</v>
      </c>
      <c r="E59" s="20">
        <v>73.034289006003277</v>
      </c>
      <c r="F59" s="20">
        <v>76.633589336637556</v>
      </c>
      <c r="G59" s="20">
        <v>79.234000477110129</v>
      </c>
      <c r="H59" s="20">
        <v>82.231082027437438</v>
      </c>
      <c r="I59" s="20">
        <v>84.472327207924209</v>
      </c>
      <c r="J59" s="20">
        <v>86.944718775800936</v>
      </c>
      <c r="K59" s="20">
        <v>88.237675023453832</v>
      </c>
      <c r="L59" s="20">
        <v>89.357866092907173</v>
      </c>
      <c r="M59" s="20">
        <v>92.136723256883826</v>
      </c>
      <c r="N59" s="20">
        <v>90.453427167590817</v>
      </c>
      <c r="O59" s="20">
        <v>94.987596594426819</v>
      </c>
      <c r="P59" s="20">
        <v>100.90327677866649</v>
      </c>
      <c r="Q59" s="20">
        <v>100.90327677866649</v>
      </c>
      <c r="R59" s="20">
        <v>100.90327677866649</v>
      </c>
      <c r="S59" s="20">
        <v>100.90327677866649</v>
      </c>
      <c r="T59" s="20">
        <v>100.90327677866649</v>
      </c>
      <c r="U59" s="20">
        <v>100.90327677866649</v>
      </c>
      <c r="V59" s="20">
        <v>100.90327677866649</v>
      </c>
      <c r="W59" s="20">
        <v>100.90327677866649</v>
      </c>
      <c r="X59" s="20">
        <v>100.90327677866649</v>
      </c>
      <c r="Y59" s="20">
        <v>100.90327677866649</v>
      </c>
      <c r="Z59" s="20">
        <v>100.90327677866649</v>
      </c>
      <c r="AA59" s="20">
        <v>100.90327677866649</v>
      </c>
      <c r="AB59" s="20">
        <v>100.90327677866649</v>
      </c>
      <c r="AC59" s="20">
        <v>100.90327677866649</v>
      </c>
      <c r="AD59" s="20">
        <v>100.90327677866649</v>
      </c>
      <c r="AE59" s="20">
        <v>100.90327677866649</v>
      </c>
    </row>
    <row r="60" spans="1:31">
      <c r="A60" s="4" t="s">
        <v>833</v>
      </c>
      <c r="B60" s="20" cm="1">
        <f t="array" ref="B60:AE60">Base_Case_Winter_POE10-B55:AE55-B56:AE56-B57:AE57</f>
        <v>59.014704736918375</v>
      </c>
      <c r="C60" s="20">
        <v>62.098917307074572</v>
      </c>
      <c r="D60" s="20">
        <v>69.965396996236549</v>
      </c>
      <c r="E60" s="20">
        <v>76.894176745905085</v>
      </c>
      <c r="F60" s="20">
        <v>80.506024155479935</v>
      </c>
      <c r="G60" s="20">
        <v>83.435013348766617</v>
      </c>
      <c r="H60" s="20">
        <v>86.219231851539618</v>
      </c>
      <c r="I60" s="20">
        <v>88.590574661666622</v>
      </c>
      <c r="J60" s="20">
        <v>91.061792630860154</v>
      </c>
      <c r="K60" s="20">
        <v>92.141693689892165</v>
      </c>
      <c r="L60" s="20">
        <v>93.618440050981107</v>
      </c>
      <c r="M60" s="20">
        <v>96.359624695021949</v>
      </c>
      <c r="N60" s="20">
        <v>95.457024563144387</v>
      </c>
      <c r="O60" s="20">
        <v>99.038576873439951</v>
      </c>
      <c r="P60" s="20">
        <v>101.10279937343306</v>
      </c>
      <c r="Q60" s="20">
        <v>101.10279937343306</v>
      </c>
      <c r="R60" s="20">
        <v>101.10279937343306</v>
      </c>
      <c r="S60" s="20">
        <v>101.10279937343306</v>
      </c>
      <c r="T60" s="20">
        <v>101.10279937343306</v>
      </c>
      <c r="U60" s="20">
        <v>101.10279937343306</v>
      </c>
      <c r="V60" s="20">
        <v>101.10279937343306</v>
      </c>
      <c r="W60" s="20">
        <v>101.10279937343306</v>
      </c>
      <c r="X60" s="20">
        <v>101.10279937343306</v>
      </c>
      <c r="Y60" s="20">
        <v>101.10279937343306</v>
      </c>
      <c r="Z60" s="20">
        <v>101.10279937343306</v>
      </c>
      <c r="AA60" s="20">
        <v>101.10279937343306</v>
      </c>
      <c r="AB60" s="20">
        <v>101.10279937343306</v>
      </c>
      <c r="AC60" s="20">
        <v>101.10279937343306</v>
      </c>
      <c r="AD60" s="20">
        <v>101.10279937343306</v>
      </c>
      <c r="AE60" s="20">
        <v>101.10279937343306</v>
      </c>
    </row>
    <row r="61" spans="1:31">
      <c r="A61" s="4" t="s">
        <v>834</v>
      </c>
      <c r="B61" s="20" cm="1">
        <f t="array" ref="B61:AE61">Base_Case_Summer_POE50-B55:AE55-B56:AE56-B57:AE57</f>
        <v>62.655365347155247</v>
      </c>
      <c r="C61" s="20">
        <v>64.889737427599812</v>
      </c>
      <c r="D61" s="20">
        <v>72.627023778976437</v>
      </c>
      <c r="E61" s="20">
        <v>78.207959358459917</v>
      </c>
      <c r="F61" s="20">
        <v>81.141281177305075</v>
      </c>
      <c r="G61" s="20">
        <v>83.769202470410903</v>
      </c>
      <c r="H61" s="20">
        <v>85.435666654745674</v>
      </c>
      <c r="I61" s="20">
        <v>87.338769442371884</v>
      </c>
      <c r="J61" s="20">
        <v>88.859437512657252</v>
      </c>
      <c r="K61" s="20">
        <v>89.8480918965206</v>
      </c>
      <c r="L61" s="20">
        <v>92.210623967115495</v>
      </c>
      <c r="M61" s="20">
        <v>93.843407059367166</v>
      </c>
      <c r="N61" s="20">
        <v>94.699738963398431</v>
      </c>
      <c r="O61" s="20">
        <v>96.29304411231692</v>
      </c>
      <c r="P61" s="20">
        <v>95.82415997359486</v>
      </c>
      <c r="Q61" s="20">
        <v>95.82415997359486</v>
      </c>
      <c r="R61" s="20">
        <v>95.82415997359486</v>
      </c>
      <c r="S61" s="20">
        <v>95.82415997359486</v>
      </c>
      <c r="T61" s="20">
        <v>95.82415997359486</v>
      </c>
      <c r="U61" s="20">
        <v>95.82415997359486</v>
      </c>
      <c r="V61" s="20">
        <v>95.82415997359486</v>
      </c>
      <c r="W61" s="20">
        <v>95.82415997359486</v>
      </c>
      <c r="X61" s="20">
        <v>95.82415997359486</v>
      </c>
      <c r="Y61" s="20">
        <v>95.82415997359486</v>
      </c>
      <c r="Z61" s="20">
        <v>95.82415997359486</v>
      </c>
      <c r="AA61" s="20">
        <v>95.82415997359486</v>
      </c>
      <c r="AB61" s="20">
        <v>95.82415997359486</v>
      </c>
      <c r="AC61" s="20">
        <v>95.82415997359486</v>
      </c>
      <c r="AD61" s="20">
        <v>95.82415997359486</v>
      </c>
      <c r="AE61" s="20">
        <v>95.82415997359486</v>
      </c>
    </row>
    <row r="62" spans="1:31">
      <c r="A62" s="4" t="s">
        <v>835</v>
      </c>
      <c r="B62" s="20" cm="1">
        <f t="array" ref="B62:AE62">Base_Case_Summer_POE10-B55:AE55-B56:AE56-B57:AE57</f>
        <v>70.480282883157415</v>
      </c>
      <c r="C62" s="20">
        <v>73.247859636227759</v>
      </c>
      <c r="D62" s="20">
        <v>81.006660903476487</v>
      </c>
      <c r="E62" s="20">
        <v>86.524593761733371</v>
      </c>
      <c r="F62" s="20">
        <v>89.831128188425723</v>
      </c>
      <c r="G62" s="20">
        <v>92.478289229746508</v>
      </c>
      <c r="H62" s="20">
        <v>94.625294772977028</v>
      </c>
      <c r="I62" s="20">
        <v>96.690198525620005</v>
      </c>
      <c r="J62" s="20">
        <v>98.478161749819947</v>
      </c>
      <c r="K62" s="20">
        <v>99.372165684021397</v>
      </c>
      <c r="L62" s="20">
        <v>100.69302181074433</v>
      </c>
      <c r="M62" s="20">
        <v>102.20470347240959</v>
      </c>
      <c r="N62" s="20">
        <v>103.74672796988243</v>
      </c>
      <c r="O62" s="20">
        <v>105.68867332085735</v>
      </c>
      <c r="P62" s="20">
        <v>105.98846861723851</v>
      </c>
      <c r="Q62" s="20">
        <v>105.98846861723851</v>
      </c>
      <c r="R62" s="20">
        <v>105.98846861723851</v>
      </c>
      <c r="S62" s="20">
        <v>105.98846861723851</v>
      </c>
      <c r="T62" s="20">
        <v>105.98846861723851</v>
      </c>
      <c r="U62" s="20">
        <v>105.98846861723851</v>
      </c>
      <c r="V62" s="20">
        <v>105.98846861723851</v>
      </c>
      <c r="W62" s="20">
        <v>105.98846861723851</v>
      </c>
      <c r="X62" s="20">
        <v>105.98846861723851</v>
      </c>
      <c r="Y62" s="20">
        <v>105.98846861723851</v>
      </c>
      <c r="Z62" s="20">
        <v>105.98846861723851</v>
      </c>
      <c r="AA62" s="20">
        <v>105.98846861723851</v>
      </c>
      <c r="AB62" s="20">
        <v>105.98846861723851</v>
      </c>
      <c r="AC62" s="20">
        <v>105.98846861723851</v>
      </c>
      <c r="AD62" s="20">
        <v>105.98846861723851</v>
      </c>
      <c r="AE62" s="20">
        <v>105.98846861723851</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14.5</v>
      </c>
      <c r="F67" s="20">
        <v>14.5</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55.447184675317821</v>
      </c>
      <c r="C71" s="20">
        <v>58.430121798100814</v>
      </c>
      <c r="D71" s="20">
        <v>66.358249926252398</v>
      </c>
      <c r="E71" s="20">
        <v>58.534289006003277</v>
      </c>
      <c r="F71" s="20">
        <v>62.133589336637556</v>
      </c>
      <c r="G71" s="20">
        <v>50.234000477110129</v>
      </c>
      <c r="H71" s="20">
        <v>53.231082027437438</v>
      </c>
      <c r="I71" s="20">
        <v>55.472327207924209</v>
      </c>
      <c r="J71" s="20">
        <v>57.944718775800936</v>
      </c>
      <c r="K71" s="20">
        <v>59.237675023453832</v>
      </c>
      <c r="L71" s="20">
        <v>60.357866092907173</v>
      </c>
      <c r="M71" s="20">
        <v>63.136723256883826</v>
      </c>
      <c r="N71" s="20">
        <v>61.453427167590817</v>
      </c>
      <c r="O71" s="20">
        <v>65.987596594426819</v>
      </c>
      <c r="P71" s="20">
        <v>71.903276778666495</v>
      </c>
      <c r="Q71" s="20">
        <v>71.903276778666495</v>
      </c>
      <c r="R71" s="20">
        <v>71.903276778666495</v>
      </c>
      <c r="S71" s="20">
        <v>71.903276778666495</v>
      </c>
      <c r="T71" s="20">
        <v>71.903276778666495</v>
      </c>
      <c r="U71" s="20">
        <v>71.903276778666495</v>
      </c>
      <c r="V71" s="20">
        <v>71.903276778666495</v>
      </c>
      <c r="W71" s="20">
        <v>71.903276778666495</v>
      </c>
      <c r="X71" s="20">
        <v>71.903276778666495</v>
      </c>
      <c r="Y71" s="20">
        <v>71.903276778666495</v>
      </c>
      <c r="Z71" s="20">
        <v>71.903276778666495</v>
      </c>
      <c r="AA71" s="20">
        <v>71.903276778666495</v>
      </c>
      <c r="AB71" s="20">
        <v>71.903276778666495</v>
      </c>
      <c r="AC71" s="20">
        <v>71.903276778666495</v>
      </c>
      <c r="AD71" s="20">
        <v>71.903276778666495</v>
      </c>
      <c r="AE71" s="20">
        <v>71.903276778666495</v>
      </c>
    </row>
    <row r="72" spans="1:31">
      <c r="A72" s="4" t="s">
        <v>837</v>
      </c>
      <c r="B72" s="20" cm="1">
        <f t="array" ref="B72:AE72">Base_Case_Winter_POE10-B67:AE67-B68:AE68-B69:AE69</f>
        <v>59.014704736918375</v>
      </c>
      <c r="C72" s="20">
        <v>62.098917307074572</v>
      </c>
      <c r="D72" s="20">
        <v>69.965396996236549</v>
      </c>
      <c r="E72" s="20">
        <v>62.394176745905085</v>
      </c>
      <c r="F72" s="20">
        <v>66.006024155479935</v>
      </c>
      <c r="G72" s="20">
        <v>54.435013348766617</v>
      </c>
      <c r="H72" s="20">
        <v>57.219231851539618</v>
      </c>
      <c r="I72" s="20">
        <v>59.590574661666622</v>
      </c>
      <c r="J72" s="20">
        <v>62.061792630860154</v>
      </c>
      <c r="K72" s="20">
        <v>63.141693689892165</v>
      </c>
      <c r="L72" s="20">
        <v>64.618440050981107</v>
      </c>
      <c r="M72" s="20">
        <v>67.359624695021949</v>
      </c>
      <c r="N72" s="20">
        <v>66.457024563144387</v>
      </c>
      <c r="O72" s="20">
        <v>70.038576873439951</v>
      </c>
      <c r="P72" s="20">
        <v>72.102799373433058</v>
      </c>
      <c r="Q72" s="20">
        <v>72.102799373433058</v>
      </c>
      <c r="R72" s="20">
        <v>72.102799373433058</v>
      </c>
      <c r="S72" s="20">
        <v>72.102799373433058</v>
      </c>
      <c r="T72" s="20">
        <v>72.102799373433058</v>
      </c>
      <c r="U72" s="20">
        <v>72.102799373433058</v>
      </c>
      <c r="V72" s="20">
        <v>72.102799373433058</v>
      </c>
      <c r="W72" s="20">
        <v>72.102799373433058</v>
      </c>
      <c r="X72" s="20">
        <v>72.102799373433058</v>
      </c>
      <c r="Y72" s="20">
        <v>72.102799373433058</v>
      </c>
      <c r="Z72" s="20">
        <v>72.102799373433058</v>
      </c>
      <c r="AA72" s="20">
        <v>72.102799373433058</v>
      </c>
      <c r="AB72" s="20">
        <v>72.102799373433058</v>
      </c>
      <c r="AC72" s="20">
        <v>72.102799373433058</v>
      </c>
      <c r="AD72" s="20">
        <v>72.102799373433058</v>
      </c>
      <c r="AE72" s="20">
        <v>72.102799373433058</v>
      </c>
    </row>
    <row r="73" spans="1:31">
      <c r="A73" s="4" t="s">
        <v>838</v>
      </c>
      <c r="B73" s="20" cm="1">
        <f t="array" ref="B73:AE73">Base_Case_Summer_POE50-B67:AE67-B68:AE68-B69:AE69</f>
        <v>62.655365347155247</v>
      </c>
      <c r="C73" s="20">
        <v>64.889737427599812</v>
      </c>
      <c r="D73" s="20">
        <v>72.627023778976437</v>
      </c>
      <c r="E73" s="20">
        <v>63.707959358459917</v>
      </c>
      <c r="F73" s="20">
        <v>66.641281177305075</v>
      </c>
      <c r="G73" s="20">
        <v>54.769202470410903</v>
      </c>
      <c r="H73" s="20">
        <v>56.435666654745674</v>
      </c>
      <c r="I73" s="20">
        <v>58.338769442371884</v>
      </c>
      <c r="J73" s="20">
        <v>59.859437512657252</v>
      </c>
      <c r="K73" s="20">
        <v>60.8480918965206</v>
      </c>
      <c r="L73" s="20">
        <v>63.210623967115495</v>
      </c>
      <c r="M73" s="20">
        <v>64.843407059367166</v>
      </c>
      <c r="N73" s="20">
        <v>65.699738963398431</v>
      </c>
      <c r="O73" s="20">
        <v>67.29304411231692</v>
      </c>
      <c r="P73" s="20">
        <v>66.82415997359486</v>
      </c>
      <c r="Q73" s="20">
        <v>66.82415997359486</v>
      </c>
      <c r="R73" s="20">
        <v>66.82415997359486</v>
      </c>
      <c r="S73" s="20">
        <v>66.82415997359486</v>
      </c>
      <c r="T73" s="20">
        <v>66.82415997359486</v>
      </c>
      <c r="U73" s="20">
        <v>66.82415997359486</v>
      </c>
      <c r="V73" s="20">
        <v>66.82415997359486</v>
      </c>
      <c r="W73" s="20">
        <v>66.82415997359486</v>
      </c>
      <c r="X73" s="20">
        <v>66.82415997359486</v>
      </c>
      <c r="Y73" s="20">
        <v>66.82415997359486</v>
      </c>
      <c r="Z73" s="20">
        <v>66.82415997359486</v>
      </c>
      <c r="AA73" s="20">
        <v>66.82415997359486</v>
      </c>
      <c r="AB73" s="20">
        <v>66.82415997359486</v>
      </c>
      <c r="AC73" s="20">
        <v>66.82415997359486</v>
      </c>
      <c r="AD73" s="20">
        <v>66.82415997359486</v>
      </c>
      <c r="AE73" s="20">
        <v>66.82415997359486</v>
      </c>
    </row>
    <row r="74" spans="1:31">
      <c r="A74" s="4" t="s">
        <v>839</v>
      </c>
      <c r="B74" s="20" cm="1">
        <f t="array" ref="B74:AE74">Base_Case_Summer_POE10-B67:AE67-B68:AE68-B69:AE69</f>
        <v>70.480282883157415</v>
      </c>
      <c r="C74" s="20">
        <v>73.247859636227759</v>
      </c>
      <c r="D74" s="20">
        <v>81.006660903476487</v>
      </c>
      <c r="E74" s="20">
        <v>72.024593761733371</v>
      </c>
      <c r="F74" s="20">
        <v>75.331128188425723</v>
      </c>
      <c r="G74" s="20">
        <v>63.478289229746508</v>
      </c>
      <c r="H74" s="20">
        <v>65.625294772977028</v>
      </c>
      <c r="I74" s="20">
        <v>67.690198525620005</v>
      </c>
      <c r="J74" s="20">
        <v>69.478161749819947</v>
      </c>
      <c r="K74" s="20">
        <v>70.372165684021397</v>
      </c>
      <c r="L74" s="20">
        <v>71.693021810744327</v>
      </c>
      <c r="M74" s="20">
        <v>73.204703472409591</v>
      </c>
      <c r="N74" s="20">
        <v>74.746727969882429</v>
      </c>
      <c r="O74" s="20">
        <v>76.688673320857347</v>
      </c>
      <c r="P74" s="20">
        <v>76.98846861723851</v>
      </c>
      <c r="Q74" s="20">
        <v>76.98846861723851</v>
      </c>
      <c r="R74" s="20">
        <v>76.98846861723851</v>
      </c>
      <c r="S74" s="20">
        <v>76.98846861723851</v>
      </c>
      <c r="T74" s="20">
        <v>76.98846861723851</v>
      </c>
      <c r="U74" s="20">
        <v>76.98846861723851</v>
      </c>
      <c r="V74" s="20">
        <v>76.98846861723851</v>
      </c>
      <c r="W74" s="20">
        <v>76.98846861723851</v>
      </c>
      <c r="X74" s="20">
        <v>76.98846861723851</v>
      </c>
      <c r="Y74" s="20">
        <v>76.98846861723851</v>
      </c>
      <c r="Z74" s="20">
        <v>76.98846861723851</v>
      </c>
      <c r="AA74" s="20">
        <v>76.98846861723851</v>
      </c>
      <c r="AB74" s="20">
        <v>76.98846861723851</v>
      </c>
      <c r="AC74" s="20">
        <v>76.98846861723851</v>
      </c>
      <c r="AD74" s="20">
        <v>76.98846861723851</v>
      </c>
      <c r="AE74" s="20">
        <v>76.98846861723851</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4.933111169915203</v>
      </c>
      <c r="C80" s="20">
        <f ca="1"/>
        <v>5.3577977550202966</v>
      </c>
      <c r="D80" s="20">
        <f ca="1"/>
        <v>5.897358211966317</v>
      </c>
      <c r="E80" s="20">
        <f ca="1"/>
        <v>6.2800740518577509</v>
      </c>
      <c r="F80" s="20">
        <f ca="1"/>
        <v>6.5080079604398406</v>
      </c>
      <c r="G80" s="20">
        <f ca="1"/>
        <v>6.6904904183497926</v>
      </c>
      <c r="H80" s="20">
        <f ca="1"/>
        <v>6.8372656730097967</v>
      </c>
      <c r="I80" s="20">
        <f ca="1"/>
        <v>6.9782943948289953</v>
      </c>
      <c r="J80" s="20">
        <f ca="1"/>
        <v>7.1006392060749537</v>
      </c>
      <c r="K80" s="20">
        <f ca="1"/>
        <v>7.1597133905836046</v>
      </c>
      <c r="L80" s="20">
        <f ca="1"/>
        <v>7.2493640759570752</v>
      </c>
      <c r="M80" s="20">
        <f ca="1"/>
        <v>7.352371171654406</v>
      </c>
      <c r="N80" s="20">
        <f ca="1"/>
        <v>7.4568021190510327</v>
      </c>
      <c r="O80" s="20">
        <f ca="1"/>
        <v>7.5899245679353111</v>
      </c>
      <c r="P80" s="20">
        <f ca="1"/>
        <v>7.6081083638288947</v>
      </c>
      <c r="Q80" s="20">
        <f t="shared" ca="1" si="16"/>
        <v>7.6081083638288947</v>
      </c>
      <c r="R80" s="20">
        <f t="shared" ca="1" si="17"/>
        <v>7.6081083638288947</v>
      </c>
      <c r="S80" s="20">
        <f t="shared" ca="1" si="18"/>
        <v>7.6081083638288947</v>
      </c>
      <c r="T80" s="20">
        <f t="shared" ca="1" si="19"/>
        <v>7.6081083638288947</v>
      </c>
      <c r="U80" s="20">
        <f t="shared" ca="1" si="20"/>
        <v>7.6081083638288947</v>
      </c>
      <c r="V80" s="20">
        <f t="shared" ca="1" si="21"/>
        <v>7.6081083638288947</v>
      </c>
      <c r="W80" s="20">
        <f t="shared" ca="1" si="22"/>
        <v>7.6081083638288947</v>
      </c>
      <c r="X80" s="20">
        <f t="shared" ca="1" si="23"/>
        <v>7.6081083638288947</v>
      </c>
      <c r="Y80" s="20">
        <f t="shared" ca="1" si="24"/>
        <v>7.6081083638288947</v>
      </c>
      <c r="Z80" s="20">
        <f t="shared" ca="1" si="25"/>
        <v>7.6081083638288947</v>
      </c>
      <c r="AA80" s="20">
        <f t="shared" ca="1" si="26"/>
        <v>7.6081083638288947</v>
      </c>
      <c r="AB80" s="20">
        <f t="shared" ca="1" si="27"/>
        <v>7.6081083638288947</v>
      </c>
      <c r="AC80" s="20">
        <f t="shared" ca="1" si="28"/>
        <v>7.6081083638288947</v>
      </c>
      <c r="AD80" s="20">
        <f t="shared" ca="1" si="29"/>
        <v>7.6081083638288947</v>
      </c>
      <c r="AE80" s="20">
        <f t="shared" ca="1" si="30"/>
        <v>7.6081083638288947</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50.514073505402621</v>
      </c>
      <c r="C83" s="20">
        <f ca="1"/>
        <v>53.072324043080513</v>
      </c>
      <c r="D83" s="20">
        <f ca="1"/>
        <v>60.460891714286078</v>
      </c>
      <c r="E83" s="20">
        <f ca="1"/>
        <v>66.754214954145525</v>
      </c>
      <c r="F83" s="20">
        <f ca="1"/>
        <v>70.125581376197715</v>
      </c>
      <c r="G83" s="20">
        <f ca="1"/>
        <v>72.543510058760333</v>
      </c>
      <c r="H83" s="20">
        <f ca="1"/>
        <v>75.393816354427642</v>
      </c>
      <c r="I83" s="20">
        <f ca="1"/>
        <v>77.494032813095217</v>
      </c>
      <c r="J83" s="20">
        <f ca="1"/>
        <v>79.844079569725977</v>
      </c>
      <c r="K83" s="20">
        <f ca="1"/>
        <v>81.077961632870228</v>
      </c>
      <c r="L83" s="20">
        <f ca="1"/>
        <v>82.108502016950098</v>
      </c>
      <c r="M83" s="20">
        <f ca="1"/>
        <v>84.784352085229415</v>
      </c>
      <c r="N83" s="20">
        <f ca="1"/>
        <v>82.996625048539784</v>
      </c>
      <c r="O83" s="20">
        <f ca="1"/>
        <v>87.397672026491506</v>
      </c>
      <c r="P83" s="20">
        <f ca="1"/>
        <v>93.295168414837605</v>
      </c>
      <c r="Q83" s="20">
        <f ca="1"/>
        <v>93.295168414837605</v>
      </c>
      <c r="R83" s="20">
        <f ca="1"/>
        <v>93.295168414837605</v>
      </c>
      <c r="S83" s="20">
        <f ca="1"/>
        <v>93.295168414837605</v>
      </c>
      <c r="T83" s="20">
        <f ca="1"/>
        <v>93.295168414837605</v>
      </c>
      <c r="U83" s="20">
        <f ca="1"/>
        <v>93.295168414837605</v>
      </c>
      <c r="V83" s="20">
        <f ca="1"/>
        <v>93.295168414837605</v>
      </c>
      <c r="W83" s="20">
        <f ca="1"/>
        <v>93.295168414837605</v>
      </c>
      <c r="X83" s="20">
        <f ca="1"/>
        <v>93.295168414837605</v>
      </c>
      <c r="Y83" s="20">
        <f ca="1"/>
        <v>93.295168414837605</v>
      </c>
      <c r="Z83" s="20">
        <f ca="1"/>
        <v>93.295168414837605</v>
      </c>
      <c r="AA83" s="20">
        <f ca="1"/>
        <v>93.295168414837605</v>
      </c>
      <c r="AB83" s="20">
        <f ca="1"/>
        <v>93.295168414837605</v>
      </c>
      <c r="AC83" s="20">
        <f ca="1"/>
        <v>93.295168414837605</v>
      </c>
      <c r="AD83" s="20">
        <f ca="1"/>
        <v>93.295168414837605</v>
      </c>
      <c r="AE83" s="20">
        <f ca="1"/>
        <v>93.295168414837605</v>
      </c>
    </row>
    <row r="84" spans="1:31">
      <c r="A84" s="4" t="s">
        <v>841</v>
      </c>
      <c r="B84" s="20" cm="1">
        <f t="array" aca="1" ref="B84:AE84" ca="1">Base_Case_Winter_POE10-B79:AE79-B80:AE80-B81:AE81</f>
        <v>54.081593567003175</v>
      </c>
      <c r="C84" s="20">
        <f ca="1"/>
        <v>56.741119552054272</v>
      </c>
      <c r="D84" s="20">
        <f ca="1"/>
        <v>64.068038784270229</v>
      </c>
      <c r="E84" s="20">
        <f ca="1"/>
        <v>70.614102694047332</v>
      </c>
      <c r="F84" s="20">
        <f ca="1"/>
        <v>73.998016195040094</v>
      </c>
      <c r="G84" s="20">
        <f ca="1"/>
        <v>76.744522930416821</v>
      </c>
      <c r="H84" s="20">
        <f ca="1"/>
        <v>79.381966178529822</v>
      </c>
      <c r="I84" s="20">
        <f ca="1"/>
        <v>81.612280266837629</v>
      </c>
      <c r="J84" s="20">
        <f ca="1"/>
        <v>83.961153424785195</v>
      </c>
      <c r="K84" s="20">
        <f ca="1"/>
        <v>84.98198029930856</v>
      </c>
      <c r="L84" s="20">
        <f ca="1"/>
        <v>86.369075975024032</v>
      </c>
      <c r="M84" s="20">
        <f ca="1"/>
        <v>89.007253523367538</v>
      </c>
      <c r="N84" s="20">
        <f ca="1"/>
        <v>88.000222444093353</v>
      </c>
      <c r="O84" s="20">
        <f ca="1"/>
        <v>91.448652305504638</v>
      </c>
      <c r="P84" s="20">
        <f ca="1"/>
        <v>93.494691009604168</v>
      </c>
      <c r="Q84" s="20">
        <f ca="1"/>
        <v>93.494691009604168</v>
      </c>
      <c r="R84" s="20">
        <f ca="1"/>
        <v>93.494691009604168</v>
      </c>
      <c r="S84" s="20">
        <f ca="1"/>
        <v>93.494691009604168</v>
      </c>
      <c r="T84" s="20">
        <f ca="1"/>
        <v>93.494691009604168</v>
      </c>
      <c r="U84" s="20">
        <f ca="1"/>
        <v>93.494691009604168</v>
      </c>
      <c r="V84" s="20">
        <f ca="1"/>
        <v>93.494691009604168</v>
      </c>
      <c r="W84" s="20">
        <f ca="1"/>
        <v>93.494691009604168</v>
      </c>
      <c r="X84" s="20">
        <f ca="1"/>
        <v>93.494691009604168</v>
      </c>
      <c r="Y84" s="20">
        <f ca="1"/>
        <v>93.494691009604168</v>
      </c>
      <c r="Z84" s="20">
        <f ca="1"/>
        <v>93.494691009604168</v>
      </c>
      <c r="AA84" s="20">
        <f ca="1"/>
        <v>93.494691009604168</v>
      </c>
      <c r="AB84" s="20">
        <f ca="1"/>
        <v>93.494691009604168</v>
      </c>
      <c r="AC84" s="20">
        <f ca="1"/>
        <v>93.494691009604168</v>
      </c>
      <c r="AD84" s="20">
        <f ca="1"/>
        <v>93.494691009604168</v>
      </c>
      <c r="AE84" s="20">
        <f ca="1"/>
        <v>93.494691009604168</v>
      </c>
    </row>
    <row r="85" spans="1:31">
      <c r="A85" s="4" t="s">
        <v>842</v>
      </c>
      <c r="B85" s="20" cm="1">
        <f t="array" aca="1" ref="B85:AE85" ca="1">Base_Case_Summer_POE50-B79:AE79-B80:AE80-B81:AE81</f>
        <v>57.722254177240046</v>
      </c>
      <c r="C85" s="20">
        <f ca="1"/>
        <v>59.531939672579512</v>
      </c>
      <c r="D85" s="20">
        <f ca="1"/>
        <v>66.729665567010116</v>
      </c>
      <c r="E85" s="20">
        <f ca="1"/>
        <v>71.927885306602164</v>
      </c>
      <c r="F85" s="20">
        <f ca="1"/>
        <v>74.633273216865234</v>
      </c>
      <c r="G85" s="20">
        <f ca="1"/>
        <v>77.078712052061107</v>
      </c>
      <c r="H85" s="20">
        <f ca="1"/>
        <v>78.598400981735878</v>
      </c>
      <c r="I85" s="20">
        <f ca="1"/>
        <v>80.360475047542892</v>
      </c>
      <c r="J85" s="20">
        <f ca="1"/>
        <v>81.758798306582293</v>
      </c>
      <c r="K85" s="20">
        <f ca="1"/>
        <v>82.688378505936996</v>
      </c>
      <c r="L85" s="20">
        <f ca="1"/>
        <v>84.96125989115842</v>
      </c>
      <c r="M85" s="20">
        <f ca="1"/>
        <v>86.491035887712755</v>
      </c>
      <c r="N85" s="20">
        <f ca="1"/>
        <v>87.242936844347398</v>
      </c>
      <c r="O85" s="20">
        <f ca="1"/>
        <v>88.703119544381607</v>
      </c>
      <c r="P85" s="20">
        <f ca="1"/>
        <v>88.216051609765969</v>
      </c>
      <c r="Q85" s="20">
        <f ca="1"/>
        <v>88.216051609765969</v>
      </c>
      <c r="R85" s="20">
        <f ca="1"/>
        <v>88.216051609765969</v>
      </c>
      <c r="S85" s="20">
        <f ca="1"/>
        <v>88.216051609765969</v>
      </c>
      <c r="T85" s="20">
        <f ca="1"/>
        <v>88.216051609765969</v>
      </c>
      <c r="U85" s="20">
        <f ca="1"/>
        <v>88.216051609765969</v>
      </c>
      <c r="V85" s="20">
        <f ca="1"/>
        <v>88.216051609765969</v>
      </c>
      <c r="W85" s="20">
        <f ca="1"/>
        <v>88.216051609765969</v>
      </c>
      <c r="X85" s="20">
        <f ca="1"/>
        <v>88.216051609765969</v>
      </c>
      <c r="Y85" s="20">
        <f ca="1"/>
        <v>88.216051609765969</v>
      </c>
      <c r="Z85" s="20">
        <f ca="1"/>
        <v>88.216051609765969</v>
      </c>
      <c r="AA85" s="20">
        <f ca="1"/>
        <v>88.216051609765969</v>
      </c>
      <c r="AB85" s="20">
        <f ca="1"/>
        <v>88.216051609765969</v>
      </c>
      <c r="AC85" s="20">
        <f ca="1"/>
        <v>88.216051609765969</v>
      </c>
      <c r="AD85" s="20">
        <f ca="1"/>
        <v>88.216051609765969</v>
      </c>
      <c r="AE85" s="20">
        <f ca="1"/>
        <v>88.216051609765969</v>
      </c>
    </row>
    <row r="86" spans="1:31">
      <c r="A86" s="4" t="s">
        <v>843</v>
      </c>
      <c r="B86" s="20" cm="1">
        <f t="array" aca="1" ref="B86:AE86" ca="1">Base_Case_Summer_POE10-B79:AE79-B80:AE80-B81:AE81</f>
        <v>65.547171713242207</v>
      </c>
      <c r="C86" s="20">
        <f ca="1"/>
        <v>67.890061881207458</v>
      </c>
      <c r="D86" s="20">
        <f ca="1"/>
        <v>75.109302691510166</v>
      </c>
      <c r="E86" s="20">
        <f ca="1"/>
        <v>80.244519709875618</v>
      </c>
      <c r="F86" s="20">
        <f ca="1"/>
        <v>83.323120227985882</v>
      </c>
      <c r="G86" s="20">
        <f ca="1"/>
        <v>85.787798811396712</v>
      </c>
      <c r="H86" s="20">
        <f ca="1"/>
        <v>87.788029099967233</v>
      </c>
      <c r="I86" s="20">
        <f ca="1"/>
        <v>89.711904130791012</v>
      </c>
      <c r="J86" s="20">
        <f ca="1"/>
        <v>91.377522543744988</v>
      </c>
      <c r="K86" s="20">
        <f ca="1"/>
        <v>92.212452293437792</v>
      </c>
      <c r="L86" s="20">
        <f ca="1"/>
        <v>93.443657734787251</v>
      </c>
      <c r="M86" s="20">
        <f ca="1"/>
        <v>94.85233230075518</v>
      </c>
      <c r="N86" s="20">
        <f ca="1"/>
        <v>96.289925850831395</v>
      </c>
      <c r="O86" s="20">
        <f ca="1"/>
        <v>98.098748752922035</v>
      </c>
      <c r="P86" s="20">
        <f ca="1"/>
        <v>98.38036025340962</v>
      </c>
      <c r="Q86" s="20">
        <f ca="1"/>
        <v>98.38036025340962</v>
      </c>
      <c r="R86" s="20">
        <f ca="1"/>
        <v>98.38036025340962</v>
      </c>
      <c r="S86" s="20">
        <f ca="1"/>
        <v>98.38036025340962</v>
      </c>
      <c r="T86" s="20">
        <f ca="1"/>
        <v>98.38036025340962</v>
      </c>
      <c r="U86" s="20">
        <f ca="1"/>
        <v>98.38036025340962</v>
      </c>
      <c r="V86" s="20">
        <f ca="1"/>
        <v>98.38036025340962</v>
      </c>
      <c r="W86" s="20">
        <f ca="1"/>
        <v>98.38036025340962</v>
      </c>
      <c r="X86" s="20">
        <f ca="1"/>
        <v>98.38036025340962</v>
      </c>
      <c r="Y86" s="20">
        <f ca="1"/>
        <v>98.38036025340962</v>
      </c>
      <c r="Z86" s="20">
        <f ca="1"/>
        <v>98.38036025340962</v>
      </c>
      <c r="AA86" s="20">
        <f ca="1"/>
        <v>98.38036025340962</v>
      </c>
      <c r="AB86" s="20">
        <f ca="1"/>
        <v>98.38036025340962</v>
      </c>
      <c r="AC86" s="20">
        <f ca="1"/>
        <v>98.38036025340962</v>
      </c>
      <c r="AD86" s="20">
        <f ca="1"/>
        <v>98.38036025340962</v>
      </c>
      <c r="AE86" s="20">
        <f ca="1"/>
        <v>98.38036025340962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55.447184675317821</v>
      </c>
      <c r="C95" s="20">
        <v>58.430121798100814</v>
      </c>
      <c r="D95" s="20">
        <v>66.358249926252398</v>
      </c>
      <c r="E95" s="20">
        <v>73.034289006003277</v>
      </c>
      <c r="F95" s="20">
        <v>76.633589336637556</v>
      </c>
      <c r="G95" s="20">
        <v>79.234000477110129</v>
      </c>
      <c r="H95" s="20">
        <v>82.231082027437438</v>
      </c>
      <c r="I95" s="20">
        <v>84.472327207924209</v>
      </c>
      <c r="J95" s="20">
        <v>86.944718775800936</v>
      </c>
      <c r="K95" s="20">
        <v>88.237675023453832</v>
      </c>
      <c r="L95" s="20">
        <v>89.357866092907173</v>
      </c>
      <c r="M95" s="20">
        <v>92.136723256883826</v>
      </c>
      <c r="N95" s="20">
        <v>90.453427167590817</v>
      </c>
      <c r="O95" s="20">
        <v>94.987596594426819</v>
      </c>
      <c r="P95" s="20">
        <v>100.90327677866649</v>
      </c>
      <c r="Q95" s="20">
        <v>100.90327677866649</v>
      </c>
      <c r="R95" s="20">
        <v>100.90327677866649</v>
      </c>
      <c r="S95" s="20">
        <v>100.90327677866649</v>
      </c>
      <c r="T95" s="20">
        <v>100.90327677866649</v>
      </c>
      <c r="U95" s="20">
        <v>100.90327677866649</v>
      </c>
      <c r="V95" s="20">
        <v>100.90327677866649</v>
      </c>
      <c r="W95" s="20">
        <v>100.90327677866649</v>
      </c>
      <c r="X95" s="20">
        <v>100.90327677866649</v>
      </c>
      <c r="Y95" s="20">
        <v>100.90327677866649</v>
      </c>
      <c r="Z95" s="20">
        <v>100.90327677866649</v>
      </c>
      <c r="AA95" s="20">
        <v>100.90327677866649</v>
      </c>
      <c r="AB95" s="20">
        <v>100.90327677866649</v>
      </c>
      <c r="AC95" s="20">
        <v>100.90327677866649</v>
      </c>
      <c r="AD95" s="20">
        <v>100.90327677866649</v>
      </c>
      <c r="AE95" s="20">
        <v>100.90327677866649</v>
      </c>
    </row>
    <row r="96" spans="1:31">
      <c r="A96" s="4" t="s">
        <v>845</v>
      </c>
      <c r="B96" s="20" cm="1">
        <f t="array" ref="B96:AE96">Base_Case_Winter_POE10-B91:AE91-B92:AE92-B93:AE93</f>
        <v>59.014704736918375</v>
      </c>
      <c r="C96" s="20">
        <v>62.098917307074572</v>
      </c>
      <c r="D96" s="20">
        <v>69.965396996236549</v>
      </c>
      <c r="E96" s="20">
        <v>76.894176745905085</v>
      </c>
      <c r="F96" s="20">
        <v>80.506024155479935</v>
      </c>
      <c r="G96" s="20">
        <v>83.435013348766617</v>
      </c>
      <c r="H96" s="20">
        <v>86.219231851539618</v>
      </c>
      <c r="I96" s="20">
        <v>88.590574661666622</v>
      </c>
      <c r="J96" s="20">
        <v>91.061792630860154</v>
      </c>
      <c r="K96" s="20">
        <v>92.141693689892165</v>
      </c>
      <c r="L96" s="20">
        <v>93.618440050981107</v>
      </c>
      <c r="M96" s="20">
        <v>96.359624695021949</v>
      </c>
      <c r="N96" s="20">
        <v>95.457024563144387</v>
      </c>
      <c r="O96" s="20">
        <v>99.038576873439951</v>
      </c>
      <c r="P96" s="20">
        <v>101.10279937343306</v>
      </c>
      <c r="Q96" s="20">
        <v>101.10279937343306</v>
      </c>
      <c r="R96" s="20">
        <v>101.10279937343306</v>
      </c>
      <c r="S96" s="20">
        <v>101.10279937343306</v>
      </c>
      <c r="T96" s="20">
        <v>101.10279937343306</v>
      </c>
      <c r="U96" s="20">
        <v>101.10279937343306</v>
      </c>
      <c r="V96" s="20">
        <v>101.10279937343306</v>
      </c>
      <c r="W96" s="20">
        <v>101.10279937343306</v>
      </c>
      <c r="X96" s="20">
        <v>101.10279937343306</v>
      </c>
      <c r="Y96" s="20">
        <v>101.10279937343306</v>
      </c>
      <c r="Z96" s="20">
        <v>101.10279937343306</v>
      </c>
      <c r="AA96" s="20">
        <v>101.10279937343306</v>
      </c>
      <c r="AB96" s="20">
        <v>101.10279937343306</v>
      </c>
      <c r="AC96" s="20">
        <v>101.10279937343306</v>
      </c>
      <c r="AD96" s="20">
        <v>101.10279937343306</v>
      </c>
      <c r="AE96" s="20">
        <v>101.10279937343306</v>
      </c>
    </row>
    <row r="97" spans="1:31">
      <c r="A97" s="4" t="s">
        <v>846</v>
      </c>
      <c r="B97" s="20" cm="1">
        <f t="array" ref="B97:AE97">Base_Case_Summer_POE50-B91:AE91-B92:AE92-B93:AE93</f>
        <v>62.655365347155247</v>
      </c>
      <c r="C97" s="20">
        <v>64.889737427599812</v>
      </c>
      <c r="D97" s="20">
        <v>72.627023778976437</v>
      </c>
      <c r="E97" s="20">
        <v>78.207959358459917</v>
      </c>
      <c r="F97" s="20">
        <v>81.141281177305075</v>
      </c>
      <c r="G97" s="20">
        <v>83.769202470410903</v>
      </c>
      <c r="H97" s="20">
        <v>85.435666654745674</v>
      </c>
      <c r="I97" s="20">
        <v>87.338769442371884</v>
      </c>
      <c r="J97" s="20">
        <v>88.859437512657252</v>
      </c>
      <c r="K97" s="20">
        <v>89.8480918965206</v>
      </c>
      <c r="L97" s="20">
        <v>92.210623967115495</v>
      </c>
      <c r="M97" s="20">
        <v>93.843407059367166</v>
      </c>
      <c r="N97" s="20">
        <v>94.699738963398431</v>
      </c>
      <c r="O97" s="20">
        <v>96.29304411231692</v>
      </c>
      <c r="P97" s="20">
        <v>95.82415997359486</v>
      </c>
      <c r="Q97" s="20">
        <v>95.82415997359486</v>
      </c>
      <c r="R97" s="20">
        <v>95.82415997359486</v>
      </c>
      <c r="S97" s="20">
        <v>95.82415997359486</v>
      </c>
      <c r="T97" s="20">
        <v>95.82415997359486</v>
      </c>
      <c r="U97" s="20">
        <v>95.82415997359486</v>
      </c>
      <c r="V97" s="20">
        <v>95.82415997359486</v>
      </c>
      <c r="W97" s="20">
        <v>95.82415997359486</v>
      </c>
      <c r="X97" s="20">
        <v>95.82415997359486</v>
      </c>
      <c r="Y97" s="20">
        <v>95.82415997359486</v>
      </c>
      <c r="Z97" s="20">
        <v>95.82415997359486</v>
      </c>
      <c r="AA97" s="20">
        <v>95.82415997359486</v>
      </c>
      <c r="AB97" s="20">
        <v>95.82415997359486</v>
      </c>
      <c r="AC97" s="20">
        <v>95.82415997359486</v>
      </c>
      <c r="AD97" s="20">
        <v>95.82415997359486</v>
      </c>
      <c r="AE97" s="20">
        <v>95.82415997359486</v>
      </c>
    </row>
    <row r="98" spans="1:31">
      <c r="A98" s="4" t="s">
        <v>847</v>
      </c>
      <c r="B98" s="20" cm="1">
        <f t="array" ref="B98:AE98">Base_Case_Summer_POE10-B91:AE91-B92:AE92-B93:AE93</f>
        <v>70.480282883157415</v>
      </c>
      <c r="C98" s="20">
        <v>73.247859636227759</v>
      </c>
      <c r="D98" s="20">
        <v>81.006660903476487</v>
      </c>
      <c r="E98" s="20">
        <v>86.524593761733371</v>
      </c>
      <c r="F98" s="20">
        <v>89.831128188425723</v>
      </c>
      <c r="G98" s="20">
        <v>92.478289229746508</v>
      </c>
      <c r="H98" s="20">
        <v>94.625294772977028</v>
      </c>
      <c r="I98" s="20">
        <v>96.690198525620005</v>
      </c>
      <c r="J98" s="20">
        <v>98.478161749819947</v>
      </c>
      <c r="K98" s="20">
        <v>99.372165684021397</v>
      </c>
      <c r="L98" s="20">
        <v>100.69302181074433</v>
      </c>
      <c r="M98" s="20">
        <v>102.20470347240959</v>
      </c>
      <c r="N98" s="20">
        <v>103.74672796988243</v>
      </c>
      <c r="O98" s="20">
        <v>105.68867332085735</v>
      </c>
      <c r="P98" s="20">
        <v>105.98846861723851</v>
      </c>
      <c r="Q98" s="20">
        <v>105.98846861723851</v>
      </c>
      <c r="R98" s="20">
        <v>105.98846861723851</v>
      </c>
      <c r="S98" s="20">
        <v>105.98846861723851</v>
      </c>
      <c r="T98" s="20">
        <v>105.98846861723851</v>
      </c>
      <c r="U98" s="20">
        <v>105.98846861723851</v>
      </c>
      <c r="V98" s="20">
        <v>105.98846861723851</v>
      </c>
      <c r="W98" s="20">
        <v>105.98846861723851</v>
      </c>
      <c r="X98" s="20">
        <v>105.98846861723851</v>
      </c>
      <c r="Y98" s="20">
        <v>105.98846861723851</v>
      </c>
      <c r="Z98" s="20">
        <v>105.98846861723851</v>
      </c>
      <c r="AA98" s="20">
        <v>105.98846861723851</v>
      </c>
      <c r="AB98" s="20">
        <v>105.98846861723851</v>
      </c>
      <c r="AC98" s="20">
        <v>105.98846861723851</v>
      </c>
      <c r="AD98" s="20">
        <v>105.98846861723851</v>
      </c>
      <c r="AE98" s="20">
        <v>105.98846861723851</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55.447184675317821</v>
      </c>
      <c r="C107" s="20">
        <v>58.430121798100814</v>
      </c>
      <c r="D107" s="20">
        <v>66.358249926252398</v>
      </c>
      <c r="E107" s="20">
        <v>73.034289006003277</v>
      </c>
      <c r="F107" s="20">
        <v>76.633589336637556</v>
      </c>
      <c r="G107" s="20">
        <v>79.234000477110129</v>
      </c>
      <c r="H107" s="20">
        <v>82.231082027437438</v>
      </c>
      <c r="I107" s="20">
        <v>84.472327207924209</v>
      </c>
      <c r="J107" s="20">
        <v>86.944718775800936</v>
      </c>
      <c r="K107" s="20">
        <v>88.237675023453832</v>
      </c>
      <c r="L107" s="20">
        <v>89.357866092907173</v>
      </c>
      <c r="M107" s="20">
        <v>92.136723256883826</v>
      </c>
      <c r="N107" s="20">
        <v>90.453427167590817</v>
      </c>
      <c r="O107" s="20">
        <v>94.987596594426819</v>
      </c>
      <c r="P107" s="20">
        <v>100.90327677866649</v>
      </c>
      <c r="Q107" s="20">
        <v>100.90327677866649</v>
      </c>
      <c r="R107" s="20">
        <v>100.90327677866649</v>
      </c>
      <c r="S107" s="20">
        <v>100.90327677866649</v>
      </c>
      <c r="T107" s="20">
        <v>100.90327677866649</v>
      </c>
      <c r="U107" s="20">
        <v>100.90327677866649</v>
      </c>
      <c r="V107" s="20">
        <v>100.90327677866649</v>
      </c>
      <c r="W107" s="20">
        <v>100.90327677866649</v>
      </c>
      <c r="X107" s="20">
        <v>100.90327677866649</v>
      </c>
      <c r="Y107" s="20">
        <v>100.90327677866649</v>
      </c>
      <c r="Z107" s="20">
        <v>100.90327677866649</v>
      </c>
      <c r="AA107" s="20">
        <v>100.90327677866649</v>
      </c>
      <c r="AB107" s="20">
        <v>100.90327677866649</v>
      </c>
      <c r="AC107" s="20">
        <v>100.90327677866649</v>
      </c>
      <c r="AD107" s="20">
        <v>100.90327677866649</v>
      </c>
      <c r="AE107" s="20">
        <v>100.90327677866649</v>
      </c>
    </row>
    <row r="108" spans="1:31">
      <c r="A108" s="4" t="s">
        <v>849</v>
      </c>
      <c r="B108" s="20" cm="1">
        <f t="array" ref="B108:AE108">Base_Case_Winter_POE10-B103:AE103-B104:AE104-B105:AE105</f>
        <v>59.014704736918375</v>
      </c>
      <c r="C108" s="20">
        <v>62.098917307074572</v>
      </c>
      <c r="D108" s="20">
        <v>69.965396996236549</v>
      </c>
      <c r="E108" s="20">
        <v>76.894176745905085</v>
      </c>
      <c r="F108" s="20">
        <v>80.506024155479935</v>
      </c>
      <c r="G108" s="20">
        <v>83.435013348766617</v>
      </c>
      <c r="H108" s="20">
        <v>86.219231851539618</v>
      </c>
      <c r="I108" s="20">
        <v>88.590574661666622</v>
      </c>
      <c r="J108" s="20">
        <v>91.061792630860154</v>
      </c>
      <c r="K108" s="20">
        <v>92.141693689892165</v>
      </c>
      <c r="L108" s="20">
        <v>93.618440050981107</v>
      </c>
      <c r="M108" s="20">
        <v>96.359624695021949</v>
      </c>
      <c r="N108" s="20">
        <v>95.457024563144387</v>
      </c>
      <c r="O108" s="20">
        <v>99.038576873439951</v>
      </c>
      <c r="P108" s="20">
        <v>101.10279937343306</v>
      </c>
      <c r="Q108" s="20">
        <v>101.10279937343306</v>
      </c>
      <c r="R108" s="20">
        <v>101.10279937343306</v>
      </c>
      <c r="S108" s="20">
        <v>101.10279937343306</v>
      </c>
      <c r="T108" s="20">
        <v>101.10279937343306</v>
      </c>
      <c r="U108" s="20">
        <v>101.10279937343306</v>
      </c>
      <c r="V108" s="20">
        <v>101.10279937343306</v>
      </c>
      <c r="W108" s="20">
        <v>101.10279937343306</v>
      </c>
      <c r="X108" s="20">
        <v>101.10279937343306</v>
      </c>
      <c r="Y108" s="20">
        <v>101.10279937343306</v>
      </c>
      <c r="Z108" s="20">
        <v>101.10279937343306</v>
      </c>
      <c r="AA108" s="20">
        <v>101.10279937343306</v>
      </c>
      <c r="AB108" s="20">
        <v>101.10279937343306</v>
      </c>
      <c r="AC108" s="20">
        <v>101.10279937343306</v>
      </c>
      <c r="AD108" s="20">
        <v>101.10279937343306</v>
      </c>
      <c r="AE108" s="20">
        <v>101.10279937343306</v>
      </c>
    </row>
    <row r="109" spans="1:31">
      <c r="A109" s="4" t="s">
        <v>850</v>
      </c>
      <c r="B109" s="20" cm="1">
        <f t="array" ref="B109:AE109">Base_Case_Summer_POE50-B103:AE103-B104:AE104-B105:AE105</f>
        <v>62.655365347155247</v>
      </c>
      <c r="C109" s="20">
        <v>64.889737427599812</v>
      </c>
      <c r="D109" s="20">
        <v>72.627023778976437</v>
      </c>
      <c r="E109" s="20">
        <v>78.207959358459917</v>
      </c>
      <c r="F109" s="20">
        <v>81.141281177305075</v>
      </c>
      <c r="G109" s="20">
        <v>83.769202470410903</v>
      </c>
      <c r="H109" s="20">
        <v>85.435666654745674</v>
      </c>
      <c r="I109" s="20">
        <v>87.338769442371884</v>
      </c>
      <c r="J109" s="20">
        <v>88.859437512657252</v>
      </c>
      <c r="K109" s="20">
        <v>89.8480918965206</v>
      </c>
      <c r="L109" s="20">
        <v>92.210623967115495</v>
      </c>
      <c r="M109" s="20">
        <v>93.843407059367166</v>
      </c>
      <c r="N109" s="20">
        <v>94.699738963398431</v>
      </c>
      <c r="O109" s="20">
        <v>96.29304411231692</v>
      </c>
      <c r="P109" s="20">
        <v>95.82415997359486</v>
      </c>
      <c r="Q109" s="20">
        <v>95.82415997359486</v>
      </c>
      <c r="R109" s="20">
        <v>95.82415997359486</v>
      </c>
      <c r="S109" s="20">
        <v>95.82415997359486</v>
      </c>
      <c r="T109" s="20">
        <v>95.82415997359486</v>
      </c>
      <c r="U109" s="20">
        <v>95.82415997359486</v>
      </c>
      <c r="V109" s="20">
        <v>95.82415997359486</v>
      </c>
      <c r="W109" s="20">
        <v>95.82415997359486</v>
      </c>
      <c r="X109" s="20">
        <v>95.82415997359486</v>
      </c>
      <c r="Y109" s="20">
        <v>95.82415997359486</v>
      </c>
      <c r="Z109" s="20">
        <v>95.82415997359486</v>
      </c>
      <c r="AA109" s="20">
        <v>95.82415997359486</v>
      </c>
      <c r="AB109" s="20">
        <v>95.82415997359486</v>
      </c>
      <c r="AC109" s="20">
        <v>95.82415997359486</v>
      </c>
      <c r="AD109" s="20">
        <v>95.82415997359486</v>
      </c>
      <c r="AE109" s="20">
        <v>95.82415997359486</v>
      </c>
    </row>
    <row r="110" spans="1:31">
      <c r="A110" s="4" t="s">
        <v>851</v>
      </c>
      <c r="B110" s="20" cm="1">
        <f t="array" ref="B110:AE110">Base_Case_Summer_POE10-B103:AE103-B104:AE104-B105:AE105</f>
        <v>70.480282883157415</v>
      </c>
      <c r="C110" s="20">
        <v>73.247859636227759</v>
      </c>
      <c r="D110" s="20">
        <v>81.006660903476487</v>
      </c>
      <c r="E110" s="20">
        <v>86.524593761733371</v>
      </c>
      <c r="F110" s="20">
        <v>89.831128188425723</v>
      </c>
      <c r="G110" s="20">
        <v>92.478289229746508</v>
      </c>
      <c r="H110" s="20">
        <v>94.625294772977028</v>
      </c>
      <c r="I110" s="20">
        <v>96.690198525620005</v>
      </c>
      <c r="J110" s="20">
        <v>98.478161749819947</v>
      </c>
      <c r="K110" s="20">
        <v>99.372165684021397</v>
      </c>
      <c r="L110" s="20">
        <v>100.69302181074433</v>
      </c>
      <c r="M110" s="20">
        <v>102.20470347240959</v>
      </c>
      <c r="N110" s="20">
        <v>103.74672796988243</v>
      </c>
      <c r="O110" s="20">
        <v>105.68867332085735</v>
      </c>
      <c r="P110" s="20">
        <v>105.98846861723851</v>
      </c>
      <c r="Q110" s="20">
        <v>105.98846861723851</v>
      </c>
      <c r="R110" s="20">
        <v>105.98846861723851</v>
      </c>
      <c r="S110" s="20">
        <v>105.98846861723851</v>
      </c>
      <c r="T110" s="20">
        <v>105.98846861723851</v>
      </c>
      <c r="U110" s="20">
        <v>105.98846861723851</v>
      </c>
      <c r="V110" s="20">
        <v>105.98846861723851</v>
      </c>
      <c r="W110" s="20">
        <v>105.98846861723851</v>
      </c>
      <c r="X110" s="20">
        <v>105.98846861723851</v>
      </c>
      <c r="Y110" s="20">
        <v>105.98846861723851</v>
      </c>
      <c r="Z110" s="20">
        <v>105.98846861723851</v>
      </c>
      <c r="AA110" s="20">
        <v>105.98846861723851</v>
      </c>
      <c r="AB110" s="20">
        <v>105.98846861723851</v>
      </c>
      <c r="AC110" s="20">
        <v>105.98846861723851</v>
      </c>
      <c r="AD110" s="20">
        <v>105.98846861723851</v>
      </c>
      <c r="AE110" s="20">
        <v>105.98846861723851</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55.447184675317821</v>
      </c>
      <c r="D5" s="20">
        <v>58.430121798100814</v>
      </c>
      <c r="E5" s="20">
        <v>66.358249926252398</v>
      </c>
      <c r="F5" s="20">
        <v>73.034289006003277</v>
      </c>
      <c r="G5" s="20">
        <v>76.633589336637556</v>
      </c>
      <c r="H5" s="20">
        <v>79.234000477110129</v>
      </c>
      <c r="I5" s="20">
        <v>82.231082027437438</v>
      </c>
      <c r="J5" s="20">
        <v>84.472327207924209</v>
      </c>
      <c r="K5" s="20">
        <v>86.944718775800936</v>
      </c>
      <c r="L5" s="20">
        <v>88.237675023453832</v>
      </c>
      <c r="M5" s="20">
        <v>89.357866092907173</v>
      </c>
      <c r="N5" s="20">
        <v>92.136723256883826</v>
      </c>
      <c r="O5" s="20">
        <v>90.453427167590817</v>
      </c>
      <c r="P5" s="20">
        <v>94.987596594426819</v>
      </c>
      <c r="Q5" s="20">
        <v>100.90327677866649</v>
      </c>
      <c r="R5" s="20">
        <v>100.90327677866649</v>
      </c>
      <c r="S5" s="20">
        <v>100.90327677866649</v>
      </c>
      <c r="T5" s="20">
        <v>100.90327677866649</v>
      </c>
      <c r="U5" s="20">
        <v>100.90327677866649</v>
      </c>
      <c r="V5" s="20">
        <v>100.90327677866649</v>
      </c>
      <c r="W5" s="20">
        <v>100.90327677866649</v>
      </c>
      <c r="X5" s="20">
        <v>100.90327677866649</v>
      </c>
      <c r="Y5" s="20">
        <v>100.90327677866649</v>
      </c>
      <c r="Z5" s="20">
        <v>100.90327677866649</v>
      </c>
      <c r="AA5" s="20">
        <v>100.90327677866649</v>
      </c>
      <c r="AB5" s="20">
        <v>100.90327677866649</v>
      </c>
      <c r="AC5" s="20">
        <v>100.90327677866649</v>
      </c>
      <c r="AD5" s="20">
        <v>100.90327677866649</v>
      </c>
      <c r="AE5" s="20">
        <v>100.90327677866649</v>
      </c>
      <c r="AF5" s="20">
        <v>100.90327677866649</v>
      </c>
      <c r="AH5" s="22" cm="1">
        <f t="array" ref="AH5:AH28">Percent_MD</f>
        <v>1</v>
      </c>
      <c r="AI5" s="20" cm="1">
        <f t="array" aca="1" ref="AI5:AI28" ca="1">Winter___MD___Hours</f>
        <v>0</v>
      </c>
      <c r="AJ5" s="20" cm="1">
        <f t="array" ref="AJ5:BM5">$AH5*Total_Maximum_Demand__MVA____Option_1_Winter_POE10</f>
        <v>59.014704736918375</v>
      </c>
      <c r="AK5" s="20">
        <v>62.098917307074572</v>
      </c>
      <c r="AL5" s="20">
        <v>69.965396996236549</v>
      </c>
      <c r="AM5" s="20">
        <v>76.894176745905085</v>
      </c>
      <c r="AN5" s="20">
        <v>80.506024155479935</v>
      </c>
      <c r="AO5" s="20">
        <v>83.435013348766617</v>
      </c>
      <c r="AP5" s="20">
        <v>86.219231851539618</v>
      </c>
      <c r="AQ5" s="20">
        <v>88.590574661666622</v>
      </c>
      <c r="AR5" s="20">
        <v>91.061792630860154</v>
      </c>
      <c r="AS5" s="20">
        <v>92.141693689892165</v>
      </c>
      <c r="AT5" s="20">
        <v>93.618440050981107</v>
      </c>
      <c r="AU5" s="20">
        <v>96.359624695021949</v>
      </c>
      <c r="AV5" s="20">
        <v>95.457024563144387</v>
      </c>
      <c r="AW5" s="20">
        <v>99.038576873439951</v>
      </c>
      <c r="AX5" s="20">
        <v>101.10279937343306</v>
      </c>
      <c r="AY5" s="20">
        <v>101.10279937343306</v>
      </c>
      <c r="AZ5" s="20">
        <v>101.10279937343306</v>
      </c>
      <c r="BA5" s="20">
        <v>101.10279937343306</v>
      </c>
      <c r="BB5" s="20">
        <v>101.10279937343306</v>
      </c>
      <c r="BC5" s="20">
        <v>101.10279937343306</v>
      </c>
      <c r="BD5" s="20">
        <v>101.10279937343306</v>
      </c>
      <c r="BE5" s="20">
        <v>101.10279937343306</v>
      </c>
      <c r="BF5" s="20">
        <v>101.10279937343306</v>
      </c>
      <c r="BG5" s="20">
        <v>101.10279937343306</v>
      </c>
      <c r="BH5" s="20">
        <v>101.10279937343306</v>
      </c>
      <c r="BI5" s="20">
        <v>101.10279937343306</v>
      </c>
      <c r="BJ5" s="20">
        <v>101.10279937343306</v>
      </c>
      <c r="BK5" s="20">
        <v>101.10279937343306</v>
      </c>
      <c r="BL5" s="20">
        <v>101.10279937343306</v>
      </c>
      <c r="BM5" s="20">
        <v>101.10279937343306</v>
      </c>
    </row>
    <row r="6" spans="1:65">
      <c r="A6" s="22">
        <v>0.99</v>
      </c>
      <c r="B6" s="20">
        <f ca="1"/>
        <v>0.89159561510353225</v>
      </c>
      <c r="C6" s="20" cm="1">
        <f t="array" ref="C6:AF6">$A6*Total_Maximum_Demand__MVA____Option_1_Winter_POE50</f>
        <v>54.89271282856464</v>
      </c>
      <c r="D6" s="20">
        <v>57.845820580119806</v>
      </c>
      <c r="E6" s="20">
        <v>65.694667426989866</v>
      </c>
      <c r="F6" s="20">
        <v>72.303946115943248</v>
      </c>
      <c r="G6" s="20">
        <v>75.867253443271181</v>
      </c>
      <c r="H6" s="20">
        <v>78.441660472339024</v>
      </c>
      <c r="I6" s="20">
        <v>81.408771207163056</v>
      </c>
      <c r="J6" s="20">
        <v>83.627603935844959</v>
      </c>
      <c r="K6" s="20">
        <v>86.075271588042924</v>
      </c>
      <c r="L6" s="20">
        <v>87.35529827321929</v>
      </c>
      <c r="M6" s="20">
        <v>88.464287431978107</v>
      </c>
      <c r="N6" s="20">
        <v>91.215356024314985</v>
      </c>
      <c r="O6" s="20">
        <v>89.548892895914904</v>
      </c>
      <c r="P6" s="20">
        <v>94.037720628482546</v>
      </c>
      <c r="Q6" s="20">
        <v>99.894244010879831</v>
      </c>
      <c r="R6" s="20">
        <v>99.894244010879831</v>
      </c>
      <c r="S6" s="20">
        <v>99.894244010879831</v>
      </c>
      <c r="T6" s="20">
        <v>99.894244010879831</v>
      </c>
      <c r="U6" s="20">
        <v>99.894244010879831</v>
      </c>
      <c r="V6" s="20">
        <v>99.894244010879831</v>
      </c>
      <c r="W6" s="20">
        <v>99.894244010879831</v>
      </c>
      <c r="X6" s="20">
        <v>99.894244010879831</v>
      </c>
      <c r="Y6" s="20">
        <v>99.894244010879831</v>
      </c>
      <c r="Z6" s="20">
        <v>99.894244010879831</v>
      </c>
      <c r="AA6" s="20">
        <v>99.894244010879831</v>
      </c>
      <c r="AB6" s="20">
        <v>99.894244010879831</v>
      </c>
      <c r="AC6" s="20">
        <v>99.894244010879831</v>
      </c>
      <c r="AD6" s="20">
        <v>99.894244010879831</v>
      </c>
      <c r="AE6" s="20">
        <v>99.894244010879831</v>
      </c>
      <c r="AF6" s="20">
        <v>99.894244010879831</v>
      </c>
      <c r="AH6" s="22">
        <v>0.99</v>
      </c>
      <c r="AI6" s="20">
        <f ca="1"/>
        <v>0.89159561510353225</v>
      </c>
      <c r="AJ6" s="20" cm="1">
        <f t="array" ref="AJ6:BM6">$AH6*Total_Maximum_Demand__MVA____Option_1_Winter_POE10</f>
        <v>58.424557689549189</v>
      </c>
      <c r="AK6" s="20">
        <v>61.477928134003825</v>
      </c>
      <c r="AL6" s="20">
        <v>69.26574302627418</v>
      </c>
      <c r="AM6" s="20">
        <v>76.125234978446031</v>
      </c>
      <c r="AN6" s="20">
        <v>79.700963913925136</v>
      </c>
      <c r="AO6" s="20">
        <v>82.600663215278956</v>
      </c>
      <c r="AP6" s="20">
        <v>85.357039533024221</v>
      </c>
      <c r="AQ6" s="20">
        <v>87.70466891504995</v>
      </c>
      <c r="AR6" s="20">
        <v>90.151174704551551</v>
      </c>
      <c r="AS6" s="20">
        <v>91.220276752993243</v>
      </c>
      <c r="AT6" s="20">
        <v>92.682255650471291</v>
      </c>
      <c r="AU6" s="20">
        <v>95.396028448071732</v>
      </c>
      <c r="AV6" s="20">
        <v>94.502454317512942</v>
      </c>
      <c r="AW6" s="20">
        <v>98.048191104705552</v>
      </c>
      <c r="AX6" s="20">
        <v>100.09177137969873</v>
      </c>
      <c r="AY6" s="20">
        <v>100.09177137969873</v>
      </c>
      <c r="AZ6" s="20">
        <v>100.09177137969873</v>
      </c>
      <c r="BA6" s="20">
        <v>100.09177137969873</v>
      </c>
      <c r="BB6" s="20">
        <v>100.09177137969873</v>
      </c>
      <c r="BC6" s="20">
        <v>100.09177137969873</v>
      </c>
      <c r="BD6" s="20">
        <v>100.09177137969873</v>
      </c>
      <c r="BE6" s="20">
        <v>100.09177137969873</v>
      </c>
      <c r="BF6" s="20">
        <v>100.09177137969873</v>
      </c>
      <c r="BG6" s="20">
        <v>100.09177137969873</v>
      </c>
      <c r="BH6" s="20">
        <v>100.09177137969873</v>
      </c>
      <c r="BI6" s="20">
        <v>100.09177137969873</v>
      </c>
      <c r="BJ6" s="20">
        <v>100.09177137969873</v>
      </c>
      <c r="BK6" s="20">
        <v>100.09177137969873</v>
      </c>
      <c r="BL6" s="20">
        <v>100.09177137969873</v>
      </c>
      <c r="BM6" s="20">
        <v>100.09177137969873</v>
      </c>
    </row>
    <row r="7" spans="1:65">
      <c r="A7" s="22">
        <v>0.98</v>
      </c>
      <c r="B7" s="20">
        <f ca="1"/>
        <v>3.5663824604141281</v>
      </c>
      <c r="C7" s="20" cm="1">
        <f t="array" ref="C7:AF7">$A7*Total_Maximum_Demand__MVA____Option_1_Winter_POE50</f>
        <v>54.338240981811467</v>
      </c>
      <c r="D7" s="20">
        <v>57.261519362138799</v>
      </c>
      <c r="E7" s="20">
        <v>65.031084927727349</v>
      </c>
      <c r="F7" s="20">
        <v>71.573603225883204</v>
      </c>
      <c r="G7" s="20">
        <v>75.100917549904807</v>
      </c>
      <c r="H7" s="20">
        <v>77.649320467567932</v>
      </c>
      <c r="I7" s="20">
        <v>80.586460386888689</v>
      </c>
      <c r="J7" s="20">
        <v>82.782880663765724</v>
      </c>
      <c r="K7" s="20">
        <v>85.205824400284911</v>
      </c>
      <c r="L7" s="20">
        <v>86.472921522984748</v>
      </c>
      <c r="M7" s="20">
        <v>87.570708771049027</v>
      </c>
      <c r="N7" s="20">
        <v>90.293988791746145</v>
      </c>
      <c r="O7" s="20">
        <v>88.644358624239004</v>
      </c>
      <c r="P7" s="20">
        <v>93.087844662538288</v>
      </c>
      <c r="Q7" s="20">
        <v>98.885211243093167</v>
      </c>
      <c r="R7" s="20">
        <v>98.885211243093167</v>
      </c>
      <c r="S7" s="20">
        <v>98.885211243093167</v>
      </c>
      <c r="T7" s="20">
        <v>98.885211243093167</v>
      </c>
      <c r="U7" s="20">
        <v>98.885211243093167</v>
      </c>
      <c r="V7" s="20">
        <v>98.885211243093167</v>
      </c>
      <c r="W7" s="20">
        <v>98.885211243093167</v>
      </c>
      <c r="X7" s="20">
        <v>98.885211243093167</v>
      </c>
      <c r="Y7" s="20">
        <v>98.885211243093167</v>
      </c>
      <c r="Z7" s="20">
        <v>98.885211243093167</v>
      </c>
      <c r="AA7" s="20">
        <v>98.885211243093167</v>
      </c>
      <c r="AB7" s="20">
        <v>98.885211243093167</v>
      </c>
      <c r="AC7" s="20">
        <v>98.885211243093167</v>
      </c>
      <c r="AD7" s="20">
        <v>98.885211243093167</v>
      </c>
      <c r="AE7" s="20">
        <v>98.885211243093167</v>
      </c>
      <c r="AF7" s="20">
        <v>98.885211243093167</v>
      </c>
      <c r="AH7" s="22">
        <v>0.98</v>
      </c>
      <c r="AI7" s="20">
        <f ca="1"/>
        <v>3.5663824604141281</v>
      </c>
      <c r="AJ7" s="20" cm="1">
        <f t="array" ref="AJ7:BM7">$AH7*Total_Maximum_Demand__MVA____Option_1_Winter_POE10</f>
        <v>57.834410642180003</v>
      </c>
      <c r="AK7" s="20">
        <v>60.856938960933078</v>
      </c>
      <c r="AL7" s="20">
        <v>68.56608905631181</v>
      </c>
      <c r="AM7" s="20">
        <v>75.356293210986976</v>
      </c>
      <c r="AN7" s="20">
        <v>78.895903672370338</v>
      </c>
      <c r="AO7" s="20">
        <v>81.766313081791282</v>
      </c>
      <c r="AP7" s="20">
        <v>84.494847214508823</v>
      </c>
      <c r="AQ7" s="20">
        <v>86.818763168433293</v>
      </c>
      <c r="AR7" s="20">
        <v>89.240556778242947</v>
      </c>
      <c r="AS7" s="20">
        <v>90.298859816094321</v>
      </c>
      <c r="AT7" s="20">
        <v>91.746071249961489</v>
      </c>
      <c r="AU7" s="20">
        <v>94.432432201121514</v>
      </c>
      <c r="AV7" s="20">
        <v>93.547884071881498</v>
      </c>
      <c r="AW7" s="20">
        <v>97.057805335971153</v>
      </c>
      <c r="AX7" s="20">
        <v>99.080743385964396</v>
      </c>
      <c r="AY7" s="20">
        <v>99.080743385964396</v>
      </c>
      <c r="AZ7" s="20">
        <v>99.080743385964396</v>
      </c>
      <c r="BA7" s="20">
        <v>99.080743385964396</v>
      </c>
      <c r="BB7" s="20">
        <v>99.080743385964396</v>
      </c>
      <c r="BC7" s="20">
        <v>99.080743385964396</v>
      </c>
      <c r="BD7" s="20">
        <v>99.080743385964396</v>
      </c>
      <c r="BE7" s="20">
        <v>99.080743385964396</v>
      </c>
      <c r="BF7" s="20">
        <v>99.080743385964396</v>
      </c>
      <c r="BG7" s="20">
        <v>99.080743385964396</v>
      </c>
      <c r="BH7" s="20">
        <v>99.080743385964396</v>
      </c>
      <c r="BI7" s="20">
        <v>99.080743385964396</v>
      </c>
      <c r="BJ7" s="20">
        <v>99.080743385964396</v>
      </c>
      <c r="BK7" s="20">
        <v>99.080743385964396</v>
      </c>
      <c r="BL7" s="20">
        <v>99.080743385964396</v>
      </c>
      <c r="BM7" s="20">
        <v>99.080743385964396</v>
      </c>
    </row>
    <row r="8" spans="1:65">
      <c r="A8" s="22">
        <v>0.97</v>
      </c>
      <c r="B8" s="20">
        <f ca="1"/>
        <v>4.7551766138855047</v>
      </c>
      <c r="C8" s="20" cm="1">
        <f t="array" ref="C8:AF8">$A8*Total_Maximum_Demand__MVA____Option_1_Winter_POE50</f>
        <v>53.783769135058286</v>
      </c>
      <c r="D8" s="20">
        <v>56.677218144157784</v>
      </c>
      <c r="E8" s="20">
        <v>64.367502428464817</v>
      </c>
      <c r="F8" s="20">
        <v>70.843260335823175</v>
      </c>
      <c r="G8" s="20">
        <v>74.334581656538433</v>
      </c>
      <c r="H8" s="20">
        <v>76.856980462796827</v>
      </c>
      <c r="I8" s="20">
        <v>79.764149566614307</v>
      </c>
      <c r="J8" s="20">
        <v>81.938157391686474</v>
      </c>
      <c r="K8" s="20">
        <v>84.336377212526912</v>
      </c>
      <c r="L8" s="20">
        <v>85.590544772750221</v>
      </c>
      <c r="M8" s="20">
        <v>86.677130110119961</v>
      </c>
      <c r="N8" s="20">
        <v>89.372621559177304</v>
      </c>
      <c r="O8" s="20">
        <v>87.73982435256309</v>
      </c>
      <c r="P8" s="20">
        <v>92.137968696594015</v>
      </c>
      <c r="Q8" s="20">
        <v>97.876178475306503</v>
      </c>
      <c r="R8" s="20">
        <v>97.876178475306503</v>
      </c>
      <c r="S8" s="20">
        <v>97.876178475306503</v>
      </c>
      <c r="T8" s="20">
        <v>97.876178475306503</v>
      </c>
      <c r="U8" s="20">
        <v>97.876178475306503</v>
      </c>
      <c r="V8" s="20">
        <v>97.876178475306503</v>
      </c>
      <c r="W8" s="20">
        <v>97.876178475306503</v>
      </c>
      <c r="X8" s="20">
        <v>97.876178475306503</v>
      </c>
      <c r="Y8" s="20">
        <v>97.876178475306503</v>
      </c>
      <c r="Z8" s="20">
        <v>97.876178475306503</v>
      </c>
      <c r="AA8" s="20">
        <v>97.876178475306503</v>
      </c>
      <c r="AB8" s="20">
        <v>97.876178475306503</v>
      </c>
      <c r="AC8" s="20">
        <v>97.876178475306503</v>
      </c>
      <c r="AD8" s="20">
        <v>97.876178475306503</v>
      </c>
      <c r="AE8" s="20">
        <v>97.876178475306503</v>
      </c>
      <c r="AF8" s="20">
        <v>97.876178475306503</v>
      </c>
      <c r="AH8" s="22">
        <v>0.97</v>
      </c>
      <c r="AI8" s="20">
        <f ca="1"/>
        <v>4.7551766138855047</v>
      </c>
      <c r="AJ8" s="20" cm="1">
        <f t="array" ref="AJ8:BM8">$AH8*Total_Maximum_Demand__MVA____Option_1_Winter_POE10</f>
        <v>57.244263594810825</v>
      </c>
      <c r="AK8" s="20">
        <v>60.235949787862332</v>
      </c>
      <c r="AL8" s="20">
        <v>67.866435086349455</v>
      </c>
      <c r="AM8" s="20">
        <v>74.587351443527936</v>
      </c>
      <c r="AN8" s="20">
        <v>78.090843430815539</v>
      </c>
      <c r="AO8" s="20">
        <v>80.931962948303621</v>
      </c>
      <c r="AP8" s="20">
        <v>83.632654895993426</v>
      </c>
      <c r="AQ8" s="20">
        <v>85.932857421816621</v>
      </c>
      <c r="AR8" s="20">
        <v>88.329938851934344</v>
      </c>
      <c r="AS8" s="20">
        <v>89.377442879195399</v>
      </c>
      <c r="AT8" s="20">
        <v>90.809886849451672</v>
      </c>
      <c r="AU8" s="20">
        <v>93.468835954171283</v>
      </c>
      <c r="AV8" s="20">
        <v>92.593313826250053</v>
      </c>
      <c r="AW8" s="20">
        <v>96.067419567236755</v>
      </c>
      <c r="AX8" s="20">
        <v>98.069715392230066</v>
      </c>
      <c r="AY8" s="20">
        <v>98.069715392230066</v>
      </c>
      <c r="AZ8" s="20">
        <v>98.069715392230066</v>
      </c>
      <c r="BA8" s="20">
        <v>98.069715392230066</v>
      </c>
      <c r="BB8" s="20">
        <v>98.069715392230066</v>
      </c>
      <c r="BC8" s="20">
        <v>98.069715392230066</v>
      </c>
      <c r="BD8" s="20">
        <v>98.069715392230066</v>
      </c>
      <c r="BE8" s="20">
        <v>98.069715392230066</v>
      </c>
      <c r="BF8" s="20">
        <v>98.069715392230066</v>
      </c>
      <c r="BG8" s="20">
        <v>98.069715392230066</v>
      </c>
      <c r="BH8" s="20">
        <v>98.069715392230066</v>
      </c>
      <c r="BI8" s="20">
        <v>98.069715392230066</v>
      </c>
      <c r="BJ8" s="20">
        <v>98.069715392230066</v>
      </c>
      <c r="BK8" s="20">
        <v>98.069715392230066</v>
      </c>
      <c r="BL8" s="20">
        <v>98.069715392230066</v>
      </c>
      <c r="BM8" s="20">
        <v>98.069715392230066</v>
      </c>
    </row>
    <row r="9" spans="1:65">
      <c r="A9" s="22">
        <v>0.95</v>
      </c>
      <c r="B9" s="20">
        <f ca="1"/>
        <v>7.7271619975639441</v>
      </c>
      <c r="C9" s="20" cm="1">
        <f t="array" ref="C9:AF9">$A9*Total_Maximum_Demand__MVA____Option_1_Winter_POE50</f>
        <v>52.674825441551931</v>
      </c>
      <c r="D9" s="20">
        <v>55.508615708195769</v>
      </c>
      <c r="E9" s="20">
        <v>63.040337429939775</v>
      </c>
      <c r="F9" s="20">
        <v>69.382574555703115</v>
      </c>
      <c r="G9" s="20">
        <v>72.801909869805669</v>
      </c>
      <c r="H9" s="20">
        <v>75.272300453254616</v>
      </c>
      <c r="I9" s="20">
        <v>78.119527926065558</v>
      </c>
      <c r="J9" s="20">
        <v>80.248710847527988</v>
      </c>
      <c r="K9" s="20">
        <v>82.597482837010887</v>
      </c>
      <c r="L9" s="20">
        <v>83.825791272281137</v>
      </c>
      <c r="M9" s="20">
        <v>84.889972788261815</v>
      </c>
      <c r="N9" s="20">
        <v>87.529887094039637</v>
      </c>
      <c r="O9" s="20">
        <v>85.930755809211277</v>
      </c>
      <c r="P9" s="20">
        <v>90.23821676470547</v>
      </c>
      <c r="Q9" s="20">
        <v>95.858112939733161</v>
      </c>
      <c r="R9" s="20">
        <v>95.858112939733161</v>
      </c>
      <c r="S9" s="20">
        <v>95.858112939733161</v>
      </c>
      <c r="T9" s="20">
        <v>95.858112939733161</v>
      </c>
      <c r="U9" s="20">
        <v>95.858112939733161</v>
      </c>
      <c r="V9" s="20">
        <v>95.858112939733161</v>
      </c>
      <c r="W9" s="20">
        <v>95.858112939733161</v>
      </c>
      <c r="X9" s="20">
        <v>95.858112939733161</v>
      </c>
      <c r="Y9" s="20">
        <v>95.858112939733161</v>
      </c>
      <c r="Z9" s="20">
        <v>95.858112939733161</v>
      </c>
      <c r="AA9" s="20">
        <v>95.858112939733161</v>
      </c>
      <c r="AB9" s="20">
        <v>95.858112939733161</v>
      </c>
      <c r="AC9" s="20">
        <v>95.858112939733161</v>
      </c>
      <c r="AD9" s="20">
        <v>95.858112939733161</v>
      </c>
      <c r="AE9" s="20">
        <v>95.858112939733161</v>
      </c>
      <c r="AF9" s="20">
        <v>95.858112939733161</v>
      </c>
      <c r="AH9" s="22">
        <v>0.95</v>
      </c>
      <c r="AI9" s="20">
        <f ca="1"/>
        <v>7.7271619975639441</v>
      </c>
      <c r="AJ9" s="20" cm="1">
        <f t="array" ref="AJ9:BM9">$AH9*Total_Maximum_Demand__MVA____Option_1_Winter_POE10</f>
        <v>56.063969500072453</v>
      </c>
      <c r="AK9" s="20">
        <v>58.993971441720838</v>
      </c>
      <c r="AL9" s="20">
        <v>66.467127146424716</v>
      </c>
      <c r="AM9" s="20">
        <v>73.049467908609827</v>
      </c>
      <c r="AN9" s="20">
        <v>76.480722947705928</v>
      </c>
      <c r="AO9" s="20">
        <v>79.263262681328285</v>
      </c>
      <c r="AP9" s="20">
        <v>81.908270258962631</v>
      </c>
      <c r="AQ9" s="20">
        <v>84.161045928583292</v>
      </c>
      <c r="AR9" s="20">
        <v>86.508702999317137</v>
      </c>
      <c r="AS9" s="20">
        <v>87.534609005397556</v>
      </c>
      <c r="AT9" s="20">
        <v>88.937518048432054</v>
      </c>
      <c r="AU9" s="20">
        <v>91.541643460270848</v>
      </c>
      <c r="AV9" s="20">
        <v>90.684173334987165</v>
      </c>
      <c r="AW9" s="20">
        <v>94.086648029767943</v>
      </c>
      <c r="AX9" s="20">
        <v>96.047659404761404</v>
      </c>
      <c r="AY9" s="20">
        <v>96.047659404761404</v>
      </c>
      <c r="AZ9" s="20">
        <v>96.047659404761404</v>
      </c>
      <c r="BA9" s="20">
        <v>96.047659404761404</v>
      </c>
      <c r="BB9" s="20">
        <v>96.047659404761404</v>
      </c>
      <c r="BC9" s="20">
        <v>96.047659404761404</v>
      </c>
      <c r="BD9" s="20">
        <v>96.047659404761404</v>
      </c>
      <c r="BE9" s="20">
        <v>96.047659404761404</v>
      </c>
      <c r="BF9" s="20">
        <v>96.047659404761404</v>
      </c>
      <c r="BG9" s="20">
        <v>96.047659404761404</v>
      </c>
      <c r="BH9" s="20">
        <v>96.047659404761404</v>
      </c>
      <c r="BI9" s="20">
        <v>96.047659404761404</v>
      </c>
      <c r="BJ9" s="20">
        <v>96.047659404761404</v>
      </c>
      <c r="BK9" s="20">
        <v>96.047659404761404</v>
      </c>
      <c r="BL9" s="20">
        <v>96.047659404761404</v>
      </c>
      <c r="BM9" s="20">
        <v>96.047659404761404</v>
      </c>
    </row>
    <row r="10" spans="1:65">
      <c r="A10" s="22">
        <v>0.9</v>
      </c>
      <c r="B10" s="20">
        <f ca="1"/>
        <v>39.230207064555366</v>
      </c>
      <c r="C10" s="20" cm="1">
        <f t="array" ref="C10:AF10">$A10*Total_Maximum_Demand__MVA____Option_1_Winter_POE50</f>
        <v>49.902466207786041</v>
      </c>
      <c r="D10" s="20">
        <v>52.587109618290732</v>
      </c>
      <c r="E10" s="20">
        <v>59.72242493362716</v>
      </c>
      <c r="F10" s="20">
        <v>65.730860105402954</v>
      </c>
      <c r="G10" s="20">
        <v>68.970230402973797</v>
      </c>
      <c r="H10" s="20">
        <v>71.310600429399116</v>
      </c>
      <c r="I10" s="20">
        <v>74.007973824693693</v>
      </c>
      <c r="J10" s="20">
        <v>76.025094487131796</v>
      </c>
      <c r="K10" s="20">
        <v>78.250246898220851</v>
      </c>
      <c r="L10" s="20">
        <v>79.413907521108456</v>
      </c>
      <c r="M10" s="20">
        <v>80.422079483616457</v>
      </c>
      <c r="N10" s="20">
        <v>82.923050931195448</v>
      </c>
      <c r="O10" s="20">
        <v>81.408084450831737</v>
      </c>
      <c r="P10" s="20">
        <v>85.488836934984135</v>
      </c>
      <c r="Q10" s="20">
        <v>90.812949100799841</v>
      </c>
      <c r="R10" s="20">
        <v>90.812949100799841</v>
      </c>
      <c r="S10" s="20">
        <v>90.812949100799841</v>
      </c>
      <c r="T10" s="20">
        <v>90.812949100799841</v>
      </c>
      <c r="U10" s="20">
        <v>90.812949100799841</v>
      </c>
      <c r="V10" s="20">
        <v>90.812949100799841</v>
      </c>
      <c r="W10" s="20">
        <v>90.812949100799841</v>
      </c>
      <c r="X10" s="20">
        <v>90.812949100799841</v>
      </c>
      <c r="Y10" s="20">
        <v>90.812949100799841</v>
      </c>
      <c r="Z10" s="20">
        <v>90.812949100799841</v>
      </c>
      <c r="AA10" s="20">
        <v>90.812949100799841</v>
      </c>
      <c r="AB10" s="20">
        <v>90.812949100799841</v>
      </c>
      <c r="AC10" s="20">
        <v>90.812949100799841</v>
      </c>
      <c r="AD10" s="20">
        <v>90.812949100799841</v>
      </c>
      <c r="AE10" s="20">
        <v>90.812949100799841</v>
      </c>
      <c r="AF10" s="20">
        <v>90.812949100799841</v>
      </c>
      <c r="AH10" s="22">
        <v>0.9</v>
      </c>
      <c r="AI10" s="20">
        <f ca="1"/>
        <v>39.230207064555366</v>
      </c>
      <c r="AJ10" s="20" cm="1">
        <f t="array" ref="AJ10:BM10">$AH10*Total_Maximum_Demand__MVA____Option_1_Winter_POE10</f>
        <v>53.113234263226538</v>
      </c>
      <c r="AK10" s="20">
        <v>55.889025576367118</v>
      </c>
      <c r="AL10" s="20">
        <v>62.968857296612896</v>
      </c>
      <c r="AM10" s="20">
        <v>69.204759071314584</v>
      </c>
      <c r="AN10" s="20">
        <v>72.45542173993195</v>
      </c>
      <c r="AO10" s="20">
        <v>75.091512013889954</v>
      </c>
      <c r="AP10" s="20">
        <v>77.597308666385658</v>
      </c>
      <c r="AQ10" s="20">
        <v>79.731517195499961</v>
      </c>
      <c r="AR10" s="20">
        <v>81.955613367774134</v>
      </c>
      <c r="AS10" s="20">
        <v>82.927524320902947</v>
      </c>
      <c r="AT10" s="20">
        <v>84.256596045883001</v>
      </c>
      <c r="AU10" s="20">
        <v>86.72366222551976</v>
      </c>
      <c r="AV10" s="20">
        <v>85.911322106829957</v>
      </c>
      <c r="AW10" s="20">
        <v>89.134719186095964</v>
      </c>
      <c r="AX10" s="20">
        <v>90.992519436089751</v>
      </c>
      <c r="AY10" s="20">
        <v>90.992519436089751</v>
      </c>
      <c r="AZ10" s="20">
        <v>90.992519436089751</v>
      </c>
      <c r="BA10" s="20">
        <v>90.992519436089751</v>
      </c>
      <c r="BB10" s="20">
        <v>90.992519436089751</v>
      </c>
      <c r="BC10" s="20">
        <v>90.992519436089751</v>
      </c>
      <c r="BD10" s="20">
        <v>90.992519436089751</v>
      </c>
      <c r="BE10" s="20">
        <v>90.992519436089751</v>
      </c>
      <c r="BF10" s="20">
        <v>90.992519436089751</v>
      </c>
      <c r="BG10" s="20">
        <v>90.992519436089751</v>
      </c>
      <c r="BH10" s="20">
        <v>90.992519436089751</v>
      </c>
      <c r="BI10" s="20">
        <v>90.992519436089751</v>
      </c>
      <c r="BJ10" s="20">
        <v>90.992519436089751</v>
      </c>
      <c r="BK10" s="20">
        <v>90.992519436089751</v>
      </c>
      <c r="BL10" s="20">
        <v>90.992519436089751</v>
      </c>
      <c r="BM10" s="20">
        <v>90.992519436089751</v>
      </c>
    </row>
    <row r="11" spans="1:65">
      <c r="A11" s="22">
        <v>0.85</v>
      </c>
      <c r="B11" s="20">
        <f ca="1"/>
        <v>117.69062119366593</v>
      </c>
      <c r="C11" s="20" cm="1">
        <f t="array" ref="C11:AF11">$A11*Total_Maximum_Demand__MVA____Option_1_Winter_POE50</f>
        <v>47.130106974020144</v>
      </c>
      <c r="D11" s="20">
        <v>49.665603528385688</v>
      </c>
      <c r="E11" s="20">
        <v>56.404512437314537</v>
      </c>
      <c r="F11" s="20">
        <v>62.079145655102785</v>
      </c>
      <c r="G11" s="20">
        <v>65.138550936141925</v>
      </c>
      <c r="H11" s="20">
        <v>67.348900405543603</v>
      </c>
      <c r="I11" s="20">
        <v>69.896419723321827</v>
      </c>
      <c r="J11" s="20">
        <v>71.801478126735574</v>
      </c>
      <c r="K11" s="20">
        <v>73.903010959430787</v>
      </c>
      <c r="L11" s="20">
        <v>75.002023769935761</v>
      </c>
      <c r="M11" s="20">
        <v>75.954186178971099</v>
      </c>
      <c r="N11" s="20">
        <v>78.316214768351244</v>
      </c>
      <c r="O11" s="20">
        <v>76.885413092452197</v>
      </c>
      <c r="P11" s="20">
        <v>80.739457105262801</v>
      </c>
      <c r="Q11" s="20">
        <v>85.767785261866521</v>
      </c>
      <c r="R11" s="20">
        <v>85.767785261866521</v>
      </c>
      <c r="S11" s="20">
        <v>85.767785261866521</v>
      </c>
      <c r="T11" s="20">
        <v>85.767785261866521</v>
      </c>
      <c r="U11" s="20">
        <v>85.767785261866521</v>
      </c>
      <c r="V11" s="20">
        <v>85.767785261866521</v>
      </c>
      <c r="W11" s="20">
        <v>85.767785261866521</v>
      </c>
      <c r="X11" s="20">
        <v>85.767785261866521</v>
      </c>
      <c r="Y11" s="20">
        <v>85.767785261866521</v>
      </c>
      <c r="Z11" s="20">
        <v>85.767785261866521</v>
      </c>
      <c r="AA11" s="20">
        <v>85.767785261866521</v>
      </c>
      <c r="AB11" s="20">
        <v>85.767785261866521</v>
      </c>
      <c r="AC11" s="20">
        <v>85.767785261866521</v>
      </c>
      <c r="AD11" s="20">
        <v>85.767785261866521</v>
      </c>
      <c r="AE11" s="20">
        <v>85.767785261866521</v>
      </c>
      <c r="AF11" s="20">
        <v>85.767785261866521</v>
      </c>
      <c r="AH11" s="22">
        <v>0.85</v>
      </c>
      <c r="AI11" s="20">
        <f ca="1"/>
        <v>117.69062119366593</v>
      </c>
      <c r="AJ11" s="179" cm="1">
        <f t="array" ref="AJ11:BM11">$AH11*Total_Maximum_Demand__MVA____Option_1_Winter_POE10</f>
        <v>50.162499026380615</v>
      </c>
      <c r="AK11" s="179">
        <v>52.784079711013383</v>
      </c>
      <c r="AL11" s="179">
        <v>59.470587446801062</v>
      </c>
      <c r="AM11" s="179">
        <v>65.360050234019326</v>
      </c>
      <c r="AN11" s="179">
        <v>68.430120532157943</v>
      </c>
      <c r="AO11" s="179">
        <v>70.919761346451622</v>
      </c>
      <c r="AP11" s="179">
        <v>73.28634707380867</v>
      </c>
      <c r="AQ11" s="20">
        <v>75.301988462416631</v>
      </c>
      <c r="AR11" s="20">
        <v>77.402523736231132</v>
      </c>
      <c r="AS11" s="20">
        <v>78.320439636408338</v>
      </c>
      <c r="AT11" s="20">
        <v>79.575674043333933</v>
      </c>
      <c r="AU11" s="20">
        <v>81.905680990768658</v>
      </c>
      <c r="AV11" s="20">
        <v>81.13847087867272</v>
      </c>
      <c r="AW11" s="20">
        <v>84.182790342423957</v>
      </c>
      <c r="AX11" s="20">
        <v>85.937379467418097</v>
      </c>
      <c r="AY11" s="20">
        <v>85.937379467418097</v>
      </c>
      <c r="AZ11" s="20">
        <v>85.937379467418097</v>
      </c>
      <c r="BA11" s="20">
        <v>85.937379467418097</v>
      </c>
      <c r="BB11" s="20">
        <v>85.937379467418097</v>
      </c>
      <c r="BC11" s="20">
        <v>85.937379467418097</v>
      </c>
      <c r="BD11" s="20">
        <v>85.937379467418097</v>
      </c>
      <c r="BE11" s="20">
        <v>85.937379467418097</v>
      </c>
      <c r="BF11" s="20">
        <v>85.937379467418097</v>
      </c>
      <c r="BG11" s="20">
        <v>85.937379467418097</v>
      </c>
      <c r="BH11" s="20">
        <v>85.937379467418097</v>
      </c>
      <c r="BI11" s="20">
        <v>85.937379467418097</v>
      </c>
      <c r="BJ11" s="20">
        <v>85.937379467418097</v>
      </c>
      <c r="BK11" s="20">
        <v>85.937379467418097</v>
      </c>
      <c r="BL11" s="20">
        <v>85.937379467418097</v>
      </c>
      <c r="BM11" s="20">
        <v>85.937379467418097</v>
      </c>
    </row>
    <row r="12" spans="1:65">
      <c r="A12" s="22">
        <v>0.8</v>
      </c>
      <c r="B12" s="20">
        <f ca="1"/>
        <v>268.37028014616908</v>
      </c>
      <c r="C12" s="20" cm="1">
        <f t="array" ref="C12:AF12">$A12*Total_Maximum_Demand__MVA____Option_1_Winter_POE50</f>
        <v>44.357747740254261</v>
      </c>
      <c r="D12" s="20">
        <v>46.744097438480651</v>
      </c>
      <c r="E12" s="20">
        <v>53.086599941001921</v>
      </c>
      <c r="F12" s="20">
        <v>58.427431204802623</v>
      </c>
      <c r="G12" s="20">
        <v>61.306871469310046</v>
      </c>
      <c r="H12" s="20">
        <v>63.387200381688103</v>
      </c>
      <c r="I12" s="20">
        <v>65.784865621949947</v>
      </c>
      <c r="J12" s="20">
        <v>67.577861766339367</v>
      </c>
      <c r="K12" s="20">
        <v>69.555775020640752</v>
      </c>
      <c r="L12" s="20">
        <v>70.590140018763066</v>
      </c>
      <c r="M12" s="20">
        <v>71.486292874325741</v>
      </c>
      <c r="N12" s="20">
        <v>73.709378605507069</v>
      </c>
      <c r="O12" s="20">
        <v>72.362741734072657</v>
      </c>
      <c r="P12" s="20">
        <v>75.990077275541452</v>
      </c>
      <c r="Q12" s="20">
        <v>80.722621422933202</v>
      </c>
      <c r="R12" s="20">
        <v>80.722621422933202</v>
      </c>
      <c r="S12" s="20">
        <v>80.722621422933202</v>
      </c>
      <c r="T12" s="20">
        <v>80.722621422933202</v>
      </c>
      <c r="U12" s="20">
        <v>80.722621422933202</v>
      </c>
      <c r="V12" s="20">
        <v>80.722621422933202</v>
      </c>
      <c r="W12" s="20">
        <v>80.722621422933202</v>
      </c>
      <c r="X12" s="20">
        <v>80.722621422933202</v>
      </c>
      <c r="Y12" s="20">
        <v>80.722621422933202</v>
      </c>
      <c r="Z12" s="20">
        <v>80.722621422933202</v>
      </c>
      <c r="AA12" s="20">
        <v>80.722621422933202</v>
      </c>
      <c r="AB12" s="20">
        <v>80.722621422933202</v>
      </c>
      <c r="AC12" s="20">
        <v>80.722621422933202</v>
      </c>
      <c r="AD12" s="20">
        <v>80.722621422933202</v>
      </c>
      <c r="AE12" s="20">
        <v>80.722621422933202</v>
      </c>
      <c r="AF12" s="20">
        <v>80.722621422933202</v>
      </c>
      <c r="AH12" s="22">
        <v>0.8</v>
      </c>
      <c r="AI12" s="20">
        <f ca="1"/>
        <v>268.37028014616908</v>
      </c>
      <c r="AJ12" s="20" cm="1">
        <f t="array" ref="AJ12:BM12">$AH12*Total_Maximum_Demand__MVA____Option_1_Winter_POE10</f>
        <v>47.2117637895347</v>
      </c>
      <c r="AK12" s="20">
        <v>49.679133845659663</v>
      </c>
      <c r="AL12" s="20">
        <v>55.972317596989242</v>
      </c>
      <c r="AM12" s="20">
        <v>61.515341396724068</v>
      </c>
      <c r="AN12" s="20">
        <v>64.404819324383951</v>
      </c>
      <c r="AO12" s="20">
        <v>66.748010679013291</v>
      </c>
      <c r="AP12" s="20">
        <v>68.975385481231697</v>
      </c>
      <c r="AQ12" s="20">
        <v>70.872459729333301</v>
      </c>
      <c r="AR12" s="20">
        <v>72.849434104688129</v>
      </c>
      <c r="AS12" s="20">
        <v>73.713354951913729</v>
      </c>
      <c r="AT12" s="20">
        <v>74.894752040784894</v>
      </c>
      <c r="AU12" s="20">
        <v>77.087699756017571</v>
      </c>
      <c r="AV12" s="20">
        <v>76.365619650515512</v>
      </c>
      <c r="AW12" s="20">
        <v>79.230861498751963</v>
      </c>
      <c r="AX12" s="20">
        <v>80.882239498746458</v>
      </c>
      <c r="AY12" s="20">
        <v>80.882239498746458</v>
      </c>
      <c r="AZ12" s="20">
        <v>80.882239498746458</v>
      </c>
      <c r="BA12" s="20">
        <v>80.882239498746458</v>
      </c>
      <c r="BB12" s="20">
        <v>80.882239498746458</v>
      </c>
      <c r="BC12" s="20">
        <v>80.882239498746458</v>
      </c>
      <c r="BD12" s="20">
        <v>80.882239498746458</v>
      </c>
      <c r="BE12" s="20">
        <v>80.882239498746458</v>
      </c>
      <c r="BF12" s="20">
        <v>80.882239498746458</v>
      </c>
      <c r="BG12" s="20">
        <v>80.882239498746458</v>
      </c>
      <c r="BH12" s="20">
        <v>80.882239498746458</v>
      </c>
      <c r="BI12" s="20">
        <v>80.882239498746458</v>
      </c>
      <c r="BJ12" s="20">
        <v>80.882239498746458</v>
      </c>
      <c r="BK12" s="20">
        <v>80.882239498746458</v>
      </c>
      <c r="BL12" s="20">
        <v>80.882239498746458</v>
      </c>
      <c r="BM12" s="20">
        <v>80.882239498746458</v>
      </c>
    </row>
    <row r="13" spans="1:65">
      <c r="A13" s="22">
        <v>0.75</v>
      </c>
      <c r="B13" s="20">
        <f ca="1"/>
        <v>455.90255785628761</v>
      </c>
      <c r="C13" s="20" cm="1">
        <f t="array" ref="C13:AF13">$A13*Total_Maximum_Demand__MVA____Option_1_Winter_POE50</f>
        <v>41.585388506488364</v>
      </c>
      <c r="D13" s="20">
        <v>43.822591348575614</v>
      </c>
      <c r="E13" s="20">
        <v>49.768687444689299</v>
      </c>
      <c r="F13" s="20">
        <v>54.775716754502454</v>
      </c>
      <c r="G13" s="20">
        <v>57.475192002478167</v>
      </c>
      <c r="H13" s="20">
        <v>59.425500357832597</v>
      </c>
      <c r="I13" s="20">
        <v>61.673311520578082</v>
      </c>
      <c r="J13" s="20">
        <v>63.354245405943161</v>
      </c>
      <c r="K13" s="20">
        <v>65.208539081850702</v>
      </c>
      <c r="L13" s="20">
        <v>66.17825626759037</v>
      </c>
      <c r="M13" s="20">
        <v>67.018399569680383</v>
      </c>
      <c r="N13" s="20">
        <v>69.102542442662866</v>
      </c>
      <c r="O13" s="20">
        <v>67.840070375693116</v>
      </c>
      <c r="P13" s="20">
        <v>71.240697445820118</v>
      </c>
      <c r="Q13" s="20">
        <v>75.677457583999868</v>
      </c>
      <c r="R13" s="20">
        <v>75.677457583999868</v>
      </c>
      <c r="S13" s="20">
        <v>75.677457583999868</v>
      </c>
      <c r="T13" s="20">
        <v>75.677457583999868</v>
      </c>
      <c r="U13" s="20">
        <v>75.677457583999868</v>
      </c>
      <c r="V13" s="20">
        <v>75.677457583999868</v>
      </c>
      <c r="W13" s="20">
        <v>75.677457583999868</v>
      </c>
      <c r="X13" s="20">
        <v>75.677457583999868</v>
      </c>
      <c r="Y13" s="20">
        <v>75.677457583999868</v>
      </c>
      <c r="Z13" s="20">
        <v>75.677457583999868</v>
      </c>
      <c r="AA13" s="20">
        <v>75.677457583999868</v>
      </c>
      <c r="AB13" s="20">
        <v>75.677457583999868</v>
      </c>
      <c r="AC13" s="20">
        <v>75.677457583999868</v>
      </c>
      <c r="AD13" s="20">
        <v>75.677457583999868</v>
      </c>
      <c r="AE13" s="20">
        <v>75.677457583999868</v>
      </c>
      <c r="AF13" s="20">
        <v>75.677457583999868</v>
      </c>
      <c r="AH13" s="22">
        <v>0.75</v>
      </c>
      <c r="AI13" s="20">
        <f ca="1"/>
        <v>455.90255785628761</v>
      </c>
      <c r="AJ13" s="20" cm="1">
        <f t="array" ref="AJ13:BM13">$AH13*Total_Maximum_Demand__MVA____Option_1_Winter_POE10</f>
        <v>44.261028552688785</v>
      </c>
      <c r="AK13" s="20">
        <v>46.574187980305929</v>
      </c>
      <c r="AL13" s="20">
        <v>52.474047747177408</v>
      </c>
      <c r="AM13" s="20">
        <v>57.67063255942881</v>
      </c>
      <c r="AN13" s="20">
        <v>60.379518116609951</v>
      </c>
      <c r="AO13" s="20">
        <v>62.576260011574959</v>
      </c>
      <c r="AP13" s="20">
        <v>64.66442388865471</v>
      </c>
      <c r="AQ13" s="20">
        <v>66.44293099624997</v>
      </c>
      <c r="AR13" s="20">
        <v>68.296344473145112</v>
      </c>
      <c r="AS13" s="20">
        <v>69.10627026741912</v>
      </c>
      <c r="AT13" s="20">
        <v>70.213830038235827</v>
      </c>
      <c r="AU13" s="20">
        <v>72.269718521266469</v>
      </c>
      <c r="AV13" s="20">
        <v>71.59276842235829</v>
      </c>
      <c r="AW13" s="20">
        <v>74.278932655079956</v>
      </c>
      <c r="AX13" s="20">
        <v>75.82709953007479</v>
      </c>
      <c r="AY13" s="20">
        <v>75.82709953007479</v>
      </c>
      <c r="AZ13" s="20">
        <v>75.82709953007479</v>
      </c>
      <c r="BA13" s="20">
        <v>75.82709953007479</v>
      </c>
      <c r="BB13" s="20">
        <v>75.82709953007479</v>
      </c>
      <c r="BC13" s="20">
        <v>75.82709953007479</v>
      </c>
      <c r="BD13" s="20">
        <v>75.82709953007479</v>
      </c>
      <c r="BE13" s="20">
        <v>75.82709953007479</v>
      </c>
      <c r="BF13" s="20">
        <v>75.82709953007479</v>
      </c>
      <c r="BG13" s="20">
        <v>75.82709953007479</v>
      </c>
      <c r="BH13" s="20">
        <v>75.82709953007479</v>
      </c>
      <c r="BI13" s="20">
        <v>75.82709953007479</v>
      </c>
      <c r="BJ13" s="20">
        <v>75.82709953007479</v>
      </c>
      <c r="BK13" s="20">
        <v>75.82709953007479</v>
      </c>
      <c r="BL13" s="20">
        <v>75.82709953007479</v>
      </c>
      <c r="BM13" s="20">
        <v>75.82709953007479</v>
      </c>
    </row>
    <row r="14" spans="1:65">
      <c r="A14" s="22">
        <v>0.7</v>
      </c>
      <c r="B14" s="20">
        <f ca="1"/>
        <v>690.98660170523442</v>
      </c>
      <c r="C14" s="20" cm="1">
        <f t="array" ref="C14:AF14">$A14*Total_Maximum_Demand__MVA____Option_1_Winter_POE50</f>
        <v>38.813029272722474</v>
      </c>
      <c r="D14" s="20">
        <v>40.90108525867057</v>
      </c>
      <c r="E14" s="20">
        <v>46.450774948376676</v>
      </c>
      <c r="F14" s="20">
        <v>51.124002304202293</v>
      </c>
      <c r="G14" s="20">
        <v>53.643512535646288</v>
      </c>
      <c r="H14" s="20">
        <v>55.46380033397709</v>
      </c>
      <c r="I14" s="20">
        <v>57.561757419206202</v>
      </c>
      <c r="J14" s="20">
        <v>59.130629045546939</v>
      </c>
      <c r="K14" s="20">
        <v>60.861303143060653</v>
      </c>
      <c r="L14" s="20">
        <v>61.766372516417675</v>
      </c>
      <c r="M14" s="20">
        <v>62.550506265035018</v>
      </c>
      <c r="N14" s="20">
        <v>64.495706279818677</v>
      </c>
      <c r="O14" s="20">
        <v>63.317399017313569</v>
      </c>
      <c r="P14" s="20">
        <v>66.491317616098769</v>
      </c>
      <c r="Q14" s="20">
        <v>70.632293745066548</v>
      </c>
      <c r="R14" s="20">
        <v>70.632293745066548</v>
      </c>
      <c r="S14" s="20">
        <v>70.632293745066548</v>
      </c>
      <c r="T14" s="20">
        <v>70.632293745066548</v>
      </c>
      <c r="U14" s="20">
        <v>70.632293745066548</v>
      </c>
      <c r="V14" s="20">
        <v>70.632293745066548</v>
      </c>
      <c r="W14" s="20">
        <v>70.632293745066548</v>
      </c>
      <c r="X14" s="20">
        <v>70.632293745066548</v>
      </c>
      <c r="Y14" s="20">
        <v>70.632293745066548</v>
      </c>
      <c r="Z14" s="20">
        <v>70.632293745066548</v>
      </c>
      <c r="AA14" s="20">
        <v>70.632293745066548</v>
      </c>
      <c r="AB14" s="20">
        <v>70.632293745066548</v>
      </c>
      <c r="AC14" s="20">
        <v>70.632293745066548</v>
      </c>
      <c r="AD14" s="20">
        <v>70.632293745066548</v>
      </c>
      <c r="AE14" s="20">
        <v>70.632293745066548</v>
      </c>
      <c r="AF14" s="20">
        <v>70.632293745066548</v>
      </c>
      <c r="AH14" s="22">
        <v>0.7</v>
      </c>
      <c r="AI14" s="20">
        <f ca="1"/>
        <v>690.98660170523442</v>
      </c>
      <c r="AJ14" s="20" cm="1">
        <f t="array" ref="AJ14:BM14">$AH14*Total_Maximum_Demand__MVA____Option_1_Winter_POE10</f>
        <v>41.310293315842863</v>
      </c>
      <c r="AK14" s="20">
        <v>43.469242114952195</v>
      </c>
      <c r="AL14" s="20">
        <v>48.975777897365582</v>
      </c>
      <c r="AM14" s="20">
        <v>53.82592372213356</v>
      </c>
      <c r="AN14" s="20">
        <v>56.354216908835951</v>
      </c>
      <c r="AO14" s="20">
        <v>58.404509344136628</v>
      </c>
      <c r="AP14" s="20">
        <v>60.35346229607773</v>
      </c>
      <c r="AQ14" s="20">
        <v>62.013402263166633</v>
      </c>
      <c r="AR14" s="20">
        <v>63.743254841602102</v>
      </c>
      <c r="AS14" s="20">
        <v>64.499185582924511</v>
      </c>
      <c r="AT14" s="20">
        <v>65.532908035686773</v>
      </c>
      <c r="AU14" s="20">
        <v>67.451737286515353</v>
      </c>
      <c r="AV14" s="20">
        <v>66.819917194201068</v>
      </c>
      <c r="AW14" s="20">
        <v>69.327003811407963</v>
      </c>
      <c r="AX14" s="20">
        <v>70.771959561403136</v>
      </c>
      <c r="AY14" s="20">
        <v>70.771959561403136</v>
      </c>
      <c r="AZ14" s="20">
        <v>70.771959561403136</v>
      </c>
      <c r="BA14" s="20">
        <v>70.771959561403136</v>
      </c>
      <c r="BB14" s="20">
        <v>70.771959561403136</v>
      </c>
      <c r="BC14" s="20">
        <v>70.771959561403136</v>
      </c>
      <c r="BD14" s="20">
        <v>70.771959561403136</v>
      </c>
      <c r="BE14" s="20">
        <v>70.771959561403136</v>
      </c>
      <c r="BF14" s="20">
        <v>70.771959561403136</v>
      </c>
      <c r="BG14" s="20">
        <v>70.771959561403136</v>
      </c>
      <c r="BH14" s="20">
        <v>70.771959561403136</v>
      </c>
      <c r="BI14" s="20">
        <v>70.771959561403136</v>
      </c>
      <c r="BJ14" s="20">
        <v>70.771959561403136</v>
      </c>
      <c r="BK14" s="20">
        <v>70.771959561403136</v>
      </c>
      <c r="BL14" s="20">
        <v>70.771959561403136</v>
      </c>
      <c r="BM14" s="20">
        <v>70.771959561403136</v>
      </c>
    </row>
    <row r="15" spans="1:65">
      <c r="A15" s="22">
        <v>0.65</v>
      </c>
      <c r="B15" s="20">
        <f ca="1"/>
        <v>967.67844092565372</v>
      </c>
      <c r="C15" s="20" cm="1">
        <f t="array" ref="C15:AF15">$A15*Total_Maximum_Demand__MVA____Option_1_Winter_POE50</f>
        <v>36.040670038956584</v>
      </c>
      <c r="D15" s="20">
        <v>37.979579168765532</v>
      </c>
      <c r="E15" s="20">
        <v>43.13286245206406</v>
      </c>
      <c r="F15" s="20">
        <v>47.472287853902131</v>
      </c>
      <c r="G15" s="20">
        <v>49.811833068814416</v>
      </c>
      <c r="H15" s="20">
        <v>51.502100310121584</v>
      </c>
      <c r="I15" s="20">
        <v>53.450203317834337</v>
      </c>
      <c r="J15" s="20">
        <v>54.90701268515074</v>
      </c>
      <c r="K15" s="20">
        <v>56.51406720427061</v>
      </c>
      <c r="L15" s="20">
        <v>57.354488765244994</v>
      </c>
      <c r="M15" s="20">
        <v>58.082612960389667</v>
      </c>
      <c r="N15" s="20">
        <v>59.888870116974488</v>
      </c>
      <c r="O15" s="20">
        <v>58.794727658934036</v>
      </c>
      <c r="P15" s="20">
        <v>61.741937786377434</v>
      </c>
      <c r="Q15" s="20">
        <v>65.587129906133228</v>
      </c>
      <c r="R15" s="20">
        <v>65.587129906133228</v>
      </c>
      <c r="S15" s="20">
        <v>65.587129906133228</v>
      </c>
      <c r="T15" s="20">
        <v>65.587129906133228</v>
      </c>
      <c r="U15" s="20">
        <v>65.587129906133228</v>
      </c>
      <c r="V15" s="20">
        <v>65.587129906133228</v>
      </c>
      <c r="W15" s="20">
        <v>65.587129906133228</v>
      </c>
      <c r="X15" s="20">
        <v>65.587129906133228</v>
      </c>
      <c r="Y15" s="20">
        <v>65.587129906133228</v>
      </c>
      <c r="Z15" s="20">
        <v>65.587129906133228</v>
      </c>
      <c r="AA15" s="20">
        <v>65.587129906133228</v>
      </c>
      <c r="AB15" s="20">
        <v>65.587129906133228</v>
      </c>
      <c r="AC15" s="20">
        <v>65.587129906133228</v>
      </c>
      <c r="AD15" s="20">
        <v>65.587129906133228</v>
      </c>
      <c r="AE15" s="20">
        <v>65.587129906133228</v>
      </c>
      <c r="AF15" s="20">
        <v>65.587129906133228</v>
      </c>
      <c r="AH15" s="22">
        <v>0.65</v>
      </c>
      <c r="AI15" s="20">
        <f ca="1"/>
        <v>967.67844092565372</v>
      </c>
      <c r="AJ15" s="20" cm="1">
        <f t="array" ref="AJ15:BM15">$AH15*Total_Maximum_Demand__MVA____Option_1_Winter_POE10</f>
        <v>38.359558078996947</v>
      </c>
      <c r="AK15" s="20">
        <v>40.364296249598475</v>
      </c>
      <c r="AL15" s="20">
        <v>45.477508047553762</v>
      </c>
      <c r="AM15" s="20">
        <v>49.981214884838309</v>
      </c>
      <c r="AN15" s="20">
        <v>52.328915701061959</v>
      </c>
      <c r="AO15" s="20">
        <v>54.232758676698303</v>
      </c>
      <c r="AP15" s="20">
        <v>56.042500703500757</v>
      </c>
      <c r="AQ15" s="20">
        <v>57.583873530083309</v>
      </c>
      <c r="AR15" s="20">
        <v>59.190165210059099</v>
      </c>
      <c r="AS15" s="20">
        <v>59.892100898429909</v>
      </c>
      <c r="AT15" s="20">
        <v>60.85198603313772</v>
      </c>
      <c r="AU15" s="20">
        <v>62.633756051764273</v>
      </c>
      <c r="AV15" s="20">
        <v>62.047065966043853</v>
      </c>
      <c r="AW15" s="20">
        <v>64.375074967735969</v>
      </c>
      <c r="AX15" s="20">
        <v>65.716819592731497</v>
      </c>
      <c r="AY15" s="20">
        <v>65.716819592731497</v>
      </c>
      <c r="AZ15" s="20">
        <v>65.716819592731497</v>
      </c>
      <c r="BA15" s="20">
        <v>65.716819592731497</v>
      </c>
      <c r="BB15" s="20">
        <v>65.716819592731497</v>
      </c>
      <c r="BC15" s="20">
        <v>65.716819592731497</v>
      </c>
      <c r="BD15" s="20">
        <v>65.716819592731497</v>
      </c>
      <c r="BE15" s="20">
        <v>65.716819592731497</v>
      </c>
      <c r="BF15" s="20">
        <v>65.716819592731497</v>
      </c>
      <c r="BG15" s="20">
        <v>65.716819592731497</v>
      </c>
      <c r="BH15" s="20">
        <v>65.716819592731497</v>
      </c>
      <c r="BI15" s="20">
        <v>65.716819592731497</v>
      </c>
      <c r="BJ15" s="20">
        <v>65.716819592731497</v>
      </c>
      <c r="BK15" s="20">
        <v>65.716819592731497</v>
      </c>
      <c r="BL15" s="20">
        <v>65.716819592731497</v>
      </c>
      <c r="BM15" s="20">
        <v>65.716819592731497</v>
      </c>
    </row>
    <row r="16" spans="1:65">
      <c r="A16" s="22">
        <v>0.6</v>
      </c>
      <c r="B16" s="20">
        <f ca="1"/>
        <v>1292.8136419000241</v>
      </c>
      <c r="C16" s="20" cm="1">
        <f t="array" ref="C16:AF16">$A16*Total_Maximum_Demand__MVA____Option_1_Winter_POE50</f>
        <v>33.268310805190694</v>
      </c>
      <c r="D16" s="20">
        <v>35.058073078860488</v>
      </c>
      <c r="E16" s="20">
        <v>39.814949955751437</v>
      </c>
      <c r="F16" s="20">
        <v>43.820573403601962</v>
      </c>
      <c r="G16" s="20">
        <v>45.980153601982529</v>
      </c>
      <c r="H16" s="20">
        <v>47.540400286266078</v>
      </c>
      <c r="I16" s="20">
        <v>49.338649216462464</v>
      </c>
      <c r="J16" s="20">
        <v>50.683396324754526</v>
      </c>
      <c r="K16" s="20">
        <v>52.16683126548056</v>
      </c>
      <c r="L16" s="20">
        <v>52.942605014072299</v>
      </c>
      <c r="M16" s="20">
        <v>53.614719655744302</v>
      </c>
      <c r="N16" s="20">
        <v>55.282033954130291</v>
      </c>
      <c r="O16" s="20">
        <v>54.272056300554489</v>
      </c>
      <c r="P16" s="20">
        <v>56.992557956656093</v>
      </c>
      <c r="Q16" s="20">
        <v>60.541966067199894</v>
      </c>
      <c r="R16" s="20">
        <v>60.541966067199894</v>
      </c>
      <c r="S16" s="20">
        <v>60.541966067199894</v>
      </c>
      <c r="T16" s="20">
        <v>60.541966067199894</v>
      </c>
      <c r="U16" s="20">
        <v>60.541966067199894</v>
      </c>
      <c r="V16" s="20">
        <v>60.541966067199894</v>
      </c>
      <c r="W16" s="20">
        <v>60.541966067199894</v>
      </c>
      <c r="X16" s="20">
        <v>60.541966067199894</v>
      </c>
      <c r="Y16" s="20">
        <v>60.541966067199894</v>
      </c>
      <c r="Z16" s="20">
        <v>60.541966067199894</v>
      </c>
      <c r="AA16" s="20">
        <v>60.541966067199894</v>
      </c>
      <c r="AB16" s="20">
        <v>60.541966067199894</v>
      </c>
      <c r="AC16" s="20">
        <v>60.541966067199894</v>
      </c>
      <c r="AD16" s="20">
        <v>60.541966067199894</v>
      </c>
      <c r="AE16" s="20">
        <v>60.541966067199894</v>
      </c>
      <c r="AF16" s="20">
        <v>60.541966067199894</v>
      </c>
      <c r="AH16" s="22">
        <v>0.6</v>
      </c>
      <c r="AI16" s="20">
        <f ca="1"/>
        <v>1292.8136419000241</v>
      </c>
      <c r="AJ16" s="20" cm="1">
        <f t="array" ref="AJ16:BM16">$AH16*Total_Maximum_Demand__MVA____Option_1_Winter_POE10</f>
        <v>35.408822842151025</v>
      </c>
      <c r="AK16" s="20">
        <v>37.25935038424474</v>
      </c>
      <c r="AL16" s="20">
        <v>41.979238197741928</v>
      </c>
      <c r="AM16" s="20">
        <v>46.136506047543051</v>
      </c>
      <c r="AN16" s="20">
        <v>48.303614493287959</v>
      </c>
      <c r="AO16" s="20">
        <v>50.061008009259972</v>
      </c>
      <c r="AP16" s="20">
        <v>51.731539110923769</v>
      </c>
      <c r="AQ16" s="20">
        <v>53.154344796999972</v>
      </c>
      <c r="AR16" s="20">
        <v>54.63707557851609</v>
      </c>
      <c r="AS16" s="20">
        <v>55.2850162139353</v>
      </c>
      <c r="AT16" s="20">
        <v>56.17106403058866</v>
      </c>
      <c r="AU16" s="20">
        <v>57.815774817013164</v>
      </c>
      <c r="AV16" s="20">
        <v>57.274214737886631</v>
      </c>
      <c r="AW16" s="20">
        <v>59.423146124063969</v>
      </c>
      <c r="AX16" s="20">
        <v>60.661679624059829</v>
      </c>
      <c r="AY16" s="20">
        <v>60.661679624059829</v>
      </c>
      <c r="AZ16" s="20">
        <v>60.661679624059829</v>
      </c>
      <c r="BA16" s="20">
        <v>60.661679624059829</v>
      </c>
      <c r="BB16" s="20">
        <v>60.661679624059829</v>
      </c>
      <c r="BC16" s="20">
        <v>60.661679624059829</v>
      </c>
      <c r="BD16" s="20">
        <v>60.661679624059829</v>
      </c>
      <c r="BE16" s="20">
        <v>60.661679624059829</v>
      </c>
      <c r="BF16" s="20">
        <v>60.661679624059829</v>
      </c>
      <c r="BG16" s="20">
        <v>60.661679624059829</v>
      </c>
      <c r="BH16" s="20">
        <v>60.661679624059829</v>
      </c>
      <c r="BI16" s="20">
        <v>60.661679624059829</v>
      </c>
      <c r="BJ16" s="20">
        <v>60.661679624059829</v>
      </c>
      <c r="BK16" s="20">
        <v>60.661679624059829</v>
      </c>
      <c r="BL16" s="20">
        <v>60.661679624059829</v>
      </c>
      <c r="BM16" s="20">
        <v>60.661679624059829</v>
      </c>
    </row>
    <row r="17" spans="1:65">
      <c r="A17" s="22">
        <v>0.55000000000000104</v>
      </c>
      <c r="B17" s="20">
        <f ca="1"/>
        <v>1647.0742996344384</v>
      </c>
      <c r="C17" s="20" cm="1">
        <f t="array" ref="C17:AF17">$A17*Total_Maximum_Demand__MVA____Option_1_Winter_POE50</f>
        <v>30.495951571424861</v>
      </c>
      <c r="D17" s="20">
        <v>32.136566988955508</v>
      </c>
      <c r="E17" s="20">
        <v>36.497037459438886</v>
      </c>
      <c r="F17" s="20">
        <v>40.168858953301879</v>
      </c>
      <c r="G17" s="20">
        <v>42.148474135150735</v>
      </c>
      <c r="H17" s="20">
        <v>43.578700262410656</v>
      </c>
      <c r="I17" s="20">
        <v>45.227095115090677</v>
      </c>
      <c r="J17" s="20">
        <v>46.459779964358404</v>
      </c>
      <c r="K17" s="20">
        <v>47.819595326690603</v>
      </c>
      <c r="L17" s="20">
        <v>48.530721262899696</v>
      </c>
      <c r="M17" s="20">
        <v>49.146826351099037</v>
      </c>
      <c r="N17" s="20">
        <v>50.675197791286202</v>
      </c>
      <c r="O17" s="20">
        <v>49.749384942175041</v>
      </c>
      <c r="P17" s="20">
        <v>52.243178126934851</v>
      </c>
      <c r="Q17" s="20">
        <v>55.496802228266681</v>
      </c>
      <c r="R17" s="20">
        <v>55.496802228266681</v>
      </c>
      <c r="S17" s="20">
        <v>55.496802228266681</v>
      </c>
      <c r="T17" s="20">
        <v>55.496802228266681</v>
      </c>
      <c r="U17" s="20">
        <v>55.496802228266681</v>
      </c>
      <c r="V17" s="20">
        <v>55.496802228266681</v>
      </c>
      <c r="W17" s="20">
        <v>55.496802228266681</v>
      </c>
      <c r="X17" s="20">
        <v>55.496802228266681</v>
      </c>
      <c r="Y17" s="20">
        <v>55.496802228266681</v>
      </c>
      <c r="Z17" s="20">
        <v>55.496802228266681</v>
      </c>
      <c r="AA17" s="20">
        <v>55.496802228266681</v>
      </c>
      <c r="AB17" s="20">
        <v>55.496802228266681</v>
      </c>
      <c r="AC17" s="20">
        <v>55.496802228266681</v>
      </c>
      <c r="AD17" s="20">
        <v>55.496802228266681</v>
      </c>
      <c r="AE17" s="20">
        <v>55.496802228266681</v>
      </c>
      <c r="AF17" s="20">
        <v>55.496802228266681</v>
      </c>
      <c r="AH17" s="22">
        <v>0.55000000000000104</v>
      </c>
      <c r="AI17" s="20">
        <f ca="1"/>
        <v>1647.0742996344384</v>
      </c>
      <c r="AJ17" s="20" cm="1">
        <f t="array" ref="AJ17:BM17">$AH17*Total_Maximum_Demand__MVA____Option_1_Winter_POE10</f>
        <v>32.458087605305167</v>
      </c>
      <c r="AK17" s="20">
        <v>34.154404518891077</v>
      </c>
      <c r="AL17" s="20">
        <v>38.480968347930173</v>
      </c>
      <c r="AM17" s="20">
        <v>42.291797210247879</v>
      </c>
      <c r="AN17" s="20">
        <v>44.278313285514045</v>
      </c>
      <c r="AO17" s="20">
        <v>45.889257341821725</v>
      </c>
      <c r="AP17" s="20">
        <v>47.420577518346882</v>
      </c>
      <c r="AQ17" s="20">
        <v>48.724816063916734</v>
      </c>
      <c r="AR17" s="20">
        <v>50.083985946973179</v>
      </c>
      <c r="AS17" s="20">
        <v>50.677931529440784</v>
      </c>
      <c r="AT17" s="20">
        <v>51.490142028039706</v>
      </c>
      <c r="AU17" s="20">
        <v>52.997793582262176</v>
      </c>
      <c r="AV17" s="20">
        <v>52.501363509729515</v>
      </c>
      <c r="AW17" s="20">
        <v>54.471217280392075</v>
      </c>
      <c r="AX17" s="20">
        <v>55.606539655388289</v>
      </c>
      <c r="AY17" s="20">
        <v>55.606539655388289</v>
      </c>
      <c r="AZ17" s="20">
        <v>55.606539655388289</v>
      </c>
      <c r="BA17" s="20">
        <v>55.606539655388289</v>
      </c>
      <c r="BB17" s="20">
        <v>55.606539655388289</v>
      </c>
      <c r="BC17" s="20">
        <v>55.606539655388289</v>
      </c>
      <c r="BD17" s="20">
        <v>55.606539655388289</v>
      </c>
      <c r="BE17" s="20">
        <v>55.606539655388289</v>
      </c>
      <c r="BF17" s="20">
        <v>55.606539655388289</v>
      </c>
      <c r="BG17" s="20">
        <v>55.606539655388289</v>
      </c>
      <c r="BH17" s="20">
        <v>55.606539655388289</v>
      </c>
      <c r="BI17" s="20">
        <v>55.606539655388289</v>
      </c>
      <c r="BJ17" s="20">
        <v>55.606539655388289</v>
      </c>
      <c r="BK17" s="20">
        <v>55.606539655388289</v>
      </c>
      <c r="BL17" s="20">
        <v>55.606539655388289</v>
      </c>
      <c r="BM17" s="20">
        <v>55.606539655388289</v>
      </c>
    </row>
    <row r="18" spans="1:65">
      <c r="A18" s="22">
        <v>0.500000000000001</v>
      </c>
      <c r="B18" s="20">
        <f ca="1"/>
        <v>2104.1656516441108</v>
      </c>
      <c r="C18" s="20" cm="1">
        <f t="array" ref="C18:AF18">$A18*Total_Maximum_Demand__MVA____Option_1_Winter_POE50</f>
        <v>27.723592337658967</v>
      </c>
      <c r="D18" s="20">
        <v>29.215060899050464</v>
      </c>
      <c r="E18" s="20">
        <v>33.179124963126263</v>
      </c>
      <c r="F18" s="20">
        <v>36.51714450300171</v>
      </c>
      <c r="G18" s="20">
        <v>38.316794668318856</v>
      </c>
      <c r="H18" s="20">
        <v>39.617000238555143</v>
      </c>
      <c r="I18" s="20">
        <v>41.115541013718804</v>
      </c>
      <c r="J18" s="20">
        <v>42.23616360396219</v>
      </c>
      <c r="K18" s="20">
        <v>43.472359387900553</v>
      </c>
      <c r="L18" s="20">
        <v>44.118837511727001</v>
      </c>
      <c r="M18" s="20">
        <v>44.678933046453679</v>
      </c>
      <c r="N18" s="20">
        <v>46.068361628442005</v>
      </c>
      <c r="O18" s="20">
        <v>45.226713583795501</v>
      </c>
      <c r="P18" s="20">
        <v>47.493798297213502</v>
      </c>
      <c r="Q18" s="20">
        <v>50.451638389333347</v>
      </c>
      <c r="R18" s="20">
        <v>50.451638389333347</v>
      </c>
      <c r="S18" s="20">
        <v>50.451638389333347</v>
      </c>
      <c r="T18" s="20">
        <v>50.451638389333347</v>
      </c>
      <c r="U18" s="20">
        <v>50.451638389333347</v>
      </c>
      <c r="V18" s="20">
        <v>50.451638389333347</v>
      </c>
      <c r="W18" s="20">
        <v>50.451638389333347</v>
      </c>
      <c r="X18" s="20">
        <v>50.451638389333347</v>
      </c>
      <c r="Y18" s="20">
        <v>50.451638389333347</v>
      </c>
      <c r="Z18" s="20">
        <v>50.451638389333347</v>
      </c>
      <c r="AA18" s="20">
        <v>50.451638389333347</v>
      </c>
      <c r="AB18" s="20">
        <v>50.451638389333347</v>
      </c>
      <c r="AC18" s="20">
        <v>50.451638389333347</v>
      </c>
      <c r="AD18" s="20">
        <v>50.451638389333347</v>
      </c>
      <c r="AE18" s="20">
        <v>50.451638389333347</v>
      </c>
      <c r="AF18" s="20">
        <v>50.451638389333347</v>
      </c>
      <c r="AH18" s="22">
        <v>0.500000000000001</v>
      </c>
      <c r="AI18" s="20">
        <f ca="1"/>
        <v>2104.1656516441108</v>
      </c>
      <c r="AJ18" s="20" cm="1">
        <f t="array" ref="AJ18:BM18">$AH18*Total_Maximum_Demand__MVA____Option_1_Winter_POE10</f>
        <v>29.507352368459248</v>
      </c>
      <c r="AK18" s="20">
        <v>31.049458653537346</v>
      </c>
      <c r="AL18" s="20">
        <v>34.982698498118346</v>
      </c>
      <c r="AM18" s="20">
        <v>38.447088372952621</v>
      </c>
      <c r="AN18" s="20">
        <v>40.253012077740046</v>
      </c>
      <c r="AO18" s="20">
        <v>41.717506674383394</v>
      </c>
      <c r="AP18" s="20">
        <v>43.109615925769894</v>
      </c>
      <c r="AQ18" s="20">
        <v>44.295287330833396</v>
      </c>
      <c r="AR18" s="20">
        <v>45.530896315430169</v>
      </c>
      <c r="AS18" s="20">
        <v>46.070846844946175</v>
      </c>
      <c r="AT18" s="20">
        <v>46.809220025490646</v>
      </c>
      <c r="AU18" s="20">
        <v>48.179812347511074</v>
      </c>
      <c r="AV18" s="20">
        <v>47.728512281572286</v>
      </c>
      <c r="AW18" s="20">
        <v>49.519288436720075</v>
      </c>
      <c r="AX18" s="20">
        <v>50.551399686716628</v>
      </c>
      <c r="AY18" s="20">
        <v>50.551399686716628</v>
      </c>
      <c r="AZ18" s="20">
        <v>50.551399686716628</v>
      </c>
      <c r="BA18" s="20">
        <v>50.551399686716628</v>
      </c>
      <c r="BB18" s="20">
        <v>50.551399686716628</v>
      </c>
      <c r="BC18" s="20">
        <v>50.551399686716628</v>
      </c>
      <c r="BD18" s="20">
        <v>50.551399686716628</v>
      </c>
      <c r="BE18" s="20">
        <v>50.551399686716628</v>
      </c>
      <c r="BF18" s="20">
        <v>50.551399686716628</v>
      </c>
      <c r="BG18" s="20">
        <v>50.551399686716628</v>
      </c>
      <c r="BH18" s="20">
        <v>50.551399686716628</v>
      </c>
      <c r="BI18" s="20">
        <v>50.551399686716628</v>
      </c>
      <c r="BJ18" s="20">
        <v>50.551399686716628</v>
      </c>
      <c r="BK18" s="20">
        <v>50.551399686716628</v>
      </c>
      <c r="BL18" s="20">
        <v>50.551399686716628</v>
      </c>
      <c r="BM18" s="20">
        <v>50.551399686716628</v>
      </c>
    </row>
    <row r="19" spans="1:65">
      <c r="A19" s="22">
        <v>0.45000000000000101</v>
      </c>
      <c r="B19" s="20">
        <f ca="1"/>
        <v>2736.0097442140477</v>
      </c>
      <c r="C19" s="20" cm="1">
        <f t="array" ref="C19:AF19">$A19*Total_Maximum_Demand__MVA____Option_1_Winter_POE50</f>
        <v>24.951233103893074</v>
      </c>
      <c r="D19" s="20">
        <v>26.293554809145427</v>
      </c>
      <c r="E19" s="20">
        <v>29.861212466813647</v>
      </c>
      <c r="F19" s="20">
        <v>32.865430052701548</v>
      </c>
      <c r="G19" s="20">
        <v>34.485115201486977</v>
      </c>
      <c r="H19" s="20">
        <v>35.655300214699636</v>
      </c>
      <c r="I19" s="20">
        <v>37.003986912346932</v>
      </c>
      <c r="J19" s="20">
        <v>38.012547243565983</v>
      </c>
      <c r="K19" s="20">
        <v>39.125123449110511</v>
      </c>
      <c r="L19" s="20">
        <v>39.706953760554313</v>
      </c>
      <c r="M19" s="20">
        <v>40.211039741808321</v>
      </c>
      <c r="N19" s="20">
        <v>41.461525465597816</v>
      </c>
      <c r="O19" s="20">
        <v>40.704042225415961</v>
      </c>
      <c r="P19" s="20">
        <v>42.744418467492167</v>
      </c>
      <c r="Q19" s="20">
        <v>45.406474550400027</v>
      </c>
      <c r="R19" s="20">
        <v>45.406474550400027</v>
      </c>
      <c r="S19" s="20">
        <v>45.406474550400027</v>
      </c>
      <c r="T19" s="20">
        <v>45.406474550400027</v>
      </c>
      <c r="U19" s="20">
        <v>45.406474550400027</v>
      </c>
      <c r="V19" s="20">
        <v>45.406474550400027</v>
      </c>
      <c r="W19" s="20">
        <v>45.406474550400027</v>
      </c>
      <c r="X19" s="20">
        <v>45.406474550400027</v>
      </c>
      <c r="Y19" s="20">
        <v>45.406474550400027</v>
      </c>
      <c r="Z19" s="20">
        <v>45.406474550400027</v>
      </c>
      <c r="AA19" s="20">
        <v>45.406474550400027</v>
      </c>
      <c r="AB19" s="20">
        <v>45.406474550400027</v>
      </c>
      <c r="AC19" s="20">
        <v>45.406474550400027</v>
      </c>
      <c r="AD19" s="20">
        <v>45.406474550400027</v>
      </c>
      <c r="AE19" s="20">
        <v>45.406474550400027</v>
      </c>
      <c r="AF19" s="20">
        <v>45.406474550400027</v>
      </c>
      <c r="AH19" s="22">
        <v>0.45000000000000101</v>
      </c>
      <c r="AI19" s="20">
        <f ca="1"/>
        <v>2736.0097442140477</v>
      </c>
      <c r="AJ19" s="20" cm="1">
        <f t="array" ref="AJ19:BM19">$AH19*Total_Maximum_Demand__MVA____Option_1_Winter_POE10</f>
        <v>26.556617131613329</v>
      </c>
      <c r="AK19" s="20">
        <v>27.944512788183619</v>
      </c>
      <c r="AL19" s="20">
        <v>31.484428648306519</v>
      </c>
      <c r="AM19" s="20">
        <v>34.602379535657363</v>
      </c>
      <c r="AN19" s="20">
        <v>36.227710869966053</v>
      </c>
      <c r="AO19" s="20">
        <v>37.545756006945062</v>
      </c>
      <c r="AP19" s="20">
        <v>38.798654333192914</v>
      </c>
      <c r="AQ19" s="20">
        <v>39.865758597750066</v>
      </c>
      <c r="AR19" s="20">
        <v>40.97780668388716</v>
      </c>
      <c r="AS19" s="20">
        <v>41.463762160451566</v>
      </c>
      <c r="AT19" s="20">
        <v>42.128298022941593</v>
      </c>
      <c r="AU19" s="20">
        <v>43.361831112759972</v>
      </c>
      <c r="AV19" s="20">
        <v>42.955661053415071</v>
      </c>
      <c r="AW19" s="20">
        <v>44.567359593048074</v>
      </c>
      <c r="AX19" s="20">
        <v>45.496259718044975</v>
      </c>
      <c r="AY19" s="20">
        <v>45.496259718044975</v>
      </c>
      <c r="AZ19" s="20">
        <v>45.496259718044975</v>
      </c>
      <c r="BA19" s="20">
        <v>45.496259718044975</v>
      </c>
      <c r="BB19" s="20">
        <v>45.496259718044975</v>
      </c>
      <c r="BC19" s="20">
        <v>45.496259718044975</v>
      </c>
      <c r="BD19" s="20">
        <v>45.496259718044975</v>
      </c>
      <c r="BE19" s="20">
        <v>45.496259718044975</v>
      </c>
      <c r="BF19" s="20">
        <v>45.496259718044975</v>
      </c>
      <c r="BG19" s="20">
        <v>45.496259718044975</v>
      </c>
      <c r="BH19" s="20">
        <v>45.496259718044975</v>
      </c>
      <c r="BI19" s="20">
        <v>45.496259718044975</v>
      </c>
      <c r="BJ19" s="20">
        <v>45.496259718044975</v>
      </c>
      <c r="BK19" s="20">
        <v>45.496259718044975</v>
      </c>
      <c r="BL19" s="20">
        <v>45.496259718044975</v>
      </c>
      <c r="BM19" s="20">
        <v>45.496259718044975</v>
      </c>
    </row>
    <row r="20" spans="1:65">
      <c r="A20" s="22">
        <v>0.40000000000000102</v>
      </c>
      <c r="B20" s="20">
        <f ca="1"/>
        <v>3483.7612667474259</v>
      </c>
      <c r="C20" s="20" cm="1">
        <f t="array" ref="C20:AF20">$A20*Total_Maximum_Demand__MVA____Option_1_Winter_POE50</f>
        <v>22.178873870127184</v>
      </c>
      <c r="D20" s="20">
        <v>23.372048719240386</v>
      </c>
      <c r="E20" s="20">
        <v>26.543299970501028</v>
      </c>
      <c r="F20" s="20">
        <v>29.213715602401386</v>
      </c>
      <c r="G20" s="20">
        <v>30.653435734655101</v>
      </c>
      <c r="H20" s="20">
        <v>31.693600190844133</v>
      </c>
      <c r="I20" s="20">
        <v>32.892432810975059</v>
      </c>
      <c r="J20" s="20">
        <v>33.788930883169769</v>
      </c>
      <c r="K20" s="20">
        <v>34.777887510320461</v>
      </c>
      <c r="L20" s="20">
        <v>35.295070009381625</v>
      </c>
      <c r="M20" s="20">
        <v>35.743146437162963</v>
      </c>
      <c r="N20" s="20">
        <v>36.854689302753627</v>
      </c>
      <c r="O20" s="20">
        <v>36.181370867036421</v>
      </c>
      <c r="P20" s="20">
        <v>37.995038637770826</v>
      </c>
      <c r="Q20" s="20">
        <v>40.3613107114667</v>
      </c>
      <c r="R20" s="20">
        <v>40.3613107114667</v>
      </c>
      <c r="S20" s="20">
        <v>40.3613107114667</v>
      </c>
      <c r="T20" s="20">
        <v>40.3613107114667</v>
      </c>
      <c r="U20" s="20">
        <v>40.3613107114667</v>
      </c>
      <c r="V20" s="20">
        <v>40.3613107114667</v>
      </c>
      <c r="W20" s="20">
        <v>40.3613107114667</v>
      </c>
      <c r="X20" s="20">
        <v>40.3613107114667</v>
      </c>
      <c r="Y20" s="20">
        <v>40.3613107114667</v>
      </c>
      <c r="Z20" s="20">
        <v>40.3613107114667</v>
      </c>
      <c r="AA20" s="20">
        <v>40.3613107114667</v>
      </c>
      <c r="AB20" s="20">
        <v>40.3613107114667</v>
      </c>
      <c r="AC20" s="20">
        <v>40.3613107114667</v>
      </c>
      <c r="AD20" s="20">
        <v>40.3613107114667</v>
      </c>
      <c r="AE20" s="20">
        <v>40.3613107114667</v>
      </c>
      <c r="AF20" s="20">
        <v>40.3613107114667</v>
      </c>
      <c r="AH20" s="22">
        <v>0.40000000000000102</v>
      </c>
      <c r="AI20" s="20">
        <f ca="1"/>
        <v>3483.7612667474259</v>
      </c>
      <c r="AJ20" s="20" cm="1">
        <f t="array" ref="AJ20:BM20">$AH20*Total_Maximum_Demand__MVA____Option_1_Winter_POE10</f>
        <v>23.605881894767411</v>
      </c>
      <c r="AK20" s="20">
        <v>24.839566922829892</v>
      </c>
      <c r="AL20" s="20">
        <v>27.986158798494692</v>
      </c>
      <c r="AM20" s="20">
        <v>30.757670698362112</v>
      </c>
      <c r="AN20" s="20">
        <v>32.202409662192053</v>
      </c>
      <c r="AO20" s="20">
        <v>33.374005339506731</v>
      </c>
      <c r="AP20" s="20">
        <v>34.487692740615934</v>
      </c>
      <c r="AQ20" s="20">
        <v>35.436229864666743</v>
      </c>
      <c r="AR20" s="20">
        <v>36.424717052344157</v>
      </c>
      <c r="AS20" s="20">
        <v>36.856677475956957</v>
      </c>
      <c r="AT20" s="20">
        <v>37.447376020392539</v>
      </c>
      <c r="AU20" s="20">
        <v>38.543849878008878</v>
      </c>
      <c r="AV20" s="20">
        <v>38.182809825257856</v>
      </c>
      <c r="AW20" s="20">
        <v>39.615430749376081</v>
      </c>
      <c r="AX20" s="20">
        <v>40.441119749373328</v>
      </c>
      <c r="AY20" s="20">
        <v>40.441119749373328</v>
      </c>
      <c r="AZ20" s="20">
        <v>40.441119749373328</v>
      </c>
      <c r="BA20" s="20">
        <v>40.441119749373328</v>
      </c>
      <c r="BB20" s="20">
        <v>40.441119749373328</v>
      </c>
      <c r="BC20" s="20">
        <v>40.441119749373328</v>
      </c>
      <c r="BD20" s="20">
        <v>40.441119749373328</v>
      </c>
      <c r="BE20" s="20">
        <v>40.441119749373328</v>
      </c>
      <c r="BF20" s="20">
        <v>40.441119749373328</v>
      </c>
      <c r="BG20" s="20">
        <v>40.441119749373328</v>
      </c>
      <c r="BH20" s="20">
        <v>40.441119749373328</v>
      </c>
      <c r="BI20" s="20">
        <v>40.441119749373328</v>
      </c>
      <c r="BJ20" s="20">
        <v>40.441119749373328</v>
      </c>
      <c r="BK20" s="20">
        <v>40.441119749373328</v>
      </c>
      <c r="BL20" s="20">
        <v>40.441119749373328</v>
      </c>
      <c r="BM20" s="20">
        <v>40.441119749373328</v>
      </c>
    </row>
    <row r="21" spans="1:65">
      <c r="A21" s="22">
        <v>0.35000000000000098</v>
      </c>
      <c r="B21" s="20">
        <f ca="1"/>
        <v>3830.2947624842773</v>
      </c>
      <c r="C21" s="20" cm="1">
        <f t="array" ref="C21:AF21">$A21*Total_Maximum_Demand__MVA____Option_1_Winter_POE50</f>
        <v>19.40651463636129</v>
      </c>
      <c r="D21" s="20">
        <v>20.450542629335342</v>
      </c>
      <c r="E21" s="20">
        <v>23.225387474188405</v>
      </c>
      <c r="F21" s="20">
        <v>25.562001152101217</v>
      </c>
      <c r="G21" s="20">
        <v>26.821756267823218</v>
      </c>
      <c r="H21" s="20">
        <v>27.731900166988623</v>
      </c>
      <c r="I21" s="20">
        <v>28.780878709603183</v>
      </c>
      <c r="J21" s="20">
        <v>29.565314522773555</v>
      </c>
      <c r="K21" s="20">
        <v>30.430651571530412</v>
      </c>
      <c r="L21" s="20">
        <v>30.883186258208926</v>
      </c>
      <c r="M21" s="20">
        <v>31.275253132517598</v>
      </c>
      <c r="N21" s="20">
        <v>32.247853139909431</v>
      </c>
      <c r="O21" s="20">
        <v>31.658699508656873</v>
      </c>
      <c r="P21" s="20">
        <v>33.245658808049477</v>
      </c>
      <c r="Q21" s="20">
        <v>35.316146872533373</v>
      </c>
      <c r="R21" s="20">
        <v>35.316146872533373</v>
      </c>
      <c r="S21" s="20">
        <v>35.316146872533373</v>
      </c>
      <c r="T21" s="20">
        <v>35.316146872533373</v>
      </c>
      <c r="U21" s="20">
        <v>35.316146872533373</v>
      </c>
      <c r="V21" s="20">
        <v>35.316146872533373</v>
      </c>
      <c r="W21" s="20">
        <v>35.316146872533373</v>
      </c>
      <c r="X21" s="20">
        <v>35.316146872533373</v>
      </c>
      <c r="Y21" s="20">
        <v>35.316146872533373</v>
      </c>
      <c r="Z21" s="20">
        <v>35.316146872533373</v>
      </c>
      <c r="AA21" s="20">
        <v>35.316146872533373</v>
      </c>
      <c r="AB21" s="20">
        <v>35.316146872533373</v>
      </c>
      <c r="AC21" s="20">
        <v>35.316146872533373</v>
      </c>
      <c r="AD21" s="20">
        <v>35.316146872533373</v>
      </c>
      <c r="AE21" s="20">
        <v>35.316146872533373</v>
      </c>
      <c r="AF21" s="20">
        <v>35.316146872533373</v>
      </c>
      <c r="AH21" s="22">
        <v>0.35000000000000098</v>
      </c>
      <c r="AI21" s="20">
        <f ca="1"/>
        <v>3830.2947624842773</v>
      </c>
      <c r="AJ21" s="20" cm="1">
        <f t="array" ref="AJ21:BM21">$AH21*Total_Maximum_Demand__MVA____Option_1_Winter_POE10</f>
        <v>20.655146657921488</v>
      </c>
      <c r="AK21" s="20">
        <v>21.734621057476161</v>
      </c>
      <c r="AL21" s="20">
        <v>24.487888948682862</v>
      </c>
      <c r="AM21" s="20">
        <v>26.912961861066854</v>
      </c>
      <c r="AN21" s="20">
        <v>28.177108454418057</v>
      </c>
      <c r="AO21" s="20">
        <v>29.202254672068399</v>
      </c>
      <c r="AP21" s="20">
        <v>30.17673114803895</v>
      </c>
      <c r="AQ21" s="20">
        <v>31.006701131583405</v>
      </c>
      <c r="AR21" s="20">
        <v>31.871627420801143</v>
      </c>
      <c r="AS21" s="20">
        <v>32.249592791462348</v>
      </c>
      <c r="AT21" s="20">
        <v>32.766454017843479</v>
      </c>
      <c r="AU21" s="20">
        <v>33.725868643257776</v>
      </c>
      <c r="AV21" s="20">
        <v>33.409958597100626</v>
      </c>
      <c r="AW21" s="20">
        <v>34.663501905704081</v>
      </c>
      <c r="AX21" s="20">
        <v>35.385979780701668</v>
      </c>
      <c r="AY21" s="20">
        <v>35.385979780701668</v>
      </c>
      <c r="AZ21" s="20">
        <v>35.385979780701668</v>
      </c>
      <c r="BA21" s="20">
        <v>35.385979780701668</v>
      </c>
      <c r="BB21" s="20">
        <v>35.385979780701668</v>
      </c>
      <c r="BC21" s="20">
        <v>35.385979780701668</v>
      </c>
      <c r="BD21" s="20">
        <v>35.385979780701668</v>
      </c>
      <c r="BE21" s="20">
        <v>35.385979780701668</v>
      </c>
      <c r="BF21" s="20">
        <v>35.385979780701668</v>
      </c>
      <c r="BG21" s="20">
        <v>35.385979780701668</v>
      </c>
      <c r="BH21" s="20">
        <v>35.385979780701668</v>
      </c>
      <c r="BI21" s="20">
        <v>35.385979780701668</v>
      </c>
      <c r="BJ21" s="20">
        <v>35.385979780701668</v>
      </c>
      <c r="BK21" s="20">
        <v>35.385979780701668</v>
      </c>
      <c r="BL21" s="20">
        <v>35.385979780701668</v>
      </c>
      <c r="BM21" s="20">
        <v>35.385979780701668</v>
      </c>
    </row>
    <row r="22" spans="1:65">
      <c r="A22" s="22">
        <v>0.30000000000000099</v>
      </c>
      <c r="B22" s="20">
        <f ca="1"/>
        <v>3953.6321559069133</v>
      </c>
      <c r="C22" s="20" cm="1">
        <f t="array" ref="C22:AF22">$A22*Total_Maximum_Demand__MVA____Option_1_Winter_POE50</f>
        <v>16.6341554025954</v>
      </c>
      <c r="D22" s="20">
        <v>17.529036539430301</v>
      </c>
      <c r="E22" s="20">
        <v>19.907474977875786</v>
      </c>
      <c r="F22" s="20">
        <v>21.910286701801056</v>
      </c>
      <c r="G22" s="20">
        <v>22.990076800991343</v>
      </c>
      <c r="H22" s="20">
        <v>23.770200143133117</v>
      </c>
      <c r="I22" s="20">
        <v>24.669324608231314</v>
      </c>
      <c r="J22" s="20">
        <v>25.341698162377345</v>
      </c>
      <c r="K22" s="20">
        <v>26.083415632740365</v>
      </c>
      <c r="L22" s="20">
        <v>26.471302507036238</v>
      </c>
      <c r="M22" s="20">
        <v>26.80735982787224</v>
      </c>
      <c r="N22" s="20">
        <v>27.641016977065238</v>
      </c>
      <c r="O22" s="20">
        <v>27.136028150277333</v>
      </c>
      <c r="P22" s="20">
        <v>28.496278978328139</v>
      </c>
      <c r="Q22" s="20">
        <v>30.270983033600046</v>
      </c>
      <c r="R22" s="20">
        <v>30.270983033600046</v>
      </c>
      <c r="S22" s="20">
        <v>30.270983033600046</v>
      </c>
      <c r="T22" s="20">
        <v>30.270983033600046</v>
      </c>
      <c r="U22" s="20">
        <v>30.270983033600046</v>
      </c>
      <c r="V22" s="20">
        <v>30.270983033600046</v>
      </c>
      <c r="W22" s="20">
        <v>30.270983033600046</v>
      </c>
      <c r="X22" s="20">
        <v>30.270983033600046</v>
      </c>
      <c r="Y22" s="20">
        <v>30.270983033600046</v>
      </c>
      <c r="Z22" s="20">
        <v>30.270983033600046</v>
      </c>
      <c r="AA22" s="20">
        <v>30.270983033600046</v>
      </c>
      <c r="AB22" s="20">
        <v>30.270983033600046</v>
      </c>
      <c r="AC22" s="20">
        <v>30.270983033600046</v>
      </c>
      <c r="AD22" s="20">
        <v>30.270983033600046</v>
      </c>
      <c r="AE22" s="20">
        <v>30.270983033600046</v>
      </c>
      <c r="AF22" s="20">
        <v>30.270983033600046</v>
      </c>
      <c r="AH22" s="22">
        <v>0.30000000000000099</v>
      </c>
      <c r="AI22" s="20">
        <f ca="1"/>
        <v>3953.6321559069133</v>
      </c>
      <c r="AJ22" s="20" cm="1">
        <f t="array" ref="AJ22:BM22">$AH22*Total_Maximum_Demand__MVA____Option_1_Winter_POE10</f>
        <v>17.704411421075569</v>
      </c>
      <c r="AK22" s="20">
        <v>18.629675192122434</v>
      </c>
      <c r="AL22" s="20">
        <v>20.989619098871035</v>
      </c>
      <c r="AM22" s="20">
        <v>23.0682530237716</v>
      </c>
      <c r="AN22" s="20">
        <v>24.151807246644061</v>
      </c>
      <c r="AO22" s="20">
        <v>25.030504004630068</v>
      </c>
      <c r="AP22" s="20">
        <v>25.86576955546197</v>
      </c>
      <c r="AQ22" s="20">
        <v>26.577172398500075</v>
      </c>
      <c r="AR22" s="20">
        <v>27.318537789258137</v>
      </c>
      <c r="AS22" s="20">
        <v>27.642508106967739</v>
      </c>
      <c r="AT22" s="20">
        <v>28.085532015294426</v>
      </c>
      <c r="AU22" s="20">
        <v>28.907887408506681</v>
      </c>
      <c r="AV22" s="20">
        <v>28.637107368943411</v>
      </c>
      <c r="AW22" s="20">
        <v>29.711573062032084</v>
      </c>
      <c r="AX22" s="20">
        <v>30.330839812030018</v>
      </c>
      <c r="AY22" s="20">
        <v>30.330839812030018</v>
      </c>
      <c r="AZ22" s="20">
        <v>30.330839812030018</v>
      </c>
      <c r="BA22" s="20">
        <v>30.330839812030018</v>
      </c>
      <c r="BB22" s="20">
        <v>30.330839812030018</v>
      </c>
      <c r="BC22" s="20">
        <v>30.330839812030018</v>
      </c>
      <c r="BD22" s="20">
        <v>30.330839812030018</v>
      </c>
      <c r="BE22" s="20">
        <v>30.330839812030018</v>
      </c>
      <c r="BF22" s="20">
        <v>30.330839812030018</v>
      </c>
      <c r="BG22" s="20">
        <v>30.330839812030018</v>
      </c>
      <c r="BH22" s="20">
        <v>30.330839812030018</v>
      </c>
      <c r="BI22" s="20">
        <v>30.330839812030018</v>
      </c>
      <c r="BJ22" s="20">
        <v>30.330839812030018</v>
      </c>
      <c r="BK22" s="20">
        <v>30.330839812030018</v>
      </c>
      <c r="BL22" s="20">
        <v>30.330839812030018</v>
      </c>
      <c r="BM22" s="20">
        <v>30.330839812030018</v>
      </c>
    </row>
    <row r="23" spans="1:65">
      <c r="A23" s="22">
        <v>0.250000000000001</v>
      </c>
      <c r="B23" s="20">
        <f ca="1"/>
        <v>4060.9208282576883</v>
      </c>
      <c r="C23" s="20" cm="1">
        <f t="array" ref="C23:AF23">$A23*Total_Maximum_Demand__MVA____Option_1_Winter_POE50</f>
        <v>13.86179616882951</v>
      </c>
      <c r="D23" s="20">
        <v>14.607530449525262</v>
      </c>
      <c r="E23" s="20">
        <v>16.589562481563167</v>
      </c>
      <c r="F23" s="20">
        <v>18.258572251500894</v>
      </c>
      <c r="G23" s="20">
        <v>19.158397334159467</v>
      </c>
      <c r="H23" s="20">
        <v>19.80850011927761</v>
      </c>
      <c r="I23" s="20">
        <v>20.557770506859441</v>
      </c>
      <c r="J23" s="20">
        <v>21.118081801981138</v>
      </c>
      <c r="K23" s="20">
        <v>21.736179693950319</v>
      </c>
      <c r="L23" s="20">
        <v>22.059418755863547</v>
      </c>
      <c r="M23" s="20">
        <v>22.339466523226882</v>
      </c>
      <c r="N23" s="20">
        <v>23.034180814221049</v>
      </c>
      <c r="O23" s="20">
        <v>22.613356791897793</v>
      </c>
      <c r="P23" s="20">
        <v>23.746899148606801</v>
      </c>
      <c r="Q23" s="20">
        <v>25.225819194666723</v>
      </c>
      <c r="R23" s="20">
        <v>25.225819194666723</v>
      </c>
      <c r="S23" s="20">
        <v>25.225819194666723</v>
      </c>
      <c r="T23" s="20">
        <v>25.225819194666723</v>
      </c>
      <c r="U23" s="20">
        <v>25.225819194666723</v>
      </c>
      <c r="V23" s="20">
        <v>25.225819194666723</v>
      </c>
      <c r="W23" s="20">
        <v>25.225819194666723</v>
      </c>
      <c r="X23" s="20">
        <v>25.225819194666723</v>
      </c>
      <c r="Y23" s="20">
        <v>25.225819194666723</v>
      </c>
      <c r="Z23" s="20">
        <v>25.225819194666723</v>
      </c>
      <c r="AA23" s="20">
        <v>25.225819194666723</v>
      </c>
      <c r="AB23" s="20">
        <v>25.225819194666723</v>
      </c>
      <c r="AC23" s="20">
        <v>25.225819194666723</v>
      </c>
      <c r="AD23" s="20">
        <v>25.225819194666723</v>
      </c>
      <c r="AE23" s="20">
        <v>25.225819194666723</v>
      </c>
      <c r="AF23" s="20">
        <v>25.225819194666723</v>
      </c>
      <c r="AH23" s="22">
        <v>0.250000000000001</v>
      </c>
      <c r="AI23" s="20">
        <f ca="1"/>
        <v>4060.9208282576883</v>
      </c>
      <c r="AJ23" s="20" cm="1">
        <f t="array" ref="AJ23:BM23">$AH23*Total_Maximum_Demand__MVA____Option_1_Winter_POE10</f>
        <v>14.753676184229652</v>
      </c>
      <c r="AK23" s="20">
        <v>15.524729326768705</v>
      </c>
      <c r="AL23" s="20">
        <v>17.491349249059208</v>
      </c>
      <c r="AM23" s="20">
        <v>19.223544186476349</v>
      </c>
      <c r="AN23" s="20">
        <v>20.126506038870065</v>
      </c>
      <c r="AO23" s="20">
        <v>20.858753337191736</v>
      </c>
      <c r="AP23" s="20">
        <v>21.55480796288499</v>
      </c>
      <c r="AQ23" s="20">
        <v>22.147643665416744</v>
      </c>
      <c r="AR23" s="20">
        <v>22.765448157715131</v>
      </c>
      <c r="AS23" s="20">
        <v>23.035423422473134</v>
      </c>
      <c r="AT23" s="20">
        <v>23.404610012745369</v>
      </c>
      <c r="AU23" s="20">
        <v>24.089906173755583</v>
      </c>
      <c r="AV23" s="20">
        <v>23.864256140786193</v>
      </c>
      <c r="AW23" s="20">
        <v>24.759644218360087</v>
      </c>
      <c r="AX23" s="20">
        <v>25.275699843358364</v>
      </c>
      <c r="AY23" s="20">
        <v>25.275699843358364</v>
      </c>
      <c r="AZ23" s="20">
        <v>25.275699843358364</v>
      </c>
      <c r="BA23" s="20">
        <v>25.275699843358364</v>
      </c>
      <c r="BB23" s="20">
        <v>25.275699843358364</v>
      </c>
      <c r="BC23" s="20">
        <v>25.275699843358364</v>
      </c>
      <c r="BD23" s="20">
        <v>25.275699843358364</v>
      </c>
      <c r="BE23" s="20">
        <v>25.275699843358364</v>
      </c>
      <c r="BF23" s="20">
        <v>25.275699843358364</v>
      </c>
      <c r="BG23" s="20">
        <v>25.275699843358364</v>
      </c>
      <c r="BH23" s="20">
        <v>25.275699843358364</v>
      </c>
      <c r="BI23" s="20">
        <v>25.275699843358364</v>
      </c>
      <c r="BJ23" s="20">
        <v>25.275699843358364</v>
      </c>
      <c r="BK23" s="20">
        <v>25.275699843358364</v>
      </c>
      <c r="BL23" s="20">
        <v>25.275699843358364</v>
      </c>
      <c r="BM23" s="20">
        <v>25.275699843358364</v>
      </c>
    </row>
    <row r="24" spans="1:65">
      <c r="A24" s="22">
        <v>0.20000000000000101</v>
      </c>
      <c r="B24" s="20">
        <f ca="1"/>
        <v>4165.2375152247851</v>
      </c>
      <c r="C24" s="20" cm="1">
        <f t="array" ref="C24:AF24">$A24*Total_Maximum_Demand__MVA____Option_1_Winter_POE50</f>
        <v>11.08943693506362</v>
      </c>
      <c r="D24" s="20">
        <v>11.686024359620221</v>
      </c>
      <c r="E24" s="20">
        <v>13.271649985250546</v>
      </c>
      <c r="F24" s="20">
        <v>14.606857801200729</v>
      </c>
      <c r="G24" s="20">
        <v>15.326717867327588</v>
      </c>
      <c r="H24" s="20">
        <v>15.846800095422106</v>
      </c>
      <c r="I24" s="20">
        <v>16.446216405487572</v>
      </c>
      <c r="J24" s="20">
        <v>16.894465441584927</v>
      </c>
      <c r="K24" s="20">
        <v>17.388943755160277</v>
      </c>
      <c r="L24" s="20">
        <v>17.647535004690855</v>
      </c>
      <c r="M24" s="20">
        <v>17.871573218581524</v>
      </c>
      <c r="N24" s="20">
        <v>18.42734465137686</v>
      </c>
      <c r="O24" s="20">
        <v>18.090685433518257</v>
      </c>
      <c r="P24" s="20">
        <v>18.997519318885459</v>
      </c>
      <c r="Q24" s="20">
        <v>20.1806553557334</v>
      </c>
      <c r="R24" s="20">
        <v>20.1806553557334</v>
      </c>
      <c r="S24" s="20">
        <v>20.1806553557334</v>
      </c>
      <c r="T24" s="20">
        <v>20.1806553557334</v>
      </c>
      <c r="U24" s="20">
        <v>20.1806553557334</v>
      </c>
      <c r="V24" s="20">
        <v>20.1806553557334</v>
      </c>
      <c r="W24" s="20">
        <v>20.1806553557334</v>
      </c>
      <c r="X24" s="20">
        <v>20.1806553557334</v>
      </c>
      <c r="Y24" s="20">
        <v>20.1806553557334</v>
      </c>
      <c r="Z24" s="20">
        <v>20.1806553557334</v>
      </c>
      <c r="AA24" s="20">
        <v>20.1806553557334</v>
      </c>
      <c r="AB24" s="20">
        <v>20.1806553557334</v>
      </c>
      <c r="AC24" s="20">
        <v>20.1806553557334</v>
      </c>
      <c r="AD24" s="20">
        <v>20.1806553557334</v>
      </c>
      <c r="AE24" s="20">
        <v>20.1806553557334</v>
      </c>
      <c r="AF24" s="20">
        <v>20.1806553557334</v>
      </c>
      <c r="AH24" s="22">
        <v>0.20000000000000101</v>
      </c>
      <c r="AI24" s="20">
        <f ca="1"/>
        <v>4165.2375152247851</v>
      </c>
      <c r="AJ24" s="20" cm="1">
        <f t="array" ref="AJ24:BM24">$AH24*Total_Maximum_Demand__MVA____Option_1_Winter_POE10</f>
        <v>11.802940947383735</v>
      </c>
      <c r="AK24" s="20">
        <v>12.419783461414978</v>
      </c>
      <c r="AL24" s="20">
        <v>13.99307939924738</v>
      </c>
      <c r="AM24" s="20">
        <v>15.378835349181095</v>
      </c>
      <c r="AN24" s="20">
        <v>16.101204831096069</v>
      </c>
      <c r="AO24" s="20">
        <v>16.687002669753408</v>
      </c>
      <c r="AP24" s="20">
        <v>17.24384637030801</v>
      </c>
      <c r="AQ24" s="20">
        <v>17.718114932333414</v>
      </c>
      <c r="AR24" s="20">
        <v>18.212358526172121</v>
      </c>
      <c r="AS24" s="20">
        <v>18.428338737978525</v>
      </c>
      <c r="AT24" s="20">
        <v>18.723688010196316</v>
      </c>
      <c r="AU24" s="20">
        <v>19.271924939004489</v>
      </c>
      <c r="AV24" s="20">
        <v>19.091404912628974</v>
      </c>
      <c r="AW24" s="20">
        <v>19.80771537468809</v>
      </c>
      <c r="AX24" s="20">
        <v>20.220559874686714</v>
      </c>
      <c r="AY24" s="20">
        <v>20.220559874686714</v>
      </c>
      <c r="AZ24" s="20">
        <v>20.220559874686714</v>
      </c>
      <c r="BA24" s="20">
        <v>20.220559874686714</v>
      </c>
      <c r="BB24" s="20">
        <v>20.220559874686714</v>
      </c>
      <c r="BC24" s="20">
        <v>20.220559874686714</v>
      </c>
      <c r="BD24" s="20">
        <v>20.220559874686714</v>
      </c>
      <c r="BE24" s="20">
        <v>20.220559874686714</v>
      </c>
      <c r="BF24" s="20">
        <v>20.220559874686714</v>
      </c>
      <c r="BG24" s="20">
        <v>20.220559874686714</v>
      </c>
      <c r="BH24" s="20">
        <v>20.220559874686714</v>
      </c>
      <c r="BI24" s="20">
        <v>20.220559874686714</v>
      </c>
      <c r="BJ24" s="20">
        <v>20.220559874686714</v>
      </c>
      <c r="BK24" s="20">
        <v>20.220559874686714</v>
      </c>
      <c r="BL24" s="20">
        <v>20.220559874686714</v>
      </c>
      <c r="BM24" s="20">
        <v>20.220559874686714</v>
      </c>
    </row>
    <row r="25" spans="1:65">
      <c r="A25" s="22">
        <v>0.15000000000000099</v>
      </c>
      <c r="B25" s="20">
        <f ca="1"/>
        <v>4270.445797806985</v>
      </c>
      <c r="C25" s="20" cm="1">
        <f t="array" ref="C25:AF25">$A25*Total_Maximum_Demand__MVA____Option_1_Winter_POE50</f>
        <v>8.3170777012977286</v>
      </c>
      <c r="D25" s="20">
        <v>8.7645182697151807</v>
      </c>
      <c r="E25" s="20">
        <v>9.9537374889379251</v>
      </c>
      <c r="F25" s="20">
        <v>10.955143350900563</v>
      </c>
      <c r="G25" s="20">
        <v>11.495038400495709</v>
      </c>
      <c r="H25" s="20">
        <v>11.885100071566598</v>
      </c>
      <c r="I25" s="20">
        <v>12.334662304115698</v>
      </c>
      <c r="J25" s="20">
        <v>12.670849081188715</v>
      </c>
      <c r="K25" s="20">
        <v>13.041707816370227</v>
      </c>
      <c r="L25" s="20">
        <v>13.235651253518162</v>
      </c>
      <c r="M25" s="20">
        <v>13.403679913936164</v>
      </c>
      <c r="N25" s="20">
        <v>13.820508488532665</v>
      </c>
      <c r="O25" s="20">
        <v>13.568014075138713</v>
      </c>
      <c r="P25" s="20">
        <v>14.248139489164117</v>
      </c>
      <c r="Q25" s="20">
        <v>15.135491516800075</v>
      </c>
      <c r="R25" s="20">
        <v>15.135491516800075</v>
      </c>
      <c r="S25" s="20">
        <v>15.135491516800075</v>
      </c>
      <c r="T25" s="20">
        <v>15.135491516800075</v>
      </c>
      <c r="U25" s="20">
        <v>15.135491516800075</v>
      </c>
      <c r="V25" s="20">
        <v>15.135491516800075</v>
      </c>
      <c r="W25" s="20">
        <v>15.135491516800075</v>
      </c>
      <c r="X25" s="20">
        <v>15.135491516800075</v>
      </c>
      <c r="Y25" s="20">
        <v>15.135491516800075</v>
      </c>
      <c r="Z25" s="20">
        <v>15.135491516800075</v>
      </c>
      <c r="AA25" s="20">
        <v>15.135491516800075</v>
      </c>
      <c r="AB25" s="20">
        <v>15.135491516800075</v>
      </c>
      <c r="AC25" s="20">
        <v>15.135491516800075</v>
      </c>
      <c r="AD25" s="20">
        <v>15.135491516800075</v>
      </c>
      <c r="AE25" s="20">
        <v>15.135491516800075</v>
      </c>
      <c r="AF25" s="20">
        <v>15.135491516800075</v>
      </c>
      <c r="AH25" s="22">
        <v>0.15000000000000099</v>
      </c>
      <c r="AI25" s="20">
        <f ca="1"/>
        <v>4270.445797806985</v>
      </c>
      <c r="AJ25" s="20" cm="1">
        <f t="array" ref="AJ25:BM25">$AH25*Total_Maximum_Demand__MVA____Option_1_Winter_POE10</f>
        <v>8.8522057105378149</v>
      </c>
      <c r="AK25" s="20">
        <v>9.3148375960612473</v>
      </c>
      <c r="AL25" s="20">
        <v>10.494809549435551</v>
      </c>
      <c r="AM25" s="20">
        <v>11.534126511885839</v>
      </c>
      <c r="AN25" s="20">
        <v>12.07590362332207</v>
      </c>
      <c r="AO25" s="20">
        <v>12.515252002315075</v>
      </c>
      <c r="AP25" s="20">
        <v>12.932884777731028</v>
      </c>
      <c r="AQ25" s="20">
        <v>13.288586199250082</v>
      </c>
      <c r="AR25" s="20">
        <v>13.659268894629113</v>
      </c>
      <c r="AS25" s="20">
        <v>13.821254053483916</v>
      </c>
      <c r="AT25" s="20">
        <v>14.042766007647259</v>
      </c>
      <c r="AU25" s="20">
        <v>14.453943704253389</v>
      </c>
      <c r="AV25" s="20">
        <v>14.318553684471754</v>
      </c>
      <c r="AW25" s="20">
        <v>14.855786531016092</v>
      </c>
      <c r="AX25" s="20">
        <v>15.165419906015059</v>
      </c>
      <c r="AY25" s="20">
        <v>15.165419906015059</v>
      </c>
      <c r="AZ25" s="20">
        <v>15.165419906015059</v>
      </c>
      <c r="BA25" s="20">
        <v>15.165419906015059</v>
      </c>
      <c r="BB25" s="20">
        <v>15.165419906015059</v>
      </c>
      <c r="BC25" s="20">
        <v>15.165419906015059</v>
      </c>
      <c r="BD25" s="20">
        <v>15.165419906015059</v>
      </c>
      <c r="BE25" s="20">
        <v>15.165419906015059</v>
      </c>
      <c r="BF25" s="20">
        <v>15.165419906015059</v>
      </c>
      <c r="BG25" s="20">
        <v>15.165419906015059</v>
      </c>
      <c r="BH25" s="20">
        <v>15.165419906015059</v>
      </c>
      <c r="BI25" s="20">
        <v>15.165419906015059</v>
      </c>
      <c r="BJ25" s="20">
        <v>15.165419906015059</v>
      </c>
      <c r="BK25" s="20">
        <v>15.165419906015059</v>
      </c>
      <c r="BL25" s="20">
        <v>15.165419906015059</v>
      </c>
      <c r="BM25" s="20">
        <v>15.165419906015059</v>
      </c>
    </row>
    <row r="26" spans="1:65">
      <c r="A26" s="22">
        <v>0.100000000000001</v>
      </c>
      <c r="B26" s="20">
        <f ca="1"/>
        <v>4373.8708891589786</v>
      </c>
      <c r="C26" s="20" cm="1">
        <f t="array" ref="C26:AF26">$A26*Total_Maximum_Demand__MVA____Option_1_Winter_POE50</f>
        <v>5.5447184675318377</v>
      </c>
      <c r="D26" s="20">
        <v>5.84301217981014</v>
      </c>
      <c r="E26" s="20">
        <v>6.6358249926253068</v>
      </c>
      <c r="F26" s="20">
        <v>7.3034289006004007</v>
      </c>
      <c r="G26" s="20">
        <v>7.6633589336638321</v>
      </c>
      <c r="H26" s="20">
        <v>7.9234000477110929</v>
      </c>
      <c r="I26" s="20">
        <v>8.2231082027438269</v>
      </c>
      <c r="J26" s="20">
        <v>8.4472327207925062</v>
      </c>
      <c r="K26" s="20">
        <v>8.694471877580181</v>
      </c>
      <c r="L26" s="20">
        <v>8.823767502345472</v>
      </c>
      <c r="M26" s="20">
        <v>8.9357866092908065</v>
      </c>
      <c r="N26" s="20">
        <v>9.2136723256884761</v>
      </c>
      <c r="O26" s="20">
        <v>9.0453427167591727</v>
      </c>
      <c r="P26" s="20">
        <v>9.4987596594427774</v>
      </c>
      <c r="Q26" s="20">
        <v>10.090327677866751</v>
      </c>
      <c r="R26" s="20">
        <v>10.090327677866751</v>
      </c>
      <c r="S26" s="20">
        <v>10.090327677866751</v>
      </c>
      <c r="T26" s="20">
        <v>10.090327677866751</v>
      </c>
      <c r="U26" s="20">
        <v>10.090327677866751</v>
      </c>
      <c r="V26" s="20">
        <v>10.090327677866751</v>
      </c>
      <c r="W26" s="20">
        <v>10.090327677866751</v>
      </c>
      <c r="X26" s="20">
        <v>10.090327677866751</v>
      </c>
      <c r="Y26" s="20">
        <v>10.090327677866751</v>
      </c>
      <c r="Z26" s="20">
        <v>10.090327677866751</v>
      </c>
      <c r="AA26" s="20">
        <v>10.090327677866751</v>
      </c>
      <c r="AB26" s="20">
        <v>10.090327677866751</v>
      </c>
      <c r="AC26" s="20">
        <v>10.090327677866751</v>
      </c>
      <c r="AD26" s="20">
        <v>10.090327677866751</v>
      </c>
      <c r="AE26" s="20">
        <v>10.090327677866751</v>
      </c>
      <c r="AF26" s="20">
        <v>10.090327677866751</v>
      </c>
      <c r="AH26" s="22">
        <v>0.100000000000001</v>
      </c>
      <c r="AI26" s="20">
        <f ca="1"/>
        <v>4373.8708891589786</v>
      </c>
      <c r="AJ26" s="20" cm="1">
        <f t="array" ref="AJ26:BM26">$AH26*Total_Maximum_Demand__MVA____Option_1_Winter_POE10</f>
        <v>5.901470473691897</v>
      </c>
      <c r="AK26" s="20">
        <v>6.2098917307075192</v>
      </c>
      <c r="AL26" s="20">
        <v>6.9965396996237255</v>
      </c>
      <c r="AM26" s="20">
        <v>7.6894176745905858</v>
      </c>
      <c r="AN26" s="20">
        <v>8.0506024155480738</v>
      </c>
      <c r="AO26" s="20">
        <v>8.3435013348767448</v>
      </c>
      <c r="AP26" s="20">
        <v>8.6219231851540492</v>
      </c>
      <c r="AQ26" s="20">
        <v>8.8590574661667514</v>
      </c>
      <c r="AR26" s="20">
        <v>9.1061792630861067</v>
      </c>
      <c r="AS26" s="20">
        <v>9.2141693689893085</v>
      </c>
      <c r="AT26" s="20">
        <v>9.3618440050982041</v>
      </c>
      <c r="AU26" s="20">
        <v>9.6359624695022923</v>
      </c>
      <c r="AV26" s="20">
        <v>9.545702456314535</v>
      </c>
      <c r="AW26" s="20">
        <v>9.9038576873440949</v>
      </c>
      <c r="AX26" s="20">
        <v>10.110279937343407</v>
      </c>
      <c r="AY26" s="20">
        <v>10.110279937343407</v>
      </c>
      <c r="AZ26" s="20">
        <v>10.110279937343407</v>
      </c>
      <c r="BA26" s="20">
        <v>10.110279937343407</v>
      </c>
      <c r="BB26" s="20">
        <v>10.110279937343407</v>
      </c>
      <c r="BC26" s="20">
        <v>10.110279937343407</v>
      </c>
      <c r="BD26" s="20">
        <v>10.110279937343407</v>
      </c>
      <c r="BE26" s="20">
        <v>10.110279937343407</v>
      </c>
      <c r="BF26" s="20">
        <v>10.110279937343407</v>
      </c>
      <c r="BG26" s="20">
        <v>10.110279937343407</v>
      </c>
      <c r="BH26" s="20">
        <v>10.110279937343407</v>
      </c>
      <c r="BI26" s="20">
        <v>10.110279937343407</v>
      </c>
      <c r="BJ26" s="20">
        <v>10.110279937343407</v>
      </c>
      <c r="BK26" s="20">
        <v>10.110279937343407</v>
      </c>
      <c r="BL26" s="20">
        <v>10.110279937343407</v>
      </c>
      <c r="BM26" s="20">
        <v>10.110279937343407</v>
      </c>
    </row>
    <row r="27" spans="1:65">
      <c r="A27" s="22">
        <v>5.0000000000001002E-2</v>
      </c>
      <c r="B27" s="20">
        <f ca="1"/>
        <v>4391.7028014610469</v>
      </c>
      <c r="C27" s="20" cm="1">
        <f t="array" ref="C27:AF27">$A27*Total_Maximum_Demand__MVA____Option_1_Winter_POE50</f>
        <v>2.7723592337659468</v>
      </c>
      <c r="D27" s="20">
        <v>2.9215060899050993</v>
      </c>
      <c r="E27" s="20">
        <v>3.3179124963126863</v>
      </c>
      <c r="F27" s="20">
        <v>3.6517144503002372</v>
      </c>
      <c r="G27" s="20">
        <v>3.8316794668319547</v>
      </c>
      <c r="H27" s="20">
        <v>3.961700023855586</v>
      </c>
      <c r="I27" s="20">
        <v>4.1115541013719543</v>
      </c>
      <c r="J27" s="20">
        <v>4.2236163603962948</v>
      </c>
      <c r="K27" s="20">
        <v>4.347235938790134</v>
      </c>
      <c r="L27" s="20">
        <v>4.4118837511727804</v>
      </c>
      <c r="M27" s="20">
        <v>4.4678933046454485</v>
      </c>
      <c r="N27" s="20">
        <v>4.6068361628442833</v>
      </c>
      <c r="O27" s="20">
        <v>4.5226713583796316</v>
      </c>
      <c r="P27" s="20">
        <v>4.7493798297214358</v>
      </c>
      <c r="Q27" s="20">
        <v>5.0451638389334255</v>
      </c>
      <c r="R27" s="20">
        <v>5.0451638389334255</v>
      </c>
      <c r="S27" s="20">
        <v>5.0451638389334255</v>
      </c>
      <c r="T27" s="20">
        <v>5.0451638389334255</v>
      </c>
      <c r="U27" s="20">
        <v>5.0451638389334255</v>
      </c>
      <c r="V27" s="20">
        <v>5.0451638389334255</v>
      </c>
      <c r="W27" s="20">
        <v>5.0451638389334255</v>
      </c>
      <c r="X27" s="20">
        <v>5.0451638389334255</v>
      </c>
      <c r="Y27" s="20">
        <v>5.0451638389334255</v>
      </c>
      <c r="Z27" s="20">
        <v>5.0451638389334255</v>
      </c>
      <c r="AA27" s="20">
        <v>5.0451638389334255</v>
      </c>
      <c r="AB27" s="20">
        <v>5.0451638389334255</v>
      </c>
      <c r="AC27" s="20">
        <v>5.0451638389334255</v>
      </c>
      <c r="AD27" s="20">
        <v>5.0451638389334255</v>
      </c>
      <c r="AE27" s="20">
        <v>5.0451638389334255</v>
      </c>
      <c r="AF27" s="20">
        <v>5.0451638389334255</v>
      </c>
      <c r="AH27" s="22">
        <v>5.0000000000001002E-2</v>
      </c>
      <c r="AI27" s="20">
        <f ca="1"/>
        <v>4391.7028014610469</v>
      </c>
      <c r="AJ27" s="20" cm="1">
        <f t="array" ref="AJ27:BM27">$AH27*Total_Maximum_Demand__MVA____Option_1_Winter_POE10</f>
        <v>2.9507352368459778</v>
      </c>
      <c r="AK27" s="20">
        <v>3.1049458653537907</v>
      </c>
      <c r="AL27" s="20">
        <v>3.4982698498118974</v>
      </c>
      <c r="AM27" s="20">
        <v>3.8447088372953311</v>
      </c>
      <c r="AN27" s="20">
        <v>4.0253012077740777</v>
      </c>
      <c r="AO27" s="20">
        <v>4.1717506674384142</v>
      </c>
      <c r="AP27" s="20">
        <v>4.3109615925770672</v>
      </c>
      <c r="AQ27" s="20">
        <v>4.4295287330834201</v>
      </c>
      <c r="AR27" s="20">
        <v>4.5530896315430986</v>
      </c>
      <c r="AS27" s="20">
        <v>4.6070846844947004</v>
      </c>
      <c r="AT27" s="20">
        <v>4.6809220025491491</v>
      </c>
      <c r="AU27" s="20">
        <v>4.8179812347511941</v>
      </c>
      <c r="AV27" s="20">
        <v>4.7728512281573146</v>
      </c>
      <c r="AW27" s="20">
        <v>4.9519288436720972</v>
      </c>
      <c r="AX27" s="20">
        <v>5.055139968671754</v>
      </c>
      <c r="AY27" s="20">
        <v>5.055139968671754</v>
      </c>
      <c r="AZ27" s="20">
        <v>5.055139968671754</v>
      </c>
      <c r="BA27" s="20">
        <v>5.055139968671754</v>
      </c>
      <c r="BB27" s="20">
        <v>5.055139968671754</v>
      </c>
      <c r="BC27" s="20">
        <v>5.055139968671754</v>
      </c>
      <c r="BD27" s="20">
        <v>5.055139968671754</v>
      </c>
      <c r="BE27" s="20">
        <v>5.055139968671754</v>
      </c>
      <c r="BF27" s="20">
        <v>5.055139968671754</v>
      </c>
      <c r="BG27" s="20">
        <v>5.055139968671754</v>
      </c>
      <c r="BH27" s="20">
        <v>5.055139968671754</v>
      </c>
      <c r="BI27" s="20">
        <v>5.055139968671754</v>
      </c>
      <c r="BJ27" s="20">
        <v>5.055139968671754</v>
      </c>
      <c r="BK27" s="20">
        <v>5.055139968671754</v>
      </c>
      <c r="BL27" s="20">
        <v>5.055139968671754</v>
      </c>
      <c r="BM27" s="20">
        <v>5.055139968671754</v>
      </c>
    </row>
    <row r="28" spans="1:65">
      <c r="A28" s="22">
        <v>9.9920072216264108E-16</v>
      </c>
      <c r="B28" s="20">
        <f ca="1"/>
        <v>4391.7028014610469</v>
      </c>
      <c r="C28" s="20" cm="1">
        <f t="array" ref="C28:AF28">$A28*Total_Maximum_Demand__MVA____Option_1_Winter_POE50</f>
        <v>5.5402866969462895E-14</v>
      </c>
      <c r="D28" s="20">
        <v>5.8383419896713409E-14</v>
      </c>
      <c r="E28" s="20">
        <v>6.6305211247760417E-14</v>
      </c>
      <c r="F28" s="20">
        <v>7.2975914317433513E-14</v>
      </c>
      <c r="G28" s="20">
        <v>7.6572337807083514E-14</v>
      </c>
      <c r="H28" s="20">
        <v>7.9170670496563489E-14</v>
      </c>
      <c r="I28" s="20">
        <v>8.2165356546030859E-14</v>
      </c>
      <c r="J28" s="20">
        <v>8.4404810348916779E-14</v>
      </c>
      <c r="K28" s="20">
        <v>8.6875225789008037E-14</v>
      </c>
      <c r="L28" s="20">
        <v>8.816714860538751E-14</v>
      </c>
      <c r="M28" s="20">
        <v>8.9286444330945426E-14</v>
      </c>
      <c r="N28" s="20">
        <v>9.2063080415977729E-14</v>
      </c>
      <c r="O28" s="20">
        <v>9.0381129747942609E-14</v>
      </c>
      <c r="P28" s="20">
        <v>9.4911675113644909E-14</v>
      </c>
      <c r="Q28" s="20">
        <v>1.0082262702582041E-13</v>
      </c>
      <c r="R28" s="20">
        <v>1.0082262702582041E-13</v>
      </c>
      <c r="S28" s="20">
        <v>1.0082262702582041E-13</v>
      </c>
      <c r="T28" s="20">
        <v>1.0082262702582041E-13</v>
      </c>
      <c r="U28" s="20">
        <v>1.0082262702582041E-13</v>
      </c>
      <c r="V28" s="20">
        <v>1.0082262702582041E-13</v>
      </c>
      <c r="W28" s="20">
        <v>1.0082262702582041E-13</v>
      </c>
      <c r="X28" s="20">
        <v>1.0082262702582041E-13</v>
      </c>
      <c r="Y28" s="20">
        <v>1.0082262702582041E-13</v>
      </c>
      <c r="Z28" s="20">
        <v>1.0082262702582041E-13</v>
      </c>
      <c r="AA28" s="20">
        <v>1.0082262702582041E-13</v>
      </c>
      <c r="AB28" s="20">
        <v>1.0082262702582041E-13</v>
      </c>
      <c r="AC28" s="20">
        <v>1.0082262702582041E-13</v>
      </c>
      <c r="AD28" s="20">
        <v>1.0082262702582041E-13</v>
      </c>
      <c r="AE28" s="20">
        <v>1.0082262702582041E-13</v>
      </c>
      <c r="AF28" s="20">
        <v>1.0082262702582041E-13</v>
      </c>
      <c r="AH28" s="22">
        <v>9.9920072216264108E-16</v>
      </c>
      <c r="AI28" s="20">
        <f ca="1"/>
        <v>4391.7028014610469</v>
      </c>
      <c r="AJ28" s="20" cm="1">
        <f t="array" ref="AJ28:BM28">$AH28*Total_Maximum_Demand__MVA____Option_1_Winter_POE10</f>
        <v>5.8967535591343876E-14</v>
      </c>
      <c r="AK28" s="20">
        <v>6.2049283018747041E-14</v>
      </c>
      <c r="AL28" s="20">
        <v>6.990947520503544E-14</v>
      </c>
      <c r="AM28" s="20">
        <v>7.6832716934610129E-14</v>
      </c>
      <c r="AN28" s="20">
        <v>8.0441677474598578E-14</v>
      </c>
      <c r="AO28" s="20">
        <v>8.3368325591737207E-14</v>
      </c>
      <c r="AP28" s="20">
        <v>8.6150318730366576E-14</v>
      </c>
      <c r="AQ28" s="20">
        <v>8.8519766178740661E-14</v>
      </c>
      <c r="AR28" s="20">
        <v>9.098900895818013E-14</v>
      </c>
      <c r="AS28" s="20">
        <v>9.2068046876229122E-14</v>
      </c>
      <c r="AT28" s="20">
        <v>9.3543612906680239E-14</v>
      </c>
      <c r="AU28" s="20">
        <v>9.6282606582586999E-14</v>
      </c>
      <c r="AV28" s="20">
        <v>9.5380727878990834E-14</v>
      </c>
      <c r="AW28" s="20">
        <v>9.8959417533901439E-14</v>
      </c>
      <c r="AX28" s="20">
        <v>1.0102199014659892E-13</v>
      </c>
      <c r="AY28" s="20">
        <v>1.0102199014659892E-13</v>
      </c>
      <c r="AZ28" s="20">
        <v>1.0102199014659892E-13</v>
      </c>
      <c r="BA28" s="20">
        <v>1.0102199014659892E-13</v>
      </c>
      <c r="BB28" s="20">
        <v>1.0102199014659892E-13</v>
      </c>
      <c r="BC28" s="20">
        <v>1.0102199014659892E-13</v>
      </c>
      <c r="BD28" s="20">
        <v>1.0102199014659892E-13</v>
      </c>
      <c r="BE28" s="20">
        <v>1.0102199014659892E-13</v>
      </c>
      <c r="BF28" s="20">
        <v>1.0102199014659892E-13</v>
      </c>
      <c r="BG28" s="20">
        <v>1.0102199014659892E-13</v>
      </c>
      <c r="BH28" s="20">
        <v>1.0102199014659892E-13</v>
      </c>
      <c r="BI28" s="20">
        <v>1.0102199014659892E-13</v>
      </c>
      <c r="BJ28" s="20">
        <v>1.0102199014659892E-13</v>
      </c>
      <c r="BK28" s="20">
        <v>1.0102199014659892E-13</v>
      </c>
      <c r="BL28" s="20">
        <v>1.0102199014659892E-13</v>
      </c>
      <c r="BM28" s="20">
        <v>1.0102199014659892E-13</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62.655365347155247</v>
      </c>
      <c r="D33" s="20">
        <v>64.889737427599812</v>
      </c>
      <c r="E33" s="20">
        <v>72.627023778976437</v>
      </c>
      <c r="F33" s="20">
        <v>78.207959358459917</v>
      </c>
      <c r="G33" s="20">
        <v>81.141281177305075</v>
      </c>
      <c r="H33" s="20">
        <v>83.769202470410903</v>
      </c>
      <c r="I33" s="20">
        <v>85.435666654745674</v>
      </c>
      <c r="J33" s="20">
        <v>87.338769442371884</v>
      </c>
      <c r="K33" s="20">
        <v>88.859437512657252</v>
      </c>
      <c r="L33" s="20">
        <v>89.8480918965206</v>
      </c>
      <c r="M33" s="20">
        <v>92.210623967115495</v>
      </c>
      <c r="N33" s="20">
        <v>93.843407059367166</v>
      </c>
      <c r="O33" s="20">
        <v>94.699738963398431</v>
      </c>
      <c r="P33" s="20">
        <v>96.29304411231692</v>
      </c>
      <c r="Q33" s="20">
        <v>95.82415997359486</v>
      </c>
      <c r="R33" s="20">
        <v>95.82415997359486</v>
      </c>
      <c r="S33" s="20">
        <v>95.82415997359486</v>
      </c>
      <c r="T33" s="20">
        <v>95.82415997359486</v>
      </c>
      <c r="U33" s="20">
        <v>95.82415997359486</v>
      </c>
      <c r="V33" s="20">
        <v>95.82415997359486</v>
      </c>
      <c r="W33" s="20">
        <v>95.82415997359486</v>
      </c>
      <c r="X33" s="20">
        <v>95.82415997359486</v>
      </c>
      <c r="Y33" s="20">
        <v>95.82415997359486</v>
      </c>
      <c r="Z33" s="20">
        <v>95.82415997359486</v>
      </c>
      <c r="AA33" s="20">
        <v>95.82415997359486</v>
      </c>
      <c r="AB33" s="20">
        <v>95.82415997359486</v>
      </c>
      <c r="AC33" s="20">
        <v>95.82415997359486</v>
      </c>
      <c r="AD33" s="20">
        <v>95.82415997359486</v>
      </c>
      <c r="AE33" s="20">
        <v>95.82415997359486</v>
      </c>
      <c r="AF33" s="20">
        <v>95.82415997359486</v>
      </c>
      <c r="AG33" s="20"/>
      <c r="AH33" s="22" cm="1">
        <f t="array" ref="AH33:AH56">Percent_MD</f>
        <v>1</v>
      </c>
      <c r="AI33" s="20" cm="1">
        <f t="array" aca="1" ref="AI33:AI56" ca="1">Summer___MD___Hours</f>
        <v>0</v>
      </c>
      <c r="AJ33" s="20" cm="1">
        <f t="array" ref="AJ33:BM33">$AH33*Total_Maximum_Demand__MVA____Option_1_Summer_POE10</f>
        <v>70.480282883157415</v>
      </c>
      <c r="AK33" s="20">
        <v>73.247859636227759</v>
      </c>
      <c r="AL33" s="20">
        <v>81.006660903476487</v>
      </c>
      <c r="AM33" s="20">
        <v>86.524593761733371</v>
      </c>
      <c r="AN33" s="20">
        <v>89.831128188425723</v>
      </c>
      <c r="AO33" s="20">
        <v>92.478289229746508</v>
      </c>
      <c r="AP33" s="20">
        <v>94.625294772977028</v>
      </c>
      <c r="AQ33" s="20">
        <v>96.690198525620005</v>
      </c>
      <c r="AR33" s="20">
        <v>98.478161749819947</v>
      </c>
      <c r="AS33" s="20">
        <v>99.372165684021397</v>
      </c>
      <c r="AT33" s="20">
        <v>100.69302181074433</v>
      </c>
      <c r="AU33" s="20">
        <v>102.20470347240959</v>
      </c>
      <c r="AV33" s="20">
        <v>103.74672796988243</v>
      </c>
      <c r="AW33" s="20">
        <v>105.68867332085735</v>
      </c>
      <c r="AX33" s="20">
        <v>105.98846861723851</v>
      </c>
      <c r="AY33" s="20">
        <v>105.98846861723851</v>
      </c>
      <c r="AZ33" s="20">
        <v>105.98846861723851</v>
      </c>
      <c r="BA33" s="20">
        <v>105.98846861723851</v>
      </c>
      <c r="BB33" s="20">
        <v>105.98846861723851</v>
      </c>
      <c r="BC33" s="20">
        <v>105.98846861723851</v>
      </c>
      <c r="BD33" s="20">
        <v>105.98846861723851</v>
      </c>
      <c r="BE33" s="20">
        <v>105.98846861723851</v>
      </c>
      <c r="BF33" s="20">
        <v>105.98846861723851</v>
      </c>
      <c r="BG33" s="20">
        <v>105.98846861723851</v>
      </c>
      <c r="BH33" s="20">
        <v>105.98846861723851</v>
      </c>
      <c r="BI33" s="20">
        <v>105.98846861723851</v>
      </c>
      <c r="BJ33" s="20">
        <v>105.98846861723851</v>
      </c>
      <c r="BK33" s="20">
        <v>105.98846861723851</v>
      </c>
      <c r="BL33" s="20">
        <v>105.98846861723851</v>
      </c>
      <c r="BM33" s="20">
        <v>105.98846861723851</v>
      </c>
    </row>
    <row r="34" spans="1:65">
      <c r="A34" s="22">
        <v>0.99</v>
      </c>
      <c r="B34" s="20">
        <f ca="1"/>
        <v>0</v>
      </c>
      <c r="C34" s="20" cm="1">
        <f t="array" ref="C34:AF34">$A34*Total_Maximum_Demand__MVA____Option_1_Summer_POE50</f>
        <v>62.028811693683693</v>
      </c>
      <c r="D34" s="20">
        <v>64.240840053323808</v>
      </c>
      <c r="E34" s="20">
        <v>71.900753541186674</v>
      </c>
      <c r="F34" s="20">
        <v>77.425879764875319</v>
      </c>
      <c r="G34" s="20">
        <v>80.329868365532022</v>
      </c>
      <c r="H34" s="20">
        <v>82.931510445706792</v>
      </c>
      <c r="I34" s="20">
        <v>84.581309988198214</v>
      </c>
      <c r="J34" s="20">
        <v>86.465381747948157</v>
      </c>
      <c r="K34" s="20">
        <v>87.970843137530679</v>
      </c>
      <c r="L34" s="20">
        <v>88.949610977555395</v>
      </c>
      <c r="M34" s="20">
        <v>91.288517727444344</v>
      </c>
      <c r="N34" s="20">
        <v>92.904972988773494</v>
      </c>
      <c r="O34" s="20">
        <v>93.752741573764453</v>
      </c>
      <c r="P34" s="20">
        <v>95.330113671193743</v>
      </c>
      <c r="Q34" s="20">
        <v>94.865918373858904</v>
      </c>
      <c r="R34" s="20">
        <v>94.865918373858904</v>
      </c>
      <c r="S34" s="20">
        <v>94.865918373858904</v>
      </c>
      <c r="T34" s="20">
        <v>94.865918373858904</v>
      </c>
      <c r="U34" s="20">
        <v>94.865918373858904</v>
      </c>
      <c r="V34" s="20">
        <v>94.865918373858904</v>
      </c>
      <c r="W34" s="20">
        <v>94.865918373858904</v>
      </c>
      <c r="X34" s="20">
        <v>94.865918373858904</v>
      </c>
      <c r="Y34" s="20">
        <v>94.865918373858904</v>
      </c>
      <c r="Z34" s="20">
        <v>94.865918373858904</v>
      </c>
      <c r="AA34" s="20">
        <v>94.865918373858904</v>
      </c>
      <c r="AB34" s="20">
        <v>94.865918373858904</v>
      </c>
      <c r="AC34" s="20">
        <v>94.865918373858904</v>
      </c>
      <c r="AD34" s="20">
        <v>94.865918373858904</v>
      </c>
      <c r="AE34" s="20">
        <v>94.865918373858904</v>
      </c>
      <c r="AF34" s="20">
        <v>94.865918373858904</v>
      </c>
      <c r="AG34" s="20"/>
      <c r="AH34" s="22">
        <v>0.99</v>
      </c>
      <c r="AI34" s="20">
        <f ca="1"/>
        <v>0.75632856896848621</v>
      </c>
      <c r="AJ34" s="20" cm="1">
        <f t="array" ref="AJ34:BM34">$AH34*Total_Maximum_Demand__MVA____Option_1_Summer_POE10</f>
        <v>69.77548005432584</v>
      </c>
      <c r="AK34" s="20">
        <v>72.515381039865474</v>
      </c>
      <c r="AL34" s="20">
        <v>80.196594294441724</v>
      </c>
      <c r="AM34" s="20">
        <v>85.65934782411604</v>
      </c>
      <c r="AN34" s="20">
        <v>88.932816906541461</v>
      </c>
      <c r="AO34" s="20">
        <v>91.553506337449036</v>
      </c>
      <c r="AP34" s="20">
        <v>93.679041825247253</v>
      </c>
      <c r="AQ34" s="20">
        <v>95.723296540363805</v>
      </c>
      <c r="AR34" s="20">
        <v>97.493380132321747</v>
      </c>
      <c r="AS34" s="20">
        <v>98.378444027181189</v>
      </c>
      <c r="AT34" s="20">
        <v>99.686091592636885</v>
      </c>
      <c r="AU34" s="20">
        <v>101.18265643768549</v>
      </c>
      <c r="AV34" s="20">
        <v>102.7092606901836</v>
      </c>
      <c r="AW34" s="20">
        <v>104.63178658764878</v>
      </c>
      <c r="AX34" s="20">
        <v>104.92858393106613</v>
      </c>
      <c r="AY34" s="20">
        <v>104.92858393106613</v>
      </c>
      <c r="AZ34" s="20">
        <v>104.92858393106613</v>
      </c>
      <c r="BA34" s="20">
        <v>104.92858393106613</v>
      </c>
      <c r="BB34" s="20">
        <v>104.92858393106613</v>
      </c>
      <c r="BC34" s="20">
        <v>104.92858393106613</v>
      </c>
      <c r="BD34" s="20">
        <v>104.92858393106613</v>
      </c>
      <c r="BE34" s="20">
        <v>104.92858393106613</v>
      </c>
      <c r="BF34" s="20">
        <v>104.92858393106613</v>
      </c>
      <c r="BG34" s="20">
        <v>104.92858393106613</v>
      </c>
      <c r="BH34" s="20">
        <v>104.92858393106613</v>
      </c>
      <c r="BI34" s="20">
        <v>104.92858393106613</v>
      </c>
      <c r="BJ34" s="20">
        <v>104.92858393106613</v>
      </c>
      <c r="BK34" s="20">
        <v>104.92858393106613</v>
      </c>
      <c r="BL34" s="20">
        <v>104.92858393106613</v>
      </c>
      <c r="BM34" s="20">
        <v>104.92858393106613</v>
      </c>
    </row>
    <row r="35" spans="1:65">
      <c r="A35" s="22">
        <v>0.98</v>
      </c>
      <c r="B35" s="20">
        <f ca="1"/>
        <v>0.37816428448424311</v>
      </c>
      <c r="C35" s="20" cm="1">
        <f t="array" ref="C35:AF35">$A35*Total_Maximum_Demand__MVA____Option_1_Summer_POE50</f>
        <v>61.402258040212139</v>
      </c>
      <c r="D35" s="20">
        <v>63.591942679047811</v>
      </c>
      <c r="E35" s="20">
        <v>71.174483303396912</v>
      </c>
      <c r="F35" s="20">
        <v>76.643800171290721</v>
      </c>
      <c r="G35" s="20">
        <v>79.518455553758969</v>
      </c>
      <c r="H35" s="20">
        <v>82.09381842100268</v>
      </c>
      <c r="I35" s="20">
        <v>83.726953321650754</v>
      </c>
      <c r="J35" s="20">
        <v>85.591994053524445</v>
      </c>
      <c r="K35" s="20">
        <v>87.082248762404106</v>
      </c>
      <c r="L35" s="20">
        <v>88.051130058590189</v>
      </c>
      <c r="M35" s="20">
        <v>90.366411487773178</v>
      </c>
      <c r="N35" s="20">
        <v>91.966538918179822</v>
      </c>
      <c r="O35" s="20">
        <v>92.805744184130461</v>
      </c>
      <c r="P35" s="20">
        <v>94.36718323007058</v>
      </c>
      <c r="Q35" s="20">
        <v>93.907676774122962</v>
      </c>
      <c r="R35" s="20">
        <v>93.907676774122962</v>
      </c>
      <c r="S35" s="20">
        <v>93.907676774122962</v>
      </c>
      <c r="T35" s="20">
        <v>93.907676774122962</v>
      </c>
      <c r="U35" s="20">
        <v>93.907676774122962</v>
      </c>
      <c r="V35" s="20">
        <v>93.907676774122962</v>
      </c>
      <c r="W35" s="20">
        <v>93.907676774122962</v>
      </c>
      <c r="X35" s="20">
        <v>93.907676774122962</v>
      </c>
      <c r="Y35" s="20">
        <v>93.907676774122962</v>
      </c>
      <c r="Z35" s="20">
        <v>93.907676774122962</v>
      </c>
      <c r="AA35" s="20">
        <v>93.907676774122962</v>
      </c>
      <c r="AB35" s="20">
        <v>93.907676774122962</v>
      </c>
      <c r="AC35" s="20">
        <v>93.907676774122962</v>
      </c>
      <c r="AD35" s="20">
        <v>93.907676774122962</v>
      </c>
      <c r="AE35" s="20">
        <v>93.907676774122962</v>
      </c>
      <c r="AF35" s="20">
        <v>93.907676774122962</v>
      </c>
      <c r="AG35" s="20"/>
      <c r="AH35" s="22">
        <v>0.98</v>
      </c>
      <c r="AI35" s="20">
        <f ca="1"/>
        <v>1.1344928534527294</v>
      </c>
      <c r="AJ35" s="20" cm="1">
        <f t="array" ref="AJ35:BM35">$AH35*Total_Maximum_Demand__MVA____Option_1_Summer_POE10</f>
        <v>69.070677225494265</v>
      </c>
      <c r="AK35" s="20">
        <v>71.782902443503204</v>
      </c>
      <c r="AL35" s="20">
        <v>79.386527685406961</v>
      </c>
      <c r="AM35" s="20">
        <v>84.794101886498709</v>
      </c>
      <c r="AN35" s="20">
        <v>88.0345056246572</v>
      </c>
      <c r="AO35" s="20">
        <v>90.628723445151579</v>
      </c>
      <c r="AP35" s="20">
        <v>92.732788877517493</v>
      </c>
      <c r="AQ35" s="20">
        <v>94.756394555107605</v>
      </c>
      <c r="AR35" s="20">
        <v>96.508598514823547</v>
      </c>
      <c r="AS35" s="20">
        <v>97.384722370340967</v>
      </c>
      <c r="AT35" s="20">
        <v>98.679161374529443</v>
      </c>
      <c r="AU35" s="20">
        <v>100.1606094029614</v>
      </c>
      <c r="AV35" s="20">
        <v>101.67179341048478</v>
      </c>
      <c r="AW35" s="20">
        <v>103.5748998544402</v>
      </c>
      <c r="AX35" s="20">
        <v>103.86869924489373</v>
      </c>
      <c r="AY35" s="20">
        <v>103.86869924489373</v>
      </c>
      <c r="AZ35" s="20">
        <v>103.86869924489373</v>
      </c>
      <c r="BA35" s="20">
        <v>103.86869924489373</v>
      </c>
      <c r="BB35" s="20">
        <v>103.86869924489373</v>
      </c>
      <c r="BC35" s="20">
        <v>103.86869924489373</v>
      </c>
      <c r="BD35" s="20">
        <v>103.86869924489373</v>
      </c>
      <c r="BE35" s="20">
        <v>103.86869924489373</v>
      </c>
      <c r="BF35" s="20">
        <v>103.86869924489373</v>
      </c>
      <c r="BG35" s="20">
        <v>103.86869924489373</v>
      </c>
      <c r="BH35" s="20">
        <v>103.86869924489373</v>
      </c>
      <c r="BI35" s="20">
        <v>103.86869924489373</v>
      </c>
      <c r="BJ35" s="20">
        <v>103.86869924489373</v>
      </c>
      <c r="BK35" s="20">
        <v>103.86869924489373</v>
      </c>
      <c r="BL35" s="20">
        <v>103.86869924489373</v>
      </c>
      <c r="BM35" s="20">
        <v>103.86869924489373</v>
      </c>
    </row>
    <row r="36" spans="1:65">
      <c r="A36" s="22">
        <v>0.97</v>
      </c>
      <c r="B36" s="20">
        <f ca="1"/>
        <v>0.75632856896848621</v>
      </c>
      <c r="C36" s="20" cm="1">
        <f t="array" ref="C36:AF36">$A36*Total_Maximum_Demand__MVA____Option_1_Summer_POE50</f>
        <v>60.775704386740586</v>
      </c>
      <c r="D36" s="20">
        <v>62.943045304771815</v>
      </c>
      <c r="E36" s="20">
        <v>70.448213065607135</v>
      </c>
      <c r="F36" s="20">
        <v>75.861720577706123</v>
      </c>
      <c r="G36" s="20">
        <v>78.707042741985916</v>
      </c>
      <c r="H36" s="20">
        <v>81.256126396298569</v>
      </c>
      <c r="I36" s="20">
        <v>82.872596655103308</v>
      </c>
      <c r="J36" s="20">
        <v>84.718606359100718</v>
      </c>
      <c r="K36" s="20">
        <v>86.193654387277533</v>
      </c>
      <c r="L36" s="20">
        <v>87.152649139624984</v>
      </c>
      <c r="M36" s="20">
        <v>89.444305248102026</v>
      </c>
      <c r="N36" s="20">
        <v>91.02810484758615</v>
      </c>
      <c r="O36" s="20">
        <v>91.858746794496483</v>
      </c>
      <c r="P36" s="20">
        <v>93.404252788947403</v>
      </c>
      <c r="Q36" s="20">
        <v>92.949435174387006</v>
      </c>
      <c r="R36" s="20">
        <v>92.949435174387006</v>
      </c>
      <c r="S36" s="20">
        <v>92.949435174387006</v>
      </c>
      <c r="T36" s="20">
        <v>92.949435174387006</v>
      </c>
      <c r="U36" s="20">
        <v>92.949435174387006</v>
      </c>
      <c r="V36" s="20">
        <v>92.949435174387006</v>
      </c>
      <c r="W36" s="20">
        <v>92.949435174387006</v>
      </c>
      <c r="X36" s="20">
        <v>92.949435174387006</v>
      </c>
      <c r="Y36" s="20">
        <v>92.949435174387006</v>
      </c>
      <c r="Z36" s="20">
        <v>92.949435174387006</v>
      </c>
      <c r="AA36" s="20">
        <v>92.949435174387006</v>
      </c>
      <c r="AB36" s="20">
        <v>92.949435174387006</v>
      </c>
      <c r="AC36" s="20">
        <v>92.949435174387006</v>
      </c>
      <c r="AD36" s="20">
        <v>92.949435174387006</v>
      </c>
      <c r="AE36" s="20">
        <v>92.949435174387006</v>
      </c>
      <c r="AF36" s="20">
        <v>92.949435174387006</v>
      </c>
      <c r="AG36" s="20"/>
      <c r="AH36" s="22">
        <v>0.97</v>
      </c>
      <c r="AI36" s="20">
        <f ca="1"/>
        <v>1.8908214224212156</v>
      </c>
      <c r="AJ36" s="20" cm="1">
        <f t="array" ref="AJ36:BM36">$AH36*Total_Maximum_Demand__MVA____Option_1_Summer_POE10</f>
        <v>68.36587439666269</v>
      </c>
      <c r="AK36" s="20">
        <v>71.05042384714092</v>
      </c>
      <c r="AL36" s="20">
        <v>78.576461076372183</v>
      </c>
      <c r="AM36" s="20">
        <v>83.928855948881363</v>
      </c>
      <c r="AN36" s="20">
        <v>87.136194342772953</v>
      </c>
      <c r="AO36" s="20">
        <v>89.703940552854107</v>
      </c>
      <c r="AP36" s="20">
        <v>91.786535929787718</v>
      </c>
      <c r="AQ36" s="20">
        <v>93.789492569851404</v>
      </c>
      <c r="AR36" s="20">
        <v>95.523816897325347</v>
      </c>
      <c r="AS36" s="20">
        <v>96.391000713500759</v>
      </c>
      <c r="AT36" s="20">
        <v>97.672231156422001</v>
      </c>
      <c r="AU36" s="20">
        <v>99.138562368237302</v>
      </c>
      <c r="AV36" s="20">
        <v>100.63432613078595</v>
      </c>
      <c r="AW36" s="20">
        <v>102.51801312123162</v>
      </c>
      <c r="AX36" s="20">
        <v>102.80881455872135</v>
      </c>
      <c r="AY36" s="20">
        <v>102.80881455872135</v>
      </c>
      <c r="AZ36" s="20">
        <v>102.80881455872135</v>
      </c>
      <c r="BA36" s="20">
        <v>102.80881455872135</v>
      </c>
      <c r="BB36" s="20">
        <v>102.80881455872135</v>
      </c>
      <c r="BC36" s="20">
        <v>102.80881455872135</v>
      </c>
      <c r="BD36" s="20">
        <v>102.80881455872135</v>
      </c>
      <c r="BE36" s="20">
        <v>102.80881455872135</v>
      </c>
      <c r="BF36" s="20">
        <v>102.80881455872135</v>
      </c>
      <c r="BG36" s="20">
        <v>102.80881455872135</v>
      </c>
      <c r="BH36" s="20">
        <v>102.80881455872135</v>
      </c>
      <c r="BI36" s="20">
        <v>102.80881455872135</v>
      </c>
      <c r="BJ36" s="20">
        <v>102.80881455872135</v>
      </c>
      <c r="BK36" s="20">
        <v>102.80881455872135</v>
      </c>
      <c r="BL36" s="20">
        <v>102.80881455872135</v>
      </c>
      <c r="BM36" s="20">
        <v>102.80881455872135</v>
      </c>
    </row>
    <row r="37" spans="1:65">
      <c r="A37" s="22">
        <v>0.95</v>
      </c>
      <c r="B37" s="20">
        <f ca="1"/>
        <v>1.8908214224212156</v>
      </c>
      <c r="C37" s="20" cm="1">
        <f t="array" ref="C37:AF37">$A37*Total_Maximum_Demand__MVA____Option_1_Summer_POE50</f>
        <v>59.522597079797478</v>
      </c>
      <c r="D37" s="20">
        <v>61.645250556219821</v>
      </c>
      <c r="E37" s="20">
        <v>68.99567259002761</v>
      </c>
      <c r="F37" s="20">
        <v>74.297561390536913</v>
      </c>
      <c r="G37" s="20">
        <v>77.084217118439824</v>
      </c>
      <c r="H37" s="20">
        <v>79.580742346890361</v>
      </c>
      <c r="I37" s="20">
        <v>81.163883322008388</v>
      </c>
      <c r="J37" s="20">
        <v>82.971830970253279</v>
      </c>
      <c r="K37" s="20">
        <v>84.416465637024388</v>
      </c>
      <c r="L37" s="20">
        <v>85.355687301694573</v>
      </c>
      <c r="M37" s="20">
        <v>87.600092768759723</v>
      </c>
      <c r="N37" s="20">
        <v>89.151236706398805</v>
      </c>
      <c r="O37" s="20">
        <v>89.964752015228513</v>
      </c>
      <c r="P37" s="20">
        <v>91.478391906701063</v>
      </c>
      <c r="Q37" s="20">
        <v>91.032951974915107</v>
      </c>
      <c r="R37" s="20">
        <v>91.032951974915107</v>
      </c>
      <c r="S37" s="20">
        <v>91.032951974915107</v>
      </c>
      <c r="T37" s="20">
        <v>91.032951974915107</v>
      </c>
      <c r="U37" s="20">
        <v>91.032951974915107</v>
      </c>
      <c r="V37" s="20">
        <v>91.032951974915107</v>
      </c>
      <c r="W37" s="20">
        <v>91.032951974915107</v>
      </c>
      <c r="X37" s="20">
        <v>91.032951974915107</v>
      </c>
      <c r="Y37" s="20">
        <v>91.032951974915107</v>
      </c>
      <c r="Z37" s="20">
        <v>91.032951974915107</v>
      </c>
      <c r="AA37" s="20">
        <v>91.032951974915107</v>
      </c>
      <c r="AB37" s="20">
        <v>91.032951974915107</v>
      </c>
      <c r="AC37" s="20">
        <v>91.032951974915107</v>
      </c>
      <c r="AD37" s="20">
        <v>91.032951974915107</v>
      </c>
      <c r="AE37" s="20">
        <v>91.032951974915107</v>
      </c>
      <c r="AF37" s="20">
        <v>91.032951974915107</v>
      </c>
      <c r="AG37" s="20"/>
      <c r="AH37" s="22">
        <v>0.95</v>
      </c>
      <c r="AI37" s="20">
        <f ca="1"/>
        <v>3.403478560358189</v>
      </c>
      <c r="AJ37" s="20" cm="1">
        <f t="array" ref="AJ37:BM37">$AH37*Total_Maximum_Demand__MVA____Option_1_Summer_POE10</f>
        <v>66.95626873899954</v>
      </c>
      <c r="AK37" s="20">
        <v>69.585466654416365</v>
      </c>
      <c r="AL37" s="20">
        <v>76.956327858302657</v>
      </c>
      <c r="AM37" s="20">
        <v>82.198364073646701</v>
      </c>
      <c r="AN37" s="20">
        <v>85.33957177900443</v>
      </c>
      <c r="AO37" s="20">
        <v>87.854374768259177</v>
      </c>
      <c r="AP37" s="20">
        <v>89.894030034328168</v>
      </c>
      <c r="AQ37" s="20">
        <v>91.855688599339004</v>
      </c>
      <c r="AR37" s="20">
        <v>93.554253662328946</v>
      </c>
      <c r="AS37" s="20">
        <v>94.403557399820329</v>
      </c>
      <c r="AT37" s="20">
        <v>95.658370720207103</v>
      </c>
      <c r="AU37" s="20">
        <v>97.09446829878911</v>
      </c>
      <c r="AV37" s="20">
        <v>98.559391571388304</v>
      </c>
      <c r="AW37" s="20">
        <v>100.40423965481448</v>
      </c>
      <c r="AX37" s="20">
        <v>100.68904518637657</v>
      </c>
      <c r="AY37" s="20">
        <v>100.68904518637657</v>
      </c>
      <c r="AZ37" s="20">
        <v>100.68904518637657</v>
      </c>
      <c r="BA37" s="20">
        <v>100.68904518637657</v>
      </c>
      <c r="BB37" s="20">
        <v>100.68904518637657</v>
      </c>
      <c r="BC37" s="20">
        <v>100.68904518637657</v>
      </c>
      <c r="BD37" s="20">
        <v>100.68904518637657</v>
      </c>
      <c r="BE37" s="20">
        <v>100.68904518637657</v>
      </c>
      <c r="BF37" s="20">
        <v>100.68904518637657</v>
      </c>
      <c r="BG37" s="20">
        <v>100.68904518637657</v>
      </c>
      <c r="BH37" s="20">
        <v>100.68904518637657</v>
      </c>
      <c r="BI37" s="20">
        <v>100.68904518637657</v>
      </c>
      <c r="BJ37" s="20">
        <v>100.68904518637657</v>
      </c>
      <c r="BK37" s="20">
        <v>100.68904518637657</v>
      </c>
      <c r="BL37" s="20">
        <v>100.68904518637657</v>
      </c>
      <c r="BM37" s="20">
        <v>100.68904518637657</v>
      </c>
    </row>
    <row r="38" spans="1:65">
      <c r="A38" s="22">
        <v>0.9</v>
      </c>
      <c r="B38" s="20">
        <f ca="1"/>
        <v>4.5379714138109186</v>
      </c>
      <c r="C38" s="20" cm="1">
        <f t="array" ref="C38:AF38">$A38*Total_Maximum_Demand__MVA____Option_1_Summer_POE50</f>
        <v>56.389828812439724</v>
      </c>
      <c r="D38" s="20">
        <v>58.400763684839831</v>
      </c>
      <c r="E38" s="20">
        <v>65.364321401078797</v>
      </c>
      <c r="F38" s="20">
        <v>70.387163422613924</v>
      </c>
      <c r="G38" s="20">
        <v>73.027153059574573</v>
      </c>
      <c r="H38" s="20">
        <v>75.392282223369818</v>
      </c>
      <c r="I38" s="20">
        <v>76.892099989271102</v>
      </c>
      <c r="J38" s="20">
        <v>78.604892498134703</v>
      </c>
      <c r="K38" s="20">
        <v>79.973493761391524</v>
      </c>
      <c r="L38" s="20">
        <v>80.863282706868546</v>
      </c>
      <c r="M38" s="20">
        <v>82.98956157040395</v>
      </c>
      <c r="N38" s="20">
        <v>84.459066353430458</v>
      </c>
      <c r="O38" s="20">
        <v>85.229765067058594</v>
      </c>
      <c r="P38" s="20">
        <v>86.663739701085234</v>
      </c>
      <c r="Q38" s="20">
        <v>86.241743976235369</v>
      </c>
      <c r="R38" s="20">
        <v>86.241743976235369</v>
      </c>
      <c r="S38" s="20">
        <v>86.241743976235369</v>
      </c>
      <c r="T38" s="20">
        <v>86.241743976235369</v>
      </c>
      <c r="U38" s="20">
        <v>86.241743976235369</v>
      </c>
      <c r="V38" s="20">
        <v>86.241743976235369</v>
      </c>
      <c r="W38" s="20">
        <v>86.241743976235369</v>
      </c>
      <c r="X38" s="20">
        <v>86.241743976235369</v>
      </c>
      <c r="Y38" s="20">
        <v>86.241743976235369</v>
      </c>
      <c r="Z38" s="20">
        <v>86.241743976235369</v>
      </c>
      <c r="AA38" s="20">
        <v>86.241743976235369</v>
      </c>
      <c r="AB38" s="20">
        <v>86.241743976235369</v>
      </c>
      <c r="AC38" s="20">
        <v>86.241743976235369</v>
      </c>
      <c r="AD38" s="20">
        <v>86.241743976235369</v>
      </c>
      <c r="AE38" s="20">
        <v>86.241743976235369</v>
      </c>
      <c r="AF38" s="20">
        <v>86.241743976235369</v>
      </c>
      <c r="AG38" s="20"/>
      <c r="AH38" s="22">
        <v>0.9</v>
      </c>
      <c r="AI38" s="20">
        <f ca="1"/>
        <v>9.0759428276218337</v>
      </c>
      <c r="AJ38" s="20" cm="1">
        <f t="array" ref="AJ38:BM38">$AH38*Total_Maximum_Demand__MVA____Option_1_Summer_POE10</f>
        <v>63.432254594841673</v>
      </c>
      <c r="AK38" s="20">
        <v>65.923073672604986</v>
      </c>
      <c r="AL38" s="20">
        <v>72.905994813128842</v>
      </c>
      <c r="AM38" s="20">
        <v>77.872134385560031</v>
      </c>
      <c r="AN38" s="20">
        <v>80.848015369583152</v>
      </c>
      <c r="AO38" s="20">
        <v>83.23046030677186</v>
      </c>
      <c r="AP38" s="20">
        <v>85.162765295679321</v>
      </c>
      <c r="AQ38" s="20">
        <v>87.021178673058003</v>
      </c>
      <c r="AR38" s="20">
        <v>88.63034557483796</v>
      </c>
      <c r="AS38" s="20">
        <v>89.434949115619261</v>
      </c>
      <c r="AT38" s="20">
        <v>90.623719629669893</v>
      </c>
      <c r="AU38" s="20">
        <v>91.984233125168629</v>
      </c>
      <c r="AV38" s="20">
        <v>93.372055172894193</v>
      </c>
      <c r="AW38" s="20">
        <v>95.119805988771617</v>
      </c>
      <c r="AX38" s="20">
        <v>95.389621755514668</v>
      </c>
      <c r="AY38" s="20">
        <v>95.389621755514668</v>
      </c>
      <c r="AZ38" s="20">
        <v>95.389621755514668</v>
      </c>
      <c r="BA38" s="20">
        <v>95.389621755514668</v>
      </c>
      <c r="BB38" s="20">
        <v>95.389621755514668</v>
      </c>
      <c r="BC38" s="20">
        <v>95.389621755514668</v>
      </c>
      <c r="BD38" s="20">
        <v>95.389621755514668</v>
      </c>
      <c r="BE38" s="20">
        <v>95.389621755514668</v>
      </c>
      <c r="BF38" s="20">
        <v>95.389621755514668</v>
      </c>
      <c r="BG38" s="20">
        <v>95.389621755514668</v>
      </c>
      <c r="BH38" s="20">
        <v>95.389621755514668</v>
      </c>
      <c r="BI38" s="20">
        <v>95.389621755514668</v>
      </c>
      <c r="BJ38" s="20">
        <v>95.389621755514668</v>
      </c>
      <c r="BK38" s="20">
        <v>95.389621755514668</v>
      </c>
      <c r="BL38" s="20">
        <v>95.389621755514668</v>
      </c>
      <c r="BM38" s="20">
        <v>95.389621755514668</v>
      </c>
    </row>
    <row r="39" spans="1:65">
      <c r="A39" s="22">
        <v>0.85</v>
      </c>
      <c r="B39" s="20">
        <f ca="1"/>
        <v>9.0759428276218337</v>
      </c>
      <c r="C39" s="20" cm="1">
        <f t="array" ref="C39:AF39">$A39*Total_Maximum_Demand__MVA____Option_1_Summer_POE50</f>
        <v>53.257060545081956</v>
      </c>
      <c r="D39" s="20">
        <v>55.15627681345984</v>
      </c>
      <c r="E39" s="20">
        <v>61.73297021212997</v>
      </c>
      <c r="F39" s="20">
        <v>66.476765454690934</v>
      </c>
      <c r="G39" s="20">
        <v>68.970089000709308</v>
      </c>
      <c r="H39" s="20">
        <v>71.203822099849262</v>
      </c>
      <c r="I39" s="20">
        <v>72.620316656533817</v>
      </c>
      <c r="J39" s="20">
        <v>74.237954026016098</v>
      </c>
      <c r="K39" s="20">
        <v>75.53052188575866</v>
      </c>
      <c r="L39" s="20">
        <v>76.370878112042504</v>
      </c>
      <c r="M39" s="20">
        <v>78.379030372048163</v>
      </c>
      <c r="N39" s="20">
        <v>79.766896000462083</v>
      </c>
      <c r="O39" s="20">
        <v>80.494778118888661</v>
      </c>
      <c r="P39" s="20">
        <v>81.849087495469377</v>
      </c>
      <c r="Q39" s="20">
        <v>81.450535977555631</v>
      </c>
      <c r="R39" s="20">
        <v>81.450535977555631</v>
      </c>
      <c r="S39" s="20">
        <v>81.450535977555631</v>
      </c>
      <c r="T39" s="20">
        <v>81.450535977555631</v>
      </c>
      <c r="U39" s="20">
        <v>81.450535977555631</v>
      </c>
      <c r="V39" s="20">
        <v>81.450535977555631</v>
      </c>
      <c r="W39" s="20">
        <v>81.450535977555631</v>
      </c>
      <c r="X39" s="20">
        <v>81.450535977555631</v>
      </c>
      <c r="Y39" s="20">
        <v>81.450535977555631</v>
      </c>
      <c r="Z39" s="20">
        <v>81.450535977555631</v>
      </c>
      <c r="AA39" s="20">
        <v>81.450535977555631</v>
      </c>
      <c r="AB39" s="20">
        <v>81.450535977555631</v>
      </c>
      <c r="AC39" s="20">
        <v>81.450535977555631</v>
      </c>
      <c r="AD39" s="20">
        <v>81.450535977555631</v>
      </c>
      <c r="AE39" s="20">
        <v>81.450535977555631</v>
      </c>
      <c r="AF39" s="20">
        <v>81.450535977555631</v>
      </c>
      <c r="AG39" s="20"/>
      <c r="AH39" s="22">
        <v>0.85</v>
      </c>
      <c r="AI39" s="20">
        <f ca="1"/>
        <v>16.261064232822449</v>
      </c>
      <c r="AJ39" s="20" cm="1">
        <f t="array" ref="AJ39:BM39">$AH39*Total_Maximum_Demand__MVA____Option_1_Summer_POE10</f>
        <v>59.908240450683799</v>
      </c>
      <c r="AK39" s="20">
        <v>62.260680690793592</v>
      </c>
      <c r="AL39" s="20">
        <v>68.855661767955013</v>
      </c>
      <c r="AM39" s="20">
        <v>73.545904697473361</v>
      </c>
      <c r="AN39" s="20">
        <v>76.356458960161859</v>
      </c>
      <c r="AO39" s="20">
        <v>78.606545845284529</v>
      </c>
      <c r="AP39" s="20">
        <v>80.431500557030475</v>
      </c>
      <c r="AQ39" s="20">
        <v>82.186668746777002</v>
      </c>
      <c r="AR39" s="20">
        <v>83.706437487346946</v>
      </c>
      <c r="AS39" s="20">
        <v>84.466340831418179</v>
      </c>
      <c r="AT39" s="20">
        <v>85.589068539132668</v>
      </c>
      <c r="AU39" s="20">
        <v>86.873997951548148</v>
      </c>
      <c r="AV39" s="20">
        <v>88.184718774400068</v>
      </c>
      <c r="AW39" s="20">
        <v>89.835372322728745</v>
      </c>
      <c r="AX39" s="20">
        <v>90.090198324652732</v>
      </c>
      <c r="AY39" s="20">
        <v>90.090198324652732</v>
      </c>
      <c r="AZ39" s="20">
        <v>90.090198324652732</v>
      </c>
      <c r="BA39" s="20">
        <v>90.090198324652732</v>
      </c>
      <c r="BB39" s="20">
        <v>90.090198324652732</v>
      </c>
      <c r="BC39" s="20">
        <v>90.090198324652732</v>
      </c>
      <c r="BD39" s="20">
        <v>90.090198324652732</v>
      </c>
      <c r="BE39" s="20">
        <v>90.090198324652732</v>
      </c>
      <c r="BF39" s="20">
        <v>90.090198324652732</v>
      </c>
      <c r="BG39" s="20">
        <v>90.090198324652732</v>
      </c>
      <c r="BH39" s="20">
        <v>90.090198324652732</v>
      </c>
      <c r="BI39" s="20">
        <v>90.090198324652732</v>
      </c>
      <c r="BJ39" s="20">
        <v>90.090198324652732</v>
      </c>
      <c r="BK39" s="20">
        <v>90.090198324652732</v>
      </c>
      <c r="BL39" s="20">
        <v>90.090198324652732</v>
      </c>
      <c r="BM39" s="20">
        <v>90.090198324652732</v>
      </c>
    </row>
    <row r="40" spans="1:65">
      <c r="A40" s="22">
        <v>0.8</v>
      </c>
      <c r="B40" s="20">
        <f ca="1"/>
        <v>27.605992767349736</v>
      </c>
      <c r="C40" s="20" cm="1">
        <f t="array" ref="C40:AF40">$A40*Total_Maximum_Demand__MVA____Option_1_Summer_POE50</f>
        <v>50.124292277724201</v>
      </c>
      <c r="D40" s="20">
        <v>51.911789942079849</v>
      </c>
      <c r="E40" s="20">
        <v>58.101619023181151</v>
      </c>
      <c r="F40" s="20">
        <v>62.566367486767938</v>
      </c>
      <c r="G40" s="20">
        <v>64.913024941844057</v>
      </c>
      <c r="H40" s="20">
        <v>67.01536197632872</v>
      </c>
      <c r="I40" s="20">
        <v>68.348533323796545</v>
      </c>
      <c r="J40" s="20">
        <v>69.871015553897507</v>
      </c>
      <c r="K40" s="20">
        <v>71.08755001012581</v>
      </c>
      <c r="L40" s="20">
        <v>71.878473517216477</v>
      </c>
      <c r="M40" s="20">
        <v>73.768499173692405</v>
      </c>
      <c r="N40" s="20">
        <v>75.074725647493736</v>
      </c>
      <c r="O40" s="20">
        <v>75.759791170718742</v>
      </c>
      <c r="P40" s="20">
        <v>77.034435289853548</v>
      </c>
      <c r="Q40" s="20">
        <v>76.659327978875893</v>
      </c>
      <c r="R40" s="20">
        <v>76.659327978875893</v>
      </c>
      <c r="S40" s="20">
        <v>76.659327978875893</v>
      </c>
      <c r="T40" s="20">
        <v>76.659327978875893</v>
      </c>
      <c r="U40" s="20">
        <v>76.659327978875893</v>
      </c>
      <c r="V40" s="20">
        <v>76.659327978875893</v>
      </c>
      <c r="W40" s="20">
        <v>76.659327978875893</v>
      </c>
      <c r="X40" s="20">
        <v>76.659327978875893</v>
      </c>
      <c r="Y40" s="20">
        <v>76.659327978875893</v>
      </c>
      <c r="Z40" s="20">
        <v>76.659327978875893</v>
      </c>
      <c r="AA40" s="20">
        <v>76.659327978875893</v>
      </c>
      <c r="AB40" s="20">
        <v>76.659327978875893</v>
      </c>
      <c r="AC40" s="20">
        <v>76.659327978875893</v>
      </c>
      <c r="AD40" s="20">
        <v>76.659327978875893</v>
      </c>
      <c r="AE40" s="20">
        <v>76.659327978875893</v>
      </c>
      <c r="AF40" s="20">
        <v>76.659327978875893</v>
      </c>
      <c r="AG40" s="20"/>
      <c r="AH40" s="22">
        <v>0.8</v>
      </c>
      <c r="AI40" s="20">
        <f ca="1"/>
        <v>24.958842775960036</v>
      </c>
      <c r="AJ40" s="20" cm="1">
        <f t="array" ref="AJ40:BM40">$AH40*Total_Maximum_Demand__MVA____Option_1_Summer_POE10</f>
        <v>56.384226306525932</v>
      </c>
      <c r="AK40" s="20">
        <v>58.598287708982213</v>
      </c>
      <c r="AL40" s="20">
        <v>64.805328722781198</v>
      </c>
      <c r="AM40" s="20">
        <v>69.219675009386705</v>
      </c>
      <c r="AN40" s="20">
        <v>71.864902550740581</v>
      </c>
      <c r="AO40" s="20">
        <v>73.982631383797212</v>
      </c>
      <c r="AP40" s="20">
        <v>75.700235818381628</v>
      </c>
      <c r="AQ40" s="20">
        <v>77.352158820496015</v>
      </c>
      <c r="AR40" s="20">
        <v>78.78252939985596</v>
      </c>
      <c r="AS40" s="20">
        <v>79.497732547217126</v>
      </c>
      <c r="AT40" s="20">
        <v>80.554417448595473</v>
      </c>
      <c r="AU40" s="20">
        <v>81.763762777927681</v>
      </c>
      <c r="AV40" s="20">
        <v>82.997382375905943</v>
      </c>
      <c r="AW40" s="20">
        <v>84.550938656685886</v>
      </c>
      <c r="AX40" s="20">
        <v>84.790774893790811</v>
      </c>
      <c r="AY40" s="20">
        <v>84.790774893790811</v>
      </c>
      <c r="AZ40" s="20">
        <v>84.790774893790811</v>
      </c>
      <c r="BA40" s="20">
        <v>84.790774893790811</v>
      </c>
      <c r="BB40" s="20">
        <v>84.790774893790811</v>
      </c>
      <c r="BC40" s="20">
        <v>84.790774893790811</v>
      </c>
      <c r="BD40" s="20">
        <v>84.790774893790811</v>
      </c>
      <c r="BE40" s="20">
        <v>84.790774893790811</v>
      </c>
      <c r="BF40" s="20">
        <v>84.790774893790811</v>
      </c>
      <c r="BG40" s="20">
        <v>84.790774893790811</v>
      </c>
      <c r="BH40" s="20">
        <v>84.790774893790811</v>
      </c>
      <c r="BI40" s="20">
        <v>84.790774893790811</v>
      </c>
      <c r="BJ40" s="20">
        <v>84.790774893790811</v>
      </c>
      <c r="BK40" s="20">
        <v>84.790774893790811</v>
      </c>
      <c r="BL40" s="20">
        <v>84.790774893790811</v>
      </c>
      <c r="BM40" s="20">
        <v>84.790774893790811</v>
      </c>
    </row>
    <row r="41" spans="1:65">
      <c r="A41" s="22">
        <v>0.75</v>
      </c>
      <c r="B41" s="20">
        <f ca="1"/>
        <v>57.480971241605154</v>
      </c>
      <c r="C41" s="20" cm="1">
        <f t="array" ref="C41:AF41">$A41*Total_Maximum_Demand__MVA____Option_1_Summer_POE50</f>
        <v>46.991524010366433</v>
      </c>
      <c r="D41" s="20">
        <v>48.667303070699859</v>
      </c>
      <c r="E41" s="20">
        <v>54.470267834232331</v>
      </c>
      <c r="F41" s="20">
        <v>58.655969518844941</v>
      </c>
      <c r="G41" s="20">
        <v>60.855960882978806</v>
      </c>
      <c r="H41" s="20">
        <v>62.826901852808177</v>
      </c>
      <c r="I41" s="20">
        <v>64.076749991059259</v>
      </c>
      <c r="J41" s="20">
        <v>65.504077081778917</v>
      </c>
      <c r="K41" s="20">
        <v>66.644578134492946</v>
      </c>
      <c r="L41" s="20">
        <v>67.38606892239045</v>
      </c>
      <c r="M41" s="20">
        <v>69.157967975336618</v>
      </c>
      <c r="N41" s="20">
        <v>70.382555294525375</v>
      </c>
      <c r="O41" s="20">
        <v>71.024804222548823</v>
      </c>
      <c r="P41" s="20">
        <v>72.21978308423769</v>
      </c>
      <c r="Q41" s="20">
        <v>71.868119980196141</v>
      </c>
      <c r="R41" s="20">
        <v>71.868119980196141</v>
      </c>
      <c r="S41" s="20">
        <v>71.868119980196141</v>
      </c>
      <c r="T41" s="20">
        <v>71.868119980196141</v>
      </c>
      <c r="U41" s="20">
        <v>71.868119980196141</v>
      </c>
      <c r="V41" s="20">
        <v>71.868119980196141</v>
      </c>
      <c r="W41" s="20">
        <v>71.868119980196141</v>
      </c>
      <c r="X41" s="20">
        <v>71.868119980196141</v>
      </c>
      <c r="Y41" s="20">
        <v>71.868119980196141</v>
      </c>
      <c r="Z41" s="20">
        <v>71.868119980196141</v>
      </c>
      <c r="AA41" s="20">
        <v>71.868119980196141</v>
      </c>
      <c r="AB41" s="20">
        <v>71.868119980196141</v>
      </c>
      <c r="AC41" s="20">
        <v>71.868119980196141</v>
      </c>
      <c r="AD41" s="20">
        <v>71.868119980196141</v>
      </c>
      <c r="AE41" s="20">
        <v>71.868119980196141</v>
      </c>
      <c r="AF41" s="20">
        <v>71.868119980196141</v>
      </c>
      <c r="AG41" s="20"/>
      <c r="AH41" s="22">
        <v>0.75</v>
      </c>
      <c r="AI41" s="20">
        <f ca="1"/>
        <v>32.900292750129132</v>
      </c>
      <c r="AJ41" s="20" cm="1">
        <f t="array" ref="AJ41:BM41">$AH41*Total_Maximum_Demand__MVA____Option_1_Summer_POE10</f>
        <v>52.860212162368057</v>
      </c>
      <c r="AK41" s="20">
        <v>54.935894727170819</v>
      </c>
      <c r="AL41" s="20">
        <v>60.754995677607369</v>
      </c>
      <c r="AM41" s="20">
        <v>64.893445321300021</v>
      </c>
      <c r="AN41" s="20">
        <v>67.373346141319288</v>
      </c>
      <c r="AO41" s="20">
        <v>69.358716922309881</v>
      </c>
      <c r="AP41" s="20">
        <v>70.968971079732768</v>
      </c>
      <c r="AQ41" s="20">
        <v>72.517648894215</v>
      </c>
      <c r="AR41" s="20">
        <v>73.85862131236496</v>
      </c>
      <c r="AS41" s="20">
        <v>74.529124263016044</v>
      </c>
      <c r="AT41" s="20">
        <v>75.519766358058249</v>
      </c>
      <c r="AU41" s="20">
        <v>76.653527604307186</v>
      </c>
      <c r="AV41" s="20">
        <v>77.810045977411818</v>
      </c>
      <c r="AW41" s="20">
        <v>79.266504990643014</v>
      </c>
      <c r="AX41" s="20">
        <v>79.49135146292889</v>
      </c>
      <c r="AY41" s="20">
        <v>79.49135146292889</v>
      </c>
      <c r="AZ41" s="20">
        <v>79.49135146292889</v>
      </c>
      <c r="BA41" s="20">
        <v>79.49135146292889</v>
      </c>
      <c r="BB41" s="20">
        <v>79.49135146292889</v>
      </c>
      <c r="BC41" s="20">
        <v>79.49135146292889</v>
      </c>
      <c r="BD41" s="20">
        <v>79.49135146292889</v>
      </c>
      <c r="BE41" s="20">
        <v>79.49135146292889</v>
      </c>
      <c r="BF41" s="20">
        <v>79.49135146292889</v>
      </c>
      <c r="BG41" s="20">
        <v>79.49135146292889</v>
      </c>
      <c r="BH41" s="20">
        <v>79.49135146292889</v>
      </c>
      <c r="BI41" s="20">
        <v>79.49135146292889</v>
      </c>
      <c r="BJ41" s="20">
        <v>79.49135146292889</v>
      </c>
      <c r="BK41" s="20">
        <v>79.49135146292889</v>
      </c>
      <c r="BL41" s="20">
        <v>79.49135146292889</v>
      </c>
      <c r="BM41" s="20">
        <v>79.49135146292889</v>
      </c>
    </row>
    <row r="42" spans="1:65">
      <c r="A42" s="22">
        <v>0.7</v>
      </c>
      <c r="B42" s="20">
        <f ca="1"/>
        <v>106.26416394007222</v>
      </c>
      <c r="C42" s="20" cm="1">
        <f t="array" ref="C42:AF42">$A42*Total_Maximum_Demand__MVA____Option_1_Summer_POE50</f>
        <v>43.858755743008672</v>
      </c>
      <c r="D42" s="20">
        <v>45.422816199319868</v>
      </c>
      <c r="E42" s="20">
        <v>50.838916645283504</v>
      </c>
      <c r="F42" s="20">
        <v>54.745571550921937</v>
      </c>
      <c r="G42" s="20">
        <v>56.798896824113548</v>
      </c>
      <c r="H42" s="20">
        <v>58.638441729287628</v>
      </c>
      <c r="I42" s="20">
        <v>59.804966658321966</v>
      </c>
      <c r="J42" s="20">
        <v>61.137138609660312</v>
      </c>
      <c r="K42" s="20">
        <v>62.201606258860075</v>
      </c>
      <c r="L42" s="20">
        <v>62.893664327564416</v>
      </c>
      <c r="M42" s="20">
        <v>64.547436776980845</v>
      </c>
      <c r="N42" s="20">
        <v>65.690384941557014</v>
      </c>
      <c r="O42" s="20">
        <v>66.289817274378905</v>
      </c>
      <c r="P42" s="20">
        <v>67.405130878621833</v>
      </c>
      <c r="Q42" s="20">
        <v>67.076911981516403</v>
      </c>
      <c r="R42" s="20">
        <v>67.076911981516403</v>
      </c>
      <c r="S42" s="20">
        <v>67.076911981516403</v>
      </c>
      <c r="T42" s="20">
        <v>67.076911981516403</v>
      </c>
      <c r="U42" s="20">
        <v>67.076911981516403</v>
      </c>
      <c r="V42" s="20">
        <v>67.076911981516403</v>
      </c>
      <c r="W42" s="20">
        <v>67.076911981516403</v>
      </c>
      <c r="X42" s="20">
        <v>67.076911981516403</v>
      </c>
      <c r="Y42" s="20">
        <v>67.076911981516403</v>
      </c>
      <c r="Z42" s="20">
        <v>67.076911981516403</v>
      </c>
      <c r="AA42" s="20">
        <v>67.076911981516403</v>
      </c>
      <c r="AB42" s="20">
        <v>67.076911981516403</v>
      </c>
      <c r="AC42" s="20">
        <v>67.076911981516403</v>
      </c>
      <c r="AD42" s="20">
        <v>67.076911981516403</v>
      </c>
      <c r="AE42" s="20">
        <v>67.076911981516403</v>
      </c>
      <c r="AF42" s="20">
        <v>67.076911981516403</v>
      </c>
      <c r="AG42" s="20"/>
      <c r="AH42" s="22">
        <v>0.7</v>
      </c>
      <c r="AI42" s="20">
        <f ca="1"/>
        <v>41.976235577751041</v>
      </c>
      <c r="AJ42" s="20" cm="1">
        <f t="array" ref="AJ42:BM42">$AH42*Total_Maximum_Demand__MVA____Option_1_Summer_POE10</f>
        <v>49.33619801821019</v>
      </c>
      <c r="AK42" s="20">
        <v>51.273501745359425</v>
      </c>
      <c r="AL42" s="20">
        <v>56.704662632433539</v>
      </c>
      <c r="AM42" s="20">
        <v>60.567215633213358</v>
      </c>
      <c r="AN42" s="20">
        <v>62.881789731898003</v>
      </c>
      <c r="AO42" s="20">
        <v>64.73480246082255</v>
      </c>
      <c r="AP42" s="20">
        <v>66.237706341083921</v>
      </c>
      <c r="AQ42" s="20">
        <v>67.683138967933999</v>
      </c>
      <c r="AR42" s="20">
        <v>68.93471322487396</v>
      </c>
      <c r="AS42" s="20">
        <v>69.560515978814976</v>
      </c>
      <c r="AT42" s="20">
        <v>70.485115267521024</v>
      </c>
      <c r="AU42" s="20">
        <v>71.543292430686705</v>
      </c>
      <c r="AV42" s="20">
        <v>72.622709578917693</v>
      </c>
      <c r="AW42" s="20">
        <v>73.982071324600142</v>
      </c>
      <c r="AX42" s="20">
        <v>74.191928032066954</v>
      </c>
      <c r="AY42" s="20">
        <v>74.191928032066954</v>
      </c>
      <c r="AZ42" s="20">
        <v>74.191928032066954</v>
      </c>
      <c r="BA42" s="20">
        <v>74.191928032066954</v>
      </c>
      <c r="BB42" s="20">
        <v>74.191928032066954</v>
      </c>
      <c r="BC42" s="20">
        <v>74.191928032066954</v>
      </c>
      <c r="BD42" s="20">
        <v>74.191928032066954</v>
      </c>
      <c r="BE42" s="20">
        <v>74.191928032066954</v>
      </c>
      <c r="BF42" s="20">
        <v>74.191928032066954</v>
      </c>
      <c r="BG42" s="20">
        <v>74.191928032066954</v>
      </c>
      <c r="BH42" s="20">
        <v>74.191928032066954</v>
      </c>
      <c r="BI42" s="20">
        <v>74.191928032066954</v>
      </c>
      <c r="BJ42" s="20">
        <v>74.191928032066954</v>
      </c>
      <c r="BK42" s="20">
        <v>74.191928032066954</v>
      </c>
      <c r="BL42" s="20">
        <v>74.191928032066954</v>
      </c>
      <c r="BM42" s="20">
        <v>74.191928032066954</v>
      </c>
    </row>
    <row r="43" spans="1:65">
      <c r="A43" s="22">
        <v>0.65</v>
      </c>
      <c r="B43" s="20">
        <f ca="1"/>
        <v>201.93972791458731</v>
      </c>
      <c r="C43" s="20" cm="1">
        <f t="array" ref="C43:AF43">$A43*Total_Maximum_Demand__MVA____Option_1_Summer_POE50</f>
        <v>40.725987475650911</v>
      </c>
      <c r="D43" s="20">
        <v>42.178329327939878</v>
      </c>
      <c r="E43" s="20">
        <v>47.207565456334684</v>
      </c>
      <c r="F43" s="20">
        <v>50.835173582998948</v>
      </c>
      <c r="G43" s="20">
        <v>52.741832765248297</v>
      </c>
      <c r="H43" s="20">
        <v>54.449981605767086</v>
      </c>
      <c r="I43" s="20">
        <v>55.533183325584687</v>
      </c>
      <c r="J43" s="20">
        <v>56.770200137541728</v>
      </c>
      <c r="K43" s="20">
        <v>57.758634383227218</v>
      </c>
      <c r="L43" s="20">
        <v>58.401259732738389</v>
      </c>
      <c r="M43" s="20">
        <v>59.936905578625073</v>
      </c>
      <c r="N43" s="20">
        <v>60.99821458858866</v>
      </c>
      <c r="O43" s="20">
        <v>61.554830326208979</v>
      </c>
      <c r="P43" s="20">
        <v>62.590478673006004</v>
      </c>
      <c r="Q43" s="20">
        <v>62.285703982836658</v>
      </c>
      <c r="R43" s="20">
        <v>62.285703982836658</v>
      </c>
      <c r="S43" s="20">
        <v>62.285703982836658</v>
      </c>
      <c r="T43" s="20">
        <v>62.285703982836658</v>
      </c>
      <c r="U43" s="20">
        <v>62.285703982836658</v>
      </c>
      <c r="V43" s="20">
        <v>62.285703982836658</v>
      </c>
      <c r="W43" s="20">
        <v>62.285703982836658</v>
      </c>
      <c r="X43" s="20">
        <v>62.285703982836658</v>
      </c>
      <c r="Y43" s="20">
        <v>62.285703982836658</v>
      </c>
      <c r="Z43" s="20">
        <v>62.285703982836658</v>
      </c>
      <c r="AA43" s="20">
        <v>62.285703982836658</v>
      </c>
      <c r="AB43" s="20">
        <v>62.285703982836658</v>
      </c>
      <c r="AC43" s="20">
        <v>62.285703982836658</v>
      </c>
      <c r="AD43" s="20">
        <v>62.285703982836658</v>
      </c>
      <c r="AE43" s="20">
        <v>62.285703982836658</v>
      </c>
      <c r="AF43" s="20">
        <v>62.285703982836658</v>
      </c>
      <c r="AG43" s="20"/>
      <c r="AH43" s="22">
        <v>0.65</v>
      </c>
      <c r="AI43" s="20">
        <f ca="1"/>
        <v>67.691406922679818</v>
      </c>
      <c r="AJ43" s="20" cm="1">
        <f t="array" ref="AJ43:BM43">$AH43*Total_Maximum_Demand__MVA____Option_1_Summer_POE10</f>
        <v>45.812183874052323</v>
      </c>
      <c r="AK43" s="20">
        <v>47.611108763548046</v>
      </c>
      <c r="AL43" s="20">
        <v>52.654329587259717</v>
      </c>
      <c r="AM43" s="20">
        <v>56.240985945126695</v>
      </c>
      <c r="AN43" s="20">
        <v>58.390233322476725</v>
      </c>
      <c r="AO43" s="20">
        <v>60.110887999335233</v>
      </c>
      <c r="AP43" s="20">
        <v>61.506441602435068</v>
      </c>
      <c r="AQ43" s="20">
        <v>62.848629041653005</v>
      </c>
      <c r="AR43" s="20">
        <v>64.010805137382974</v>
      </c>
      <c r="AS43" s="20">
        <v>64.591907694613909</v>
      </c>
      <c r="AT43" s="20">
        <v>65.450464176983814</v>
      </c>
      <c r="AU43" s="20">
        <v>66.433057257066238</v>
      </c>
      <c r="AV43" s="20">
        <v>67.435373180423582</v>
      </c>
      <c r="AW43" s="20">
        <v>68.697637658557284</v>
      </c>
      <c r="AX43" s="20">
        <v>68.892504601205033</v>
      </c>
      <c r="AY43" s="20">
        <v>68.892504601205033</v>
      </c>
      <c r="AZ43" s="20">
        <v>68.892504601205033</v>
      </c>
      <c r="BA43" s="20">
        <v>68.892504601205033</v>
      </c>
      <c r="BB43" s="20">
        <v>68.892504601205033</v>
      </c>
      <c r="BC43" s="20">
        <v>68.892504601205033</v>
      </c>
      <c r="BD43" s="20">
        <v>68.892504601205033</v>
      </c>
      <c r="BE43" s="20">
        <v>68.892504601205033</v>
      </c>
      <c r="BF43" s="20">
        <v>68.892504601205033</v>
      </c>
      <c r="BG43" s="20">
        <v>68.892504601205033</v>
      </c>
      <c r="BH43" s="20">
        <v>68.892504601205033</v>
      </c>
      <c r="BI43" s="20">
        <v>68.892504601205033</v>
      </c>
      <c r="BJ43" s="20">
        <v>68.892504601205033</v>
      </c>
      <c r="BK43" s="20">
        <v>68.892504601205033</v>
      </c>
      <c r="BL43" s="20">
        <v>68.892504601205033</v>
      </c>
      <c r="BM43" s="20">
        <v>68.892504601205033</v>
      </c>
    </row>
    <row r="44" spans="1:65">
      <c r="A44" s="22">
        <v>0.6</v>
      </c>
      <c r="B44" s="20">
        <f ca="1"/>
        <v>402.74496297571596</v>
      </c>
      <c r="C44" s="20" cm="1">
        <f t="array" ref="C44:AF44">$A44*Total_Maximum_Demand__MVA____Option_1_Summer_POE50</f>
        <v>37.593219208293149</v>
      </c>
      <c r="D44" s="20">
        <v>38.933842456559887</v>
      </c>
      <c r="E44" s="20">
        <v>43.576214267385858</v>
      </c>
      <c r="F44" s="20">
        <v>46.924775615075951</v>
      </c>
      <c r="G44" s="20">
        <v>48.684768706383046</v>
      </c>
      <c r="H44" s="20">
        <v>50.261521482246543</v>
      </c>
      <c r="I44" s="20">
        <v>51.261399992847402</v>
      </c>
      <c r="J44" s="20">
        <v>52.40326166542313</v>
      </c>
      <c r="K44" s="20">
        <v>53.315662507594347</v>
      </c>
      <c r="L44" s="20">
        <v>53.908855137912361</v>
      </c>
      <c r="M44" s="20">
        <v>55.326374380269293</v>
      </c>
      <c r="N44" s="20">
        <v>56.306044235620298</v>
      </c>
      <c r="O44" s="20">
        <v>56.81984337803906</v>
      </c>
      <c r="P44" s="20">
        <v>57.775826467390146</v>
      </c>
      <c r="Q44" s="20">
        <v>57.494495984156913</v>
      </c>
      <c r="R44" s="20">
        <v>57.494495984156913</v>
      </c>
      <c r="S44" s="20">
        <v>57.494495984156913</v>
      </c>
      <c r="T44" s="20">
        <v>57.494495984156913</v>
      </c>
      <c r="U44" s="20">
        <v>57.494495984156913</v>
      </c>
      <c r="V44" s="20">
        <v>57.494495984156913</v>
      </c>
      <c r="W44" s="20">
        <v>57.494495984156913</v>
      </c>
      <c r="X44" s="20">
        <v>57.494495984156913</v>
      </c>
      <c r="Y44" s="20">
        <v>57.494495984156913</v>
      </c>
      <c r="Z44" s="20">
        <v>57.494495984156913</v>
      </c>
      <c r="AA44" s="20">
        <v>57.494495984156913</v>
      </c>
      <c r="AB44" s="20">
        <v>57.494495984156913</v>
      </c>
      <c r="AC44" s="20">
        <v>57.494495984156913</v>
      </c>
      <c r="AD44" s="20">
        <v>57.494495984156913</v>
      </c>
      <c r="AE44" s="20">
        <v>57.494495984156913</v>
      </c>
      <c r="AF44" s="20">
        <v>57.494495984156913</v>
      </c>
      <c r="AG44" s="20"/>
      <c r="AH44" s="22">
        <v>0.6</v>
      </c>
      <c r="AI44" s="20">
        <f ca="1"/>
        <v>98.700878250387433</v>
      </c>
      <c r="AJ44" s="20" cm="1">
        <f t="array" ref="AJ44:BM44">$AH44*Total_Maximum_Demand__MVA____Option_1_Summer_POE10</f>
        <v>42.288169729894449</v>
      </c>
      <c r="AK44" s="20">
        <v>43.948715781736652</v>
      </c>
      <c r="AL44" s="20">
        <v>48.603996542085888</v>
      </c>
      <c r="AM44" s="20">
        <v>51.914756257040018</v>
      </c>
      <c r="AN44" s="20">
        <v>53.898676913055432</v>
      </c>
      <c r="AO44" s="20">
        <v>55.486973537847902</v>
      </c>
      <c r="AP44" s="20">
        <v>56.775176863786214</v>
      </c>
      <c r="AQ44" s="20">
        <v>58.014119115371997</v>
      </c>
      <c r="AR44" s="20">
        <v>59.086897049891967</v>
      </c>
      <c r="AS44" s="20">
        <v>59.623299410412834</v>
      </c>
      <c r="AT44" s="20">
        <v>60.41581308644659</v>
      </c>
      <c r="AU44" s="20">
        <v>61.32282208344575</v>
      </c>
      <c r="AV44" s="20">
        <v>62.248036781929457</v>
      </c>
      <c r="AW44" s="20">
        <v>63.413203992514404</v>
      </c>
      <c r="AX44" s="20">
        <v>63.593081170343105</v>
      </c>
      <c r="AY44" s="20">
        <v>63.593081170343105</v>
      </c>
      <c r="AZ44" s="20">
        <v>63.593081170343105</v>
      </c>
      <c r="BA44" s="20">
        <v>63.593081170343105</v>
      </c>
      <c r="BB44" s="20">
        <v>63.593081170343105</v>
      </c>
      <c r="BC44" s="20">
        <v>63.593081170343105</v>
      </c>
      <c r="BD44" s="20">
        <v>63.593081170343105</v>
      </c>
      <c r="BE44" s="20">
        <v>63.593081170343105</v>
      </c>
      <c r="BF44" s="20">
        <v>63.593081170343105</v>
      </c>
      <c r="BG44" s="20">
        <v>63.593081170343105</v>
      </c>
      <c r="BH44" s="20">
        <v>63.593081170343105</v>
      </c>
      <c r="BI44" s="20">
        <v>63.593081170343105</v>
      </c>
      <c r="BJ44" s="20">
        <v>63.593081170343105</v>
      </c>
      <c r="BK44" s="20">
        <v>63.593081170343105</v>
      </c>
      <c r="BL44" s="20">
        <v>63.593081170343105</v>
      </c>
      <c r="BM44" s="20">
        <v>63.593081170343105</v>
      </c>
    </row>
    <row r="45" spans="1:65">
      <c r="A45" s="22">
        <v>0.55000000000000104</v>
      </c>
      <c r="B45" s="20">
        <f ca="1"/>
        <v>655.73686929567896</v>
      </c>
      <c r="C45" s="20" cm="1">
        <f t="array" ref="C45:AF45">$A45*Total_Maximum_Demand__MVA____Option_1_Summer_POE50</f>
        <v>34.460450940935452</v>
      </c>
      <c r="D45" s="20">
        <v>35.689355585179968</v>
      </c>
      <c r="E45" s="20">
        <v>39.944863078437116</v>
      </c>
      <c r="F45" s="20">
        <v>43.014377647153033</v>
      </c>
      <c r="G45" s="20">
        <v>44.627704647517874</v>
      </c>
      <c r="H45" s="20">
        <v>46.073061358726086</v>
      </c>
      <c r="I45" s="20">
        <v>46.989616660110208</v>
      </c>
      <c r="J45" s="20">
        <v>48.036323193304625</v>
      </c>
      <c r="K45" s="20">
        <v>48.872690631961582</v>
      </c>
      <c r="L45" s="20">
        <v>49.416450543086427</v>
      </c>
      <c r="M45" s="20">
        <v>50.71584318191362</v>
      </c>
      <c r="N45" s="20">
        <v>51.613873882652037</v>
      </c>
      <c r="O45" s="20">
        <v>52.084856429869234</v>
      </c>
      <c r="P45" s="20">
        <v>52.96117426177441</v>
      </c>
      <c r="Q45" s="20">
        <v>52.703287985477274</v>
      </c>
      <c r="R45" s="20">
        <v>52.703287985477274</v>
      </c>
      <c r="S45" s="20">
        <v>52.703287985477274</v>
      </c>
      <c r="T45" s="20">
        <v>52.703287985477274</v>
      </c>
      <c r="U45" s="20">
        <v>52.703287985477274</v>
      </c>
      <c r="V45" s="20">
        <v>52.703287985477274</v>
      </c>
      <c r="W45" s="20">
        <v>52.703287985477274</v>
      </c>
      <c r="X45" s="20">
        <v>52.703287985477274</v>
      </c>
      <c r="Y45" s="20">
        <v>52.703287985477274</v>
      </c>
      <c r="Z45" s="20">
        <v>52.703287985477274</v>
      </c>
      <c r="AA45" s="20">
        <v>52.703287985477274</v>
      </c>
      <c r="AB45" s="20">
        <v>52.703287985477274</v>
      </c>
      <c r="AC45" s="20">
        <v>52.703287985477274</v>
      </c>
      <c r="AD45" s="20">
        <v>52.703287985477274</v>
      </c>
      <c r="AE45" s="20">
        <v>52.703287985477274</v>
      </c>
      <c r="AF45" s="20">
        <v>52.703287985477274</v>
      </c>
      <c r="AG45" s="20"/>
      <c r="AH45" s="22">
        <v>0.55000000000000104</v>
      </c>
      <c r="AI45" s="20">
        <f ca="1"/>
        <v>153.53469950060276</v>
      </c>
      <c r="AJ45" s="20" cm="1">
        <f t="array" ref="AJ45:BM45">$AH45*Total_Maximum_Demand__MVA____Option_1_Summer_POE10</f>
        <v>38.764155585736653</v>
      </c>
      <c r="AK45" s="20">
        <v>40.286322799925344</v>
      </c>
      <c r="AL45" s="20">
        <v>44.553663496912151</v>
      </c>
      <c r="AM45" s="20">
        <v>47.588526568953448</v>
      </c>
      <c r="AN45" s="20">
        <v>49.407120503634239</v>
      </c>
      <c r="AO45" s="20">
        <v>50.863059076360678</v>
      </c>
      <c r="AP45" s="20">
        <v>52.043912125137467</v>
      </c>
      <c r="AQ45" s="20">
        <v>53.179609189091103</v>
      </c>
      <c r="AR45" s="20">
        <v>54.162988962401073</v>
      </c>
      <c r="AS45" s="20">
        <v>54.654691126211873</v>
      </c>
      <c r="AT45" s="20">
        <v>55.381161995909487</v>
      </c>
      <c r="AU45" s="20">
        <v>56.212586909825383</v>
      </c>
      <c r="AV45" s="20">
        <v>57.060700383435446</v>
      </c>
      <c r="AW45" s="20">
        <v>58.128770326471653</v>
      </c>
      <c r="AX45" s="20">
        <v>58.29365773948129</v>
      </c>
      <c r="AY45" s="20">
        <v>58.29365773948129</v>
      </c>
      <c r="AZ45" s="20">
        <v>58.29365773948129</v>
      </c>
      <c r="BA45" s="20">
        <v>58.29365773948129</v>
      </c>
      <c r="BB45" s="20">
        <v>58.29365773948129</v>
      </c>
      <c r="BC45" s="20">
        <v>58.29365773948129</v>
      </c>
      <c r="BD45" s="20">
        <v>58.29365773948129</v>
      </c>
      <c r="BE45" s="20">
        <v>58.29365773948129</v>
      </c>
      <c r="BF45" s="20">
        <v>58.29365773948129</v>
      </c>
      <c r="BG45" s="20">
        <v>58.29365773948129</v>
      </c>
      <c r="BH45" s="20">
        <v>58.29365773948129</v>
      </c>
      <c r="BI45" s="20">
        <v>58.29365773948129</v>
      </c>
      <c r="BJ45" s="20">
        <v>58.29365773948129</v>
      </c>
      <c r="BK45" s="20">
        <v>58.29365773948129</v>
      </c>
      <c r="BL45" s="20">
        <v>58.29365773948129</v>
      </c>
      <c r="BM45" s="20">
        <v>58.29365773948129</v>
      </c>
    </row>
    <row r="46" spans="1:65">
      <c r="A46" s="22">
        <v>0.500000000000001</v>
      </c>
      <c r="B46" s="20">
        <f ca="1"/>
        <v>981.71448252113237</v>
      </c>
      <c r="C46" s="20" cm="1">
        <f t="array" ref="C46:AF46">$A46*Total_Maximum_Demand__MVA____Option_1_Summer_POE50</f>
        <v>31.327682673577687</v>
      </c>
      <c r="D46" s="20">
        <v>32.44486871379997</v>
      </c>
      <c r="E46" s="20">
        <v>36.313511889488289</v>
      </c>
      <c r="F46" s="20">
        <v>39.103979679230036</v>
      </c>
      <c r="G46" s="20">
        <v>40.570640588652616</v>
      </c>
      <c r="H46" s="20">
        <v>41.884601235205537</v>
      </c>
      <c r="I46" s="20">
        <v>42.717833327372922</v>
      </c>
      <c r="J46" s="20">
        <v>43.669384721186027</v>
      </c>
      <c r="K46" s="20">
        <v>44.429718756328711</v>
      </c>
      <c r="L46" s="20">
        <v>44.924045948260392</v>
      </c>
      <c r="M46" s="20">
        <v>46.10531198355784</v>
      </c>
      <c r="N46" s="20">
        <v>46.921703529683676</v>
      </c>
      <c r="O46" s="20">
        <v>47.349869481699308</v>
      </c>
      <c r="P46" s="20">
        <v>48.14652205615856</v>
      </c>
      <c r="Q46" s="20">
        <v>47.912079986797522</v>
      </c>
      <c r="R46" s="20">
        <v>47.912079986797522</v>
      </c>
      <c r="S46" s="20">
        <v>47.912079986797522</v>
      </c>
      <c r="T46" s="20">
        <v>47.912079986797522</v>
      </c>
      <c r="U46" s="20">
        <v>47.912079986797522</v>
      </c>
      <c r="V46" s="20">
        <v>47.912079986797522</v>
      </c>
      <c r="W46" s="20">
        <v>47.912079986797522</v>
      </c>
      <c r="X46" s="20">
        <v>47.912079986797522</v>
      </c>
      <c r="Y46" s="20">
        <v>47.912079986797522</v>
      </c>
      <c r="Z46" s="20">
        <v>47.912079986797522</v>
      </c>
      <c r="AA46" s="20">
        <v>47.912079986797522</v>
      </c>
      <c r="AB46" s="20">
        <v>47.912079986797522</v>
      </c>
      <c r="AC46" s="20">
        <v>47.912079986797522</v>
      </c>
      <c r="AD46" s="20">
        <v>47.912079986797522</v>
      </c>
      <c r="AE46" s="20">
        <v>47.912079986797522</v>
      </c>
      <c r="AF46" s="20">
        <v>47.912079986797522</v>
      </c>
      <c r="AG46" s="20"/>
      <c r="AH46" s="22">
        <v>0.500000000000001</v>
      </c>
      <c r="AI46" s="20">
        <f ca="1"/>
        <v>258.28620630274116</v>
      </c>
      <c r="AJ46" s="20" cm="1">
        <f t="array" ref="AJ46:BM46">$AH46*Total_Maximum_Demand__MVA____Option_1_Summer_POE10</f>
        <v>35.240141441578778</v>
      </c>
      <c r="AK46" s="20">
        <v>36.62392981811395</v>
      </c>
      <c r="AL46" s="20">
        <v>40.503330451738321</v>
      </c>
      <c r="AM46" s="20">
        <v>43.262296880866771</v>
      </c>
      <c r="AN46" s="20">
        <v>44.915564094212954</v>
      </c>
      <c r="AO46" s="20">
        <v>46.239144614873346</v>
      </c>
      <c r="AP46" s="20">
        <v>47.312647386488607</v>
      </c>
      <c r="AQ46" s="20">
        <v>48.345099262810102</v>
      </c>
      <c r="AR46" s="20">
        <v>49.239080874910073</v>
      </c>
      <c r="AS46" s="20">
        <v>49.686082842010798</v>
      </c>
      <c r="AT46" s="20">
        <v>50.346510905372263</v>
      </c>
      <c r="AU46" s="20">
        <v>51.102351736204895</v>
      </c>
      <c r="AV46" s="20">
        <v>51.873363984941321</v>
      </c>
      <c r="AW46" s="20">
        <v>52.84433666042878</v>
      </c>
      <c r="AX46" s="20">
        <v>52.994234308619362</v>
      </c>
      <c r="AY46" s="20">
        <v>52.994234308619362</v>
      </c>
      <c r="AZ46" s="20">
        <v>52.994234308619362</v>
      </c>
      <c r="BA46" s="20">
        <v>52.994234308619362</v>
      </c>
      <c r="BB46" s="20">
        <v>52.994234308619362</v>
      </c>
      <c r="BC46" s="20">
        <v>52.994234308619362</v>
      </c>
      <c r="BD46" s="20">
        <v>52.994234308619362</v>
      </c>
      <c r="BE46" s="20">
        <v>52.994234308619362</v>
      </c>
      <c r="BF46" s="20">
        <v>52.994234308619362</v>
      </c>
      <c r="BG46" s="20">
        <v>52.994234308619362</v>
      </c>
      <c r="BH46" s="20">
        <v>52.994234308619362</v>
      </c>
      <c r="BI46" s="20">
        <v>52.994234308619362</v>
      </c>
      <c r="BJ46" s="20">
        <v>52.994234308619362</v>
      </c>
      <c r="BK46" s="20">
        <v>52.994234308619362</v>
      </c>
      <c r="BL46" s="20">
        <v>52.994234308619362</v>
      </c>
      <c r="BM46" s="20">
        <v>52.994234308619362</v>
      </c>
    </row>
    <row r="47" spans="1:65">
      <c r="A47" s="22">
        <v>0.45000000000000101</v>
      </c>
      <c r="B47" s="20">
        <f ca="1"/>
        <v>1622.7029447218258</v>
      </c>
      <c r="C47" s="20" cm="1">
        <f t="array" ref="C47:AF47">$A47*Total_Maximum_Demand__MVA____Option_1_Summer_POE50</f>
        <v>28.194914406219926</v>
      </c>
      <c r="D47" s="20">
        <v>29.200381842419979</v>
      </c>
      <c r="E47" s="20">
        <v>32.68216070053947</v>
      </c>
      <c r="F47" s="20">
        <v>35.19358171130704</v>
      </c>
      <c r="G47" s="20">
        <v>36.513576529787365</v>
      </c>
      <c r="H47" s="20">
        <v>37.696141111684994</v>
      </c>
      <c r="I47" s="20">
        <v>38.446049994635636</v>
      </c>
      <c r="J47" s="20">
        <v>39.302446249067437</v>
      </c>
      <c r="K47" s="20">
        <v>39.986746880695854</v>
      </c>
      <c r="L47" s="20">
        <v>40.431641353434358</v>
      </c>
      <c r="M47" s="20">
        <v>41.494780785202067</v>
      </c>
      <c r="N47" s="20">
        <v>42.229533176715321</v>
      </c>
      <c r="O47" s="20">
        <v>42.614882533529389</v>
      </c>
      <c r="P47" s="20">
        <v>43.331869850542709</v>
      </c>
      <c r="Q47" s="20">
        <v>43.120871988117784</v>
      </c>
      <c r="R47" s="20">
        <v>43.120871988117784</v>
      </c>
      <c r="S47" s="20">
        <v>43.120871988117784</v>
      </c>
      <c r="T47" s="20">
        <v>43.120871988117784</v>
      </c>
      <c r="U47" s="20">
        <v>43.120871988117784</v>
      </c>
      <c r="V47" s="20">
        <v>43.120871988117784</v>
      </c>
      <c r="W47" s="20">
        <v>43.120871988117784</v>
      </c>
      <c r="X47" s="20">
        <v>43.120871988117784</v>
      </c>
      <c r="Y47" s="20">
        <v>43.120871988117784</v>
      </c>
      <c r="Z47" s="20">
        <v>43.120871988117784</v>
      </c>
      <c r="AA47" s="20">
        <v>43.120871988117784</v>
      </c>
      <c r="AB47" s="20">
        <v>43.120871988117784</v>
      </c>
      <c r="AC47" s="20">
        <v>43.120871988117784</v>
      </c>
      <c r="AD47" s="20">
        <v>43.120871988117784</v>
      </c>
      <c r="AE47" s="20">
        <v>43.120871988117784</v>
      </c>
      <c r="AF47" s="20">
        <v>43.120871988117784</v>
      </c>
      <c r="AG47" s="20"/>
      <c r="AH47" s="22">
        <v>0.45000000000000101</v>
      </c>
      <c r="AI47" s="20">
        <f ca="1"/>
        <v>488.96641983811895</v>
      </c>
      <c r="AJ47" s="20" cm="1">
        <f t="array" ref="AJ47:BM47">$AH47*Total_Maximum_Demand__MVA____Option_1_Summer_POE10</f>
        <v>31.716127297420908</v>
      </c>
      <c r="AK47" s="20">
        <v>32.961536836302564</v>
      </c>
      <c r="AL47" s="20">
        <v>36.452997406564499</v>
      </c>
      <c r="AM47" s="20">
        <v>38.936067192780108</v>
      </c>
      <c r="AN47" s="20">
        <v>40.424007684791668</v>
      </c>
      <c r="AO47" s="20">
        <v>41.615230153386022</v>
      </c>
      <c r="AP47" s="20">
        <v>42.58138264783976</v>
      </c>
      <c r="AQ47" s="20">
        <v>43.510589336529101</v>
      </c>
      <c r="AR47" s="20">
        <v>44.315172787419073</v>
      </c>
      <c r="AS47" s="20">
        <v>44.71747455780973</v>
      </c>
      <c r="AT47" s="20">
        <v>45.311859814835046</v>
      </c>
      <c r="AU47" s="20">
        <v>45.992116562584421</v>
      </c>
      <c r="AV47" s="20">
        <v>46.686027586447196</v>
      </c>
      <c r="AW47" s="20">
        <v>47.559902994385915</v>
      </c>
      <c r="AX47" s="20">
        <v>47.694810877757433</v>
      </c>
      <c r="AY47" s="20">
        <v>47.694810877757433</v>
      </c>
      <c r="AZ47" s="20">
        <v>47.694810877757433</v>
      </c>
      <c r="BA47" s="20">
        <v>47.694810877757433</v>
      </c>
      <c r="BB47" s="20">
        <v>47.694810877757433</v>
      </c>
      <c r="BC47" s="20">
        <v>47.694810877757433</v>
      </c>
      <c r="BD47" s="20">
        <v>47.694810877757433</v>
      </c>
      <c r="BE47" s="20">
        <v>47.694810877757433</v>
      </c>
      <c r="BF47" s="20">
        <v>47.694810877757433</v>
      </c>
      <c r="BG47" s="20">
        <v>47.694810877757433</v>
      </c>
      <c r="BH47" s="20">
        <v>47.694810877757433</v>
      </c>
      <c r="BI47" s="20">
        <v>47.694810877757433</v>
      </c>
      <c r="BJ47" s="20">
        <v>47.694810877757433</v>
      </c>
      <c r="BK47" s="20">
        <v>47.694810877757433</v>
      </c>
      <c r="BL47" s="20">
        <v>47.694810877757433</v>
      </c>
      <c r="BM47" s="20">
        <v>47.694810877757433</v>
      </c>
    </row>
    <row r="48" spans="1:65">
      <c r="A48" s="22">
        <v>0.40000000000000102</v>
      </c>
      <c r="B48" s="20">
        <f ca="1"/>
        <v>2442.9412777681341</v>
      </c>
      <c r="C48" s="20" cm="1">
        <f t="array" ref="C48:AF48">$A48*Total_Maximum_Demand__MVA____Option_1_Summer_POE50</f>
        <v>25.062146138862161</v>
      </c>
      <c r="D48" s="20">
        <v>25.955894971039992</v>
      </c>
      <c r="E48" s="20">
        <v>29.05080951159065</v>
      </c>
      <c r="F48" s="20">
        <v>31.283183743384047</v>
      </c>
      <c r="G48" s="20">
        <v>32.456512470922114</v>
      </c>
      <c r="H48" s="20">
        <v>33.507680988164445</v>
      </c>
      <c r="I48" s="20">
        <v>34.174266661898358</v>
      </c>
      <c r="J48" s="20">
        <v>34.935507776948846</v>
      </c>
      <c r="K48" s="20">
        <v>35.54377500506299</v>
      </c>
      <c r="L48" s="20">
        <v>35.939236758608331</v>
      </c>
      <c r="M48" s="20">
        <v>36.884249586846295</v>
      </c>
      <c r="N48" s="20">
        <v>37.53736282374696</v>
      </c>
      <c r="O48" s="20">
        <v>37.879895585359471</v>
      </c>
      <c r="P48" s="20">
        <v>38.517217644926866</v>
      </c>
      <c r="Q48" s="20">
        <v>38.329663989438039</v>
      </c>
      <c r="R48" s="20">
        <v>38.329663989438039</v>
      </c>
      <c r="S48" s="20">
        <v>38.329663989438039</v>
      </c>
      <c r="T48" s="20">
        <v>38.329663989438039</v>
      </c>
      <c r="U48" s="20">
        <v>38.329663989438039</v>
      </c>
      <c r="V48" s="20">
        <v>38.329663989438039</v>
      </c>
      <c r="W48" s="20">
        <v>38.329663989438039</v>
      </c>
      <c r="X48" s="20">
        <v>38.329663989438039</v>
      </c>
      <c r="Y48" s="20">
        <v>38.329663989438039</v>
      </c>
      <c r="Z48" s="20">
        <v>38.329663989438039</v>
      </c>
      <c r="AA48" s="20">
        <v>38.329663989438039</v>
      </c>
      <c r="AB48" s="20">
        <v>38.329663989438039</v>
      </c>
      <c r="AC48" s="20">
        <v>38.329663989438039</v>
      </c>
      <c r="AD48" s="20">
        <v>38.329663989438039</v>
      </c>
      <c r="AE48" s="20">
        <v>38.329663989438039</v>
      </c>
      <c r="AF48" s="20">
        <v>38.329663989438039</v>
      </c>
      <c r="AG48" s="20"/>
      <c r="AH48" s="22">
        <v>0.40000000000000102</v>
      </c>
      <c r="AI48" s="20">
        <f ca="1"/>
        <v>928.0151541243639</v>
      </c>
      <c r="AJ48" s="20" cm="1">
        <f t="array" ref="AJ48:BM48">$AH48*Total_Maximum_Demand__MVA____Option_1_Summer_POE10</f>
        <v>28.192113153263037</v>
      </c>
      <c r="AK48" s="20">
        <v>29.299143854491177</v>
      </c>
      <c r="AL48" s="20">
        <v>32.402664361390677</v>
      </c>
      <c r="AM48" s="20">
        <v>34.609837504693438</v>
      </c>
      <c r="AN48" s="20">
        <v>35.932451275370383</v>
      </c>
      <c r="AO48" s="20">
        <v>36.991315691898699</v>
      </c>
      <c r="AP48" s="20">
        <v>37.850117909190907</v>
      </c>
      <c r="AQ48" s="20">
        <v>38.6760794102481</v>
      </c>
      <c r="AR48" s="20">
        <v>39.39126469992808</v>
      </c>
      <c r="AS48" s="20">
        <v>39.748866273608662</v>
      </c>
      <c r="AT48" s="20">
        <v>40.277208724297836</v>
      </c>
      <c r="AU48" s="20">
        <v>40.88188138896394</v>
      </c>
      <c r="AV48" s="20">
        <v>41.498691187953078</v>
      </c>
      <c r="AW48" s="20">
        <v>42.27546932834305</v>
      </c>
      <c r="AX48" s="20">
        <v>42.395387446895512</v>
      </c>
      <c r="AY48" s="20">
        <v>42.395387446895512</v>
      </c>
      <c r="AZ48" s="20">
        <v>42.395387446895512</v>
      </c>
      <c r="BA48" s="20">
        <v>42.395387446895512</v>
      </c>
      <c r="BB48" s="20">
        <v>42.395387446895512</v>
      </c>
      <c r="BC48" s="20">
        <v>42.395387446895512</v>
      </c>
      <c r="BD48" s="20">
        <v>42.395387446895512</v>
      </c>
      <c r="BE48" s="20">
        <v>42.395387446895512</v>
      </c>
      <c r="BF48" s="20">
        <v>42.395387446895512</v>
      </c>
      <c r="BG48" s="20">
        <v>42.395387446895512</v>
      </c>
      <c r="BH48" s="20">
        <v>42.395387446895512</v>
      </c>
      <c r="BI48" s="20">
        <v>42.395387446895512</v>
      </c>
      <c r="BJ48" s="20">
        <v>42.395387446895512</v>
      </c>
      <c r="BK48" s="20">
        <v>42.395387446895512</v>
      </c>
      <c r="BL48" s="20">
        <v>42.395387446895512</v>
      </c>
      <c r="BM48" s="20">
        <v>42.395387446895512</v>
      </c>
    </row>
    <row r="49" spans="1:65">
      <c r="A49" s="22">
        <v>0.35000000000000098</v>
      </c>
      <c r="B49" s="20">
        <f ca="1"/>
        <v>3006.7842259343847</v>
      </c>
      <c r="C49" s="20" cm="1">
        <f t="array" ref="C49:AF49">$A49*Total_Maximum_Demand__MVA____Option_1_Summer_POE50</f>
        <v>21.929377871504396</v>
      </c>
      <c r="D49" s="20">
        <v>22.711408099659998</v>
      </c>
      <c r="E49" s="20">
        <v>25.419458322641823</v>
      </c>
      <c r="F49" s="20">
        <v>27.372785775461047</v>
      </c>
      <c r="G49" s="20">
        <v>28.399448412056856</v>
      </c>
      <c r="H49" s="20">
        <v>29.319220864643899</v>
      </c>
      <c r="I49" s="20">
        <v>29.902483329161068</v>
      </c>
      <c r="J49" s="20">
        <v>30.568569304830245</v>
      </c>
      <c r="K49" s="20">
        <v>31.100803129430126</v>
      </c>
      <c r="L49" s="20">
        <v>31.446832163782297</v>
      </c>
      <c r="M49" s="20">
        <v>32.273718388490515</v>
      </c>
      <c r="N49" s="20">
        <v>32.845192470778599</v>
      </c>
      <c r="O49" s="20">
        <v>33.144908637189545</v>
      </c>
      <c r="P49" s="20">
        <v>33.702565439311016</v>
      </c>
      <c r="Q49" s="20">
        <v>33.538455990758294</v>
      </c>
      <c r="R49" s="20">
        <v>33.538455990758294</v>
      </c>
      <c r="S49" s="20">
        <v>33.538455990758294</v>
      </c>
      <c r="T49" s="20">
        <v>33.538455990758294</v>
      </c>
      <c r="U49" s="20">
        <v>33.538455990758294</v>
      </c>
      <c r="V49" s="20">
        <v>33.538455990758294</v>
      </c>
      <c r="W49" s="20">
        <v>33.538455990758294</v>
      </c>
      <c r="X49" s="20">
        <v>33.538455990758294</v>
      </c>
      <c r="Y49" s="20">
        <v>33.538455990758294</v>
      </c>
      <c r="Z49" s="20">
        <v>33.538455990758294</v>
      </c>
      <c r="AA49" s="20">
        <v>33.538455990758294</v>
      </c>
      <c r="AB49" s="20">
        <v>33.538455990758294</v>
      </c>
      <c r="AC49" s="20">
        <v>33.538455990758294</v>
      </c>
      <c r="AD49" s="20">
        <v>33.538455990758294</v>
      </c>
      <c r="AE49" s="20">
        <v>33.538455990758294</v>
      </c>
      <c r="AF49" s="20">
        <v>33.538455990758294</v>
      </c>
      <c r="AG49" s="20"/>
      <c r="AH49" s="22">
        <v>0.35000000000000098</v>
      </c>
      <c r="AI49" s="20">
        <f ca="1"/>
        <v>1530.4308593076901</v>
      </c>
      <c r="AJ49" s="20" cm="1">
        <f t="array" ref="AJ49:BM49">$AH49*Total_Maximum_Demand__MVA____Option_1_Summer_POE10</f>
        <v>24.668099009105163</v>
      </c>
      <c r="AK49" s="20">
        <v>25.636750872679787</v>
      </c>
      <c r="AL49" s="20">
        <v>28.352331316216848</v>
      </c>
      <c r="AM49" s="20">
        <v>30.283607816606764</v>
      </c>
      <c r="AN49" s="20">
        <v>31.44089486594909</v>
      </c>
      <c r="AO49" s="20">
        <v>32.367401230411367</v>
      </c>
      <c r="AP49" s="20">
        <v>33.118853170542053</v>
      </c>
      <c r="AQ49" s="20">
        <v>33.841569483967099</v>
      </c>
      <c r="AR49" s="20">
        <v>34.467356612437079</v>
      </c>
      <c r="AS49" s="20">
        <v>34.780257989407588</v>
      </c>
      <c r="AT49" s="20">
        <v>35.242557633760612</v>
      </c>
      <c r="AU49" s="20">
        <v>35.771646215343459</v>
      </c>
      <c r="AV49" s="20">
        <v>36.311354789458953</v>
      </c>
      <c r="AW49" s="20">
        <v>36.991035662300177</v>
      </c>
      <c r="AX49" s="20">
        <v>37.095964016033584</v>
      </c>
      <c r="AY49" s="20">
        <v>37.095964016033584</v>
      </c>
      <c r="AZ49" s="20">
        <v>37.095964016033584</v>
      </c>
      <c r="BA49" s="20">
        <v>37.095964016033584</v>
      </c>
      <c r="BB49" s="20">
        <v>37.095964016033584</v>
      </c>
      <c r="BC49" s="20">
        <v>37.095964016033584</v>
      </c>
      <c r="BD49" s="20">
        <v>37.095964016033584</v>
      </c>
      <c r="BE49" s="20">
        <v>37.095964016033584</v>
      </c>
      <c r="BF49" s="20">
        <v>37.095964016033584</v>
      </c>
      <c r="BG49" s="20">
        <v>37.095964016033584</v>
      </c>
      <c r="BH49" s="20">
        <v>37.095964016033584</v>
      </c>
      <c r="BI49" s="20">
        <v>37.095964016033584</v>
      </c>
      <c r="BJ49" s="20">
        <v>37.095964016033584</v>
      </c>
      <c r="BK49" s="20">
        <v>37.095964016033584</v>
      </c>
      <c r="BL49" s="20">
        <v>37.095964016033584</v>
      </c>
      <c r="BM49" s="20">
        <v>37.095964016033584</v>
      </c>
    </row>
    <row r="50" spans="1:65">
      <c r="A50" s="22">
        <v>0.30000000000000099</v>
      </c>
      <c r="B50" s="20">
        <f ca="1"/>
        <v>3276.4153607717662</v>
      </c>
      <c r="C50" s="20" cm="1">
        <f t="array" ref="C50:AF50">$A50*Total_Maximum_Demand__MVA____Option_1_Summer_POE50</f>
        <v>18.796609604146635</v>
      </c>
      <c r="D50" s="20">
        <v>19.466921228280007</v>
      </c>
      <c r="E50" s="20">
        <v>21.788107133693003</v>
      </c>
      <c r="F50" s="20">
        <v>23.462387807538054</v>
      </c>
      <c r="G50" s="20">
        <v>24.342384353191601</v>
      </c>
      <c r="H50" s="20">
        <v>25.130760741123353</v>
      </c>
      <c r="I50" s="20">
        <v>25.630699996423786</v>
      </c>
      <c r="J50" s="20">
        <v>26.20163083271165</v>
      </c>
      <c r="K50" s="20">
        <v>26.657831253797262</v>
      </c>
      <c r="L50" s="20">
        <v>26.95442756895627</v>
      </c>
      <c r="M50" s="20">
        <v>27.663187190134739</v>
      </c>
      <c r="N50" s="20">
        <v>28.153022117810242</v>
      </c>
      <c r="O50" s="20">
        <v>28.409921689019622</v>
      </c>
      <c r="P50" s="20">
        <v>28.887913233695173</v>
      </c>
      <c r="Q50" s="20">
        <v>28.747247992078552</v>
      </c>
      <c r="R50" s="20">
        <v>28.747247992078552</v>
      </c>
      <c r="S50" s="20">
        <v>28.747247992078552</v>
      </c>
      <c r="T50" s="20">
        <v>28.747247992078552</v>
      </c>
      <c r="U50" s="20">
        <v>28.747247992078552</v>
      </c>
      <c r="V50" s="20">
        <v>28.747247992078552</v>
      </c>
      <c r="W50" s="20">
        <v>28.747247992078552</v>
      </c>
      <c r="X50" s="20">
        <v>28.747247992078552</v>
      </c>
      <c r="Y50" s="20">
        <v>28.747247992078552</v>
      </c>
      <c r="Z50" s="20">
        <v>28.747247992078552</v>
      </c>
      <c r="AA50" s="20">
        <v>28.747247992078552</v>
      </c>
      <c r="AB50" s="20">
        <v>28.747247992078552</v>
      </c>
      <c r="AC50" s="20">
        <v>28.747247992078552</v>
      </c>
      <c r="AD50" s="20">
        <v>28.747247992078552</v>
      </c>
      <c r="AE50" s="20">
        <v>28.747247992078552</v>
      </c>
      <c r="AF50" s="20">
        <v>28.747247992078552</v>
      </c>
      <c r="AG50" s="20"/>
      <c r="AH50" s="22">
        <v>0.30000000000000099</v>
      </c>
      <c r="AI50" s="20">
        <f ca="1"/>
        <v>2592.3161701394747</v>
      </c>
      <c r="AJ50" s="20" cm="1">
        <f t="array" ref="AJ50:BM50">$AH50*Total_Maximum_Demand__MVA____Option_1_Summer_POE10</f>
        <v>21.144084864947295</v>
      </c>
      <c r="AK50" s="20">
        <v>21.974357890868401</v>
      </c>
      <c r="AL50" s="20">
        <v>24.301998271043026</v>
      </c>
      <c r="AM50" s="20">
        <v>25.957378128520098</v>
      </c>
      <c r="AN50" s="20">
        <v>26.949338456527805</v>
      </c>
      <c r="AO50" s="20">
        <v>27.743486768924043</v>
      </c>
      <c r="AP50" s="20">
        <v>28.387588431893203</v>
      </c>
      <c r="AQ50" s="20">
        <v>29.007059557686098</v>
      </c>
      <c r="AR50" s="20">
        <v>29.543448524946083</v>
      </c>
      <c r="AS50" s="20">
        <v>29.811649705206516</v>
      </c>
      <c r="AT50" s="20">
        <v>30.207906543223398</v>
      </c>
      <c r="AU50" s="20">
        <v>30.661411041722978</v>
      </c>
      <c r="AV50" s="20">
        <v>31.124018390964832</v>
      </c>
      <c r="AW50" s="20">
        <v>31.706601996257309</v>
      </c>
      <c r="AX50" s="20">
        <v>31.796540585171659</v>
      </c>
      <c r="AY50" s="20">
        <v>31.796540585171659</v>
      </c>
      <c r="AZ50" s="20">
        <v>31.796540585171659</v>
      </c>
      <c r="BA50" s="20">
        <v>31.796540585171659</v>
      </c>
      <c r="BB50" s="20">
        <v>31.796540585171659</v>
      </c>
      <c r="BC50" s="20">
        <v>31.796540585171659</v>
      </c>
      <c r="BD50" s="20">
        <v>31.796540585171659</v>
      </c>
      <c r="BE50" s="20">
        <v>31.796540585171659</v>
      </c>
      <c r="BF50" s="20">
        <v>31.796540585171659</v>
      </c>
      <c r="BG50" s="20">
        <v>31.796540585171659</v>
      </c>
      <c r="BH50" s="20">
        <v>31.796540585171659</v>
      </c>
      <c r="BI50" s="20">
        <v>31.796540585171659</v>
      </c>
      <c r="BJ50" s="20">
        <v>31.796540585171659</v>
      </c>
      <c r="BK50" s="20">
        <v>31.796540585171659</v>
      </c>
      <c r="BL50" s="20">
        <v>31.796540585171659</v>
      </c>
      <c r="BM50" s="20">
        <v>31.796540585171659</v>
      </c>
    </row>
    <row r="51" spans="1:65">
      <c r="A51" s="22">
        <v>0.250000000000001</v>
      </c>
      <c r="B51" s="20">
        <f ca="1"/>
        <v>3466.631995867423</v>
      </c>
      <c r="C51" s="20" cm="1">
        <f t="array" ref="C51:AF51">$A51*Total_Maximum_Demand__MVA____Option_1_Summer_POE50</f>
        <v>15.663841336788874</v>
      </c>
      <c r="D51" s="20">
        <v>16.222434356900017</v>
      </c>
      <c r="E51" s="20">
        <v>18.15675594474418</v>
      </c>
      <c r="F51" s="20">
        <v>19.551989839615057</v>
      </c>
      <c r="G51" s="20">
        <v>20.28532029432635</v>
      </c>
      <c r="H51" s="20">
        <v>20.942300617602811</v>
      </c>
      <c r="I51" s="20">
        <v>21.358916663686504</v>
      </c>
      <c r="J51" s="20">
        <v>21.83469236059306</v>
      </c>
      <c r="K51" s="20">
        <v>22.214859378164402</v>
      </c>
      <c r="L51" s="20">
        <v>22.462022974130239</v>
      </c>
      <c r="M51" s="20">
        <v>23.052655991778966</v>
      </c>
      <c r="N51" s="20">
        <v>23.460851764841884</v>
      </c>
      <c r="O51" s="20">
        <v>23.674934740849704</v>
      </c>
      <c r="P51" s="20">
        <v>24.073261028079326</v>
      </c>
      <c r="Q51" s="20">
        <v>23.956039993398811</v>
      </c>
      <c r="R51" s="20">
        <v>23.956039993398811</v>
      </c>
      <c r="S51" s="20">
        <v>23.956039993398811</v>
      </c>
      <c r="T51" s="20">
        <v>23.956039993398811</v>
      </c>
      <c r="U51" s="20">
        <v>23.956039993398811</v>
      </c>
      <c r="V51" s="20">
        <v>23.956039993398811</v>
      </c>
      <c r="W51" s="20">
        <v>23.956039993398811</v>
      </c>
      <c r="X51" s="20">
        <v>23.956039993398811</v>
      </c>
      <c r="Y51" s="20">
        <v>23.956039993398811</v>
      </c>
      <c r="Z51" s="20">
        <v>23.956039993398811</v>
      </c>
      <c r="AA51" s="20">
        <v>23.956039993398811</v>
      </c>
      <c r="AB51" s="20">
        <v>23.956039993398811</v>
      </c>
      <c r="AC51" s="20">
        <v>23.956039993398811</v>
      </c>
      <c r="AD51" s="20">
        <v>23.956039993398811</v>
      </c>
      <c r="AE51" s="20">
        <v>23.956039993398811</v>
      </c>
      <c r="AF51" s="20">
        <v>23.956039993398811</v>
      </c>
      <c r="AG51" s="20"/>
      <c r="AH51" s="22">
        <v>0.250000000000001</v>
      </c>
      <c r="AI51" s="20">
        <f ca="1"/>
        <v>3659.4957809544703</v>
      </c>
      <c r="AJ51" s="20" cm="1">
        <f t="array" ref="AJ51:BM51">$AH51*Total_Maximum_Demand__MVA____Option_1_Summer_POE10</f>
        <v>17.620070720789425</v>
      </c>
      <c r="AK51" s="20">
        <v>18.311964909057014</v>
      </c>
      <c r="AL51" s="20">
        <v>20.251665225869203</v>
      </c>
      <c r="AM51" s="20">
        <v>21.631148440433428</v>
      </c>
      <c r="AN51" s="20">
        <v>22.457782047106519</v>
      </c>
      <c r="AO51" s="20">
        <v>23.119572307436719</v>
      </c>
      <c r="AP51" s="20">
        <v>23.656323693244353</v>
      </c>
      <c r="AQ51" s="20">
        <v>24.172549631405097</v>
      </c>
      <c r="AR51" s="20">
        <v>24.619540437455086</v>
      </c>
      <c r="AS51" s="20">
        <v>24.843041421005449</v>
      </c>
      <c r="AT51" s="20">
        <v>25.173255452686181</v>
      </c>
      <c r="AU51" s="20">
        <v>25.551175868102501</v>
      </c>
      <c r="AV51" s="20">
        <v>25.93668199247071</v>
      </c>
      <c r="AW51" s="20">
        <v>26.422168330214443</v>
      </c>
      <c r="AX51" s="20">
        <v>26.497117154309734</v>
      </c>
      <c r="AY51" s="20">
        <v>26.497117154309734</v>
      </c>
      <c r="AZ51" s="20">
        <v>26.497117154309734</v>
      </c>
      <c r="BA51" s="20">
        <v>26.497117154309734</v>
      </c>
      <c r="BB51" s="20">
        <v>26.497117154309734</v>
      </c>
      <c r="BC51" s="20">
        <v>26.497117154309734</v>
      </c>
      <c r="BD51" s="20">
        <v>26.497117154309734</v>
      </c>
      <c r="BE51" s="20">
        <v>26.497117154309734</v>
      </c>
      <c r="BF51" s="20">
        <v>26.497117154309734</v>
      </c>
      <c r="BG51" s="20">
        <v>26.497117154309734</v>
      </c>
      <c r="BH51" s="20">
        <v>26.497117154309734</v>
      </c>
      <c r="BI51" s="20">
        <v>26.497117154309734</v>
      </c>
      <c r="BJ51" s="20">
        <v>26.497117154309734</v>
      </c>
      <c r="BK51" s="20">
        <v>26.497117154309734</v>
      </c>
      <c r="BL51" s="20">
        <v>26.497117154309734</v>
      </c>
      <c r="BM51" s="20">
        <v>26.497117154309734</v>
      </c>
    </row>
    <row r="52" spans="1:65">
      <c r="A52" s="22">
        <v>0.20000000000000101</v>
      </c>
      <c r="B52" s="20">
        <f ca="1"/>
        <v>3713.9514379202251</v>
      </c>
      <c r="C52" s="20" cm="1">
        <f t="array" ref="C52:AF52">$A52*Total_Maximum_Demand__MVA____Option_1_Summer_POE50</f>
        <v>12.531073069431113</v>
      </c>
      <c r="D52" s="20">
        <v>12.977947485520028</v>
      </c>
      <c r="E52" s="20">
        <v>14.525404755795361</v>
      </c>
      <c r="F52" s="20">
        <v>15.641591871692063</v>
      </c>
      <c r="G52" s="20">
        <v>16.228256235461096</v>
      </c>
      <c r="H52" s="20">
        <v>16.753840494082265</v>
      </c>
      <c r="I52" s="20">
        <v>17.087133330949221</v>
      </c>
      <c r="J52" s="20">
        <v>17.467753888474466</v>
      </c>
      <c r="K52" s="20">
        <v>17.771887502531541</v>
      </c>
      <c r="L52" s="20">
        <v>17.969618379304212</v>
      </c>
      <c r="M52" s="20">
        <v>18.442124793423194</v>
      </c>
      <c r="N52" s="20">
        <v>18.768681411873526</v>
      </c>
      <c r="O52" s="20">
        <v>18.939947792679781</v>
      </c>
      <c r="P52" s="20">
        <v>19.258608822463483</v>
      </c>
      <c r="Q52" s="20">
        <v>19.164831994719069</v>
      </c>
      <c r="R52" s="20">
        <v>19.164831994719069</v>
      </c>
      <c r="S52" s="20">
        <v>19.164831994719069</v>
      </c>
      <c r="T52" s="20">
        <v>19.164831994719069</v>
      </c>
      <c r="U52" s="20">
        <v>19.164831994719069</v>
      </c>
      <c r="V52" s="20">
        <v>19.164831994719069</v>
      </c>
      <c r="W52" s="20">
        <v>19.164831994719069</v>
      </c>
      <c r="X52" s="20">
        <v>19.164831994719069</v>
      </c>
      <c r="Y52" s="20">
        <v>19.164831994719069</v>
      </c>
      <c r="Z52" s="20">
        <v>19.164831994719069</v>
      </c>
      <c r="AA52" s="20">
        <v>19.164831994719069</v>
      </c>
      <c r="AB52" s="20">
        <v>19.164831994719069</v>
      </c>
      <c r="AC52" s="20">
        <v>19.164831994719069</v>
      </c>
      <c r="AD52" s="20">
        <v>19.164831994719069</v>
      </c>
      <c r="AE52" s="20">
        <v>19.164831994719069</v>
      </c>
      <c r="AF52" s="20">
        <v>19.164831994719069</v>
      </c>
      <c r="AG52" s="20"/>
      <c r="AH52" s="22">
        <v>0.20000000000000101</v>
      </c>
      <c r="AI52" s="20">
        <f ca="1"/>
        <v>4005.5161012577023</v>
      </c>
      <c r="AJ52" s="20" cm="1">
        <f t="array" ref="AJ52:BM52">$AH52*Total_Maximum_Demand__MVA____Option_1_Summer_POE10</f>
        <v>14.096056576631554</v>
      </c>
      <c r="AK52" s="20">
        <v>14.649571927245626</v>
      </c>
      <c r="AL52" s="20">
        <v>16.201332180695378</v>
      </c>
      <c r="AM52" s="20">
        <v>17.304918752346762</v>
      </c>
      <c r="AN52" s="20">
        <v>17.966225637685234</v>
      </c>
      <c r="AO52" s="20">
        <v>18.495657845949395</v>
      </c>
      <c r="AP52" s="20">
        <v>18.925058954595503</v>
      </c>
      <c r="AQ52" s="20">
        <v>19.3380397051241</v>
      </c>
      <c r="AR52" s="20">
        <v>19.69563234996409</v>
      </c>
      <c r="AS52" s="20">
        <v>19.874433136804381</v>
      </c>
      <c r="AT52" s="20">
        <v>20.138604362148968</v>
      </c>
      <c r="AU52" s="20">
        <v>20.44094069448202</v>
      </c>
      <c r="AV52" s="20">
        <v>20.749345593976592</v>
      </c>
      <c r="AW52" s="20">
        <v>21.137734664171575</v>
      </c>
      <c r="AX52" s="20">
        <v>21.197693723447809</v>
      </c>
      <c r="AY52" s="20">
        <v>21.197693723447809</v>
      </c>
      <c r="AZ52" s="20">
        <v>21.197693723447809</v>
      </c>
      <c r="BA52" s="20">
        <v>21.197693723447809</v>
      </c>
      <c r="BB52" s="20">
        <v>21.197693723447809</v>
      </c>
      <c r="BC52" s="20">
        <v>21.197693723447809</v>
      </c>
      <c r="BD52" s="20">
        <v>21.197693723447809</v>
      </c>
      <c r="BE52" s="20">
        <v>21.197693723447809</v>
      </c>
      <c r="BF52" s="20">
        <v>21.197693723447809</v>
      </c>
      <c r="BG52" s="20">
        <v>21.197693723447809</v>
      </c>
      <c r="BH52" s="20">
        <v>21.197693723447809</v>
      </c>
      <c r="BI52" s="20">
        <v>21.197693723447809</v>
      </c>
      <c r="BJ52" s="20">
        <v>21.197693723447809</v>
      </c>
      <c r="BK52" s="20">
        <v>21.197693723447809</v>
      </c>
      <c r="BL52" s="20">
        <v>21.197693723447809</v>
      </c>
      <c r="BM52" s="20">
        <v>21.197693723447809</v>
      </c>
    </row>
    <row r="53" spans="1:65">
      <c r="A53" s="22">
        <v>0.15000000000000099</v>
      </c>
      <c r="B53" s="20">
        <f ca="1"/>
        <v>4043.3325297061433</v>
      </c>
      <c r="C53" s="20" cm="1">
        <f t="array" ref="C53:AF53">$A53*Total_Maximum_Demand__MVA____Option_1_Summer_POE50</f>
        <v>9.3983048020733495</v>
      </c>
      <c r="D53" s="20">
        <v>9.7334606141400357</v>
      </c>
      <c r="E53" s="20">
        <v>10.894053566846537</v>
      </c>
      <c r="F53" s="20">
        <v>11.731193903769066</v>
      </c>
      <c r="G53" s="20">
        <v>12.171192176595842</v>
      </c>
      <c r="H53" s="20">
        <v>12.565380370561719</v>
      </c>
      <c r="I53" s="20">
        <v>12.815349998211936</v>
      </c>
      <c r="J53" s="20">
        <v>13.10081541635587</v>
      </c>
      <c r="K53" s="20">
        <v>13.328915626898675</v>
      </c>
      <c r="L53" s="20">
        <v>13.477213784478179</v>
      </c>
      <c r="M53" s="20">
        <v>13.831593595067416</v>
      </c>
      <c r="N53" s="20">
        <v>14.076511058905169</v>
      </c>
      <c r="O53" s="20">
        <v>14.204960844509859</v>
      </c>
      <c r="P53" s="20">
        <v>14.443956616847634</v>
      </c>
      <c r="Q53" s="20">
        <v>14.373623996039324</v>
      </c>
      <c r="R53" s="20">
        <v>14.373623996039324</v>
      </c>
      <c r="S53" s="20">
        <v>14.373623996039324</v>
      </c>
      <c r="T53" s="20">
        <v>14.373623996039324</v>
      </c>
      <c r="U53" s="20">
        <v>14.373623996039324</v>
      </c>
      <c r="V53" s="20">
        <v>14.373623996039324</v>
      </c>
      <c r="W53" s="20">
        <v>14.373623996039324</v>
      </c>
      <c r="X53" s="20">
        <v>14.373623996039324</v>
      </c>
      <c r="Y53" s="20">
        <v>14.373623996039324</v>
      </c>
      <c r="Z53" s="20">
        <v>14.373623996039324</v>
      </c>
      <c r="AA53" s="20">
        <v>14.373623996039324</v>
      </c>
      <c r="AB53" s="20">
        <v>14.373623996039324</v>
      </c>
      <c r="AC53" s="20">
        <v>14.373623996039324</v>
      </c>
      <c r="AD53" s="20">
        <v>14.373623996039324</v>
      </c>
      <c r="AE53" s="20">
        <v>14.373623996039324</v>
      </c>
      <c r="AF53" s="20">
        <v>14.373623996039324</v>
      </c>
      <c r="AG53" s="20"/>
      <c r="AH53" s="22">
        <v>0.15000000000000099</v>
      </c>
      <c r="AI53" s="20">
        <f ca="1"/>
        <v>4281.1978646468351</v>
      </c>
      <c r="AJ53" s="20" cm="1">
        <f t="array" ref="AJ53:BM53">$AH53*Total_Maximum_Demand__MVA____Option_1_Summer_POE10</f>
        <v>10.572042432473681</v>
      </c>
      <c r="AK53" s="20">
        <v>10.987178945434236</v>
      </c>
      <c r="AL53" s="20">
        <v>12.150999135521554</v>
      </c>
      <c r="AM53" s="20">
        <v>12.978689064260092</v>
      </c>
      <c r="AN53" s="20">
        <v>13.474669228263947</v>
      </c>
      <c r="AO53" s="20">
        <v>13.871743384462068</v>
      </c>
      <c r="AP53" s="20">
        <v>14.193794215946648</v>
      </c>
      <c r="AQ53" s="20">
        <v>14.503529778843097</v>
      </c>
      <c r="AR53" s="20">
        <v>14.771724262473089</v>
      </c>
      <c r="AS53" s="20">
        <v>14.905824852603308</v>
      </c>
      <c r="AT53" s="20">
        <v>15.103953271611749</v>
      </c>
      <c r="AU53" s="20">
        <v>15.330705520861541</v>
      </c>
      <c r="AV53" s="20">
        <v>15.562009195482467</v>
      </c>
      <c r="AW53" s="20">
        <v>15.853300998128708</v>
      </c>
      <c r="AX53" s="20">
        <v>15.898270292585881</v>
      </c>
      <c r="AY53" s="20">
        <v>15.898270292585881</v>
      </c>
      <c r="AZ53" s="20">
        <v>15.898270292585881</v>
      </c>
      <c r="BA53" s="20">
        <v>15.898270292585881</v>
      </c>
      <c r="BB53" s="20">
        <v>15.898270292585881</v>
      </c>
      <c r="BC53" s="20">
        <v>15.898270292585881</v>
      </c>
      <c r="BD53" s="20">
        <v>15.898270292585881</v>
      </c>
      <c r="BE53" s="20">
        <v>15.898270292585881</v>
      </c>
      <c r="BF53" s="20">
        <v>15.898270292585881</v>
      </c>
      <c r="BG53" s="20">
        <v>15.898270292585881</v>
      </c>
      <c r="BH53" s="20">
        <v>15.898270292585881</v>
      </c>
      <c r="BI53" s="20">
        <v>15.898270292585881</v>
      </c>
      <c r="BJ53" s="20">
        <v>15.898270292585881</v>
      </c>
      <c r="BK53" s="20">
        <v>15.898270292585881</v>
      </c>
      <c r="BL53" s="20">
        <v>15.898270292585881</v>
      </c>
      <c r="BM53" s="20">
        <v>15.898270292585881</v>
      </c>
    </row>
    <row r="54" spans="1:65">
      <c r="A54" s="22">
        <v>0.100000000000001</v>
      </c>
      <c r="B54" s="20">
        <f ca="1"/>
        <v>4350.7800929919658</v>
      </c>
      <c r="C54" s="20" cm="1">
        <f t="array" ref="C54:AF54">$A54*Total_Maximum_Demand__MVA____Option_1_Summer_POE50</f>
        <v>6.2655365347155874</v>
      </c>
      <c r="D54" s="20">
        <v>6.488973742760046</v>
      </c>
      <c r="E54" s="20">
        <v>7.2627023778977167</v>
      </c>
      <c r="F54" s="20">
        <v>7.8207959358460704</v>
      </c>
      <c r="G54" s="20">
        <v>8.1141281177305888</v>
      </c>
      <c r="H54" s="20">
        <v>8.3769202470411752</v>
      </c>
      <c r="I54" s="20">
        <v>8.5435666654746534</v>
      </c>
      <c r="J54" s="20">
        <v>8.7338769442372755</v>
      </c>
      <c r="K54" s="20">
        <v>8.885943751265815</v>
      </c>
      <c r="L54" s="20">
        <v>8.9848091896521503</v>
      </c>
      <c r="M54" s="20">
        <v>9.221062396711643</v>
      </c>
      <c r="N54" s="20">
        <v>9.3843407059368111</v>
      </c>
      <c r="O54" s="20">
        <v>9.4699738963399387</v>
      </c>
      <c r="P54" s="20">
        <v>9.6293044112317894</v>
      </c>
      <c r="Q54" s="20">
        <v>9.5824159973595826</v>
      </c>
      <c r="R54" s="20">
        <v>9.5824159973595826</v>
      </c>
      <c r="S54" s="20">
        <v>9.5824159973595826</v>
      </c>
      <c r="T54" s="20">
        <v>9.5824159973595826</v>
      </c>
      <c r="U54" s="20">
        <v>9.5824159973595826</v>
      </c>
      <c r="V54" s="20">
        <v>9.5824159973595826</v>
      </c>
      <c r="W54" s="20">
        <v>9.5824159973595826</v>
      </c>
      <c r="X54" s="20">
        <v>9.5824159973595826</v>
      </c>
      <c r="Y54" s="20">
        <v>9.5824159973595826</v>
      </c>
      <c r="Z54" s="20">
        <v>9.5824159973595826</v>
      </c>
      <c r="AA54" s="20">
        <v>9.5824159973595826</v>
      </c>
      <c r="AB54" s="20">
        <v>9.5824159973595826</v>
      </c>
      <c r="AC54" s="20">
        <v>9.5824159973595826</v>
      </c>
      <c r="AD54" s="20">
        <v>9.5824159973595826</v>
      </c>
      <c r="AE54" s="20">
        <v>9.5824159973595826</v>
      </c>
      <c r="AF54" s="20">
        <v>9.5824159973595826</v>
      </c>
      <c r="AG54" s="20"/>
      <c r="AH54" s="22">
        <v>0.100000000000001</v>
      </c>
      <c r="AI54" s="20">
        <f ca="1"/>
        <v>4391.6218357162816</v>
      </c>
      <c r="AJ54" s="20" cm="1">
        <f t="array" ref="AJ54:BM54">$AH54*Total_Maximum_Demand__MVA____Option_1_Summer_POE10</f>
        <v>7.0480282883158125</v>
      </c>
      <c r="AK54" s="20">
        <v>7.3247859636228494</v>
      </c>
      <c r="AL54" s="20">
        <v>8.1006660903477297</v>
      </c>
      <c r="AM54" s="20">
        <v>8.6524593761734234</v>
      </c>
      <c r="AN54" s="20">
        <v>8.9831128188426632</v>
      </c>
      <c r="AO54" s="20">
        <v>9.2478289229747439</v>
      </c>
      <c r="AP54" s="20">
        <v>9.4625294772977977</v>
      </c>
      <c r="AQ54" s="20">
        <v>9.6690198525620978</v>
      </c>
      <c r="AR54" s="20">
        <v>9.8478161749820945</v>
      </c>
      <c r="AS54" s="20">
        <v>9.9372165684022402</v>
      </c>
      <c r="AT54" s="20">
        <v>10.069302181074534</v>
      </c>
      <c r="AU54" s="20">
        <v>10.220470347241061</v>
      </c>
      <c r="AV54" s="20">
        <v>10.374672796988348</v>
      </c>
      <c r="AW54" s="20">
        <v>10.568867332085841</v>
      </c>
      <c r="AX54" s="20">
        <v>10.598846861723958</v>
      </c>
      <c r="AY54" s="20">
        <v>10.598846861723958</v>
      </c>
      <c r="AZ54" s="20">
        <v>10.598846861723958</v>
      </c>
      <c r="BA54" s="20">
        <v>10.598846861723958</v>
      </c>
      <c r="BB54" s="20">
        <v>10.598846861723958</v>
      </c>
      <c r="BC54" s="20">
        <v>10.598846861723958</v>
      </c>
      <c r="BD54" s="20">
        <v>10.598846861723958</v>
      </c>
      <c r="BE54" s="20">
        <v>10.598846861723958</v>
      </c>
      <c r="BF54" s="20">
        <v>10.598846861723958</v>
      </c>
      <c r="BG54" s="20">
        <v>10.598846861723958</v>
      </c>
      <c r="BH54" s="20">
        <v>10.598846861723958</v>
      </c>
      <c r="BI54" s="20">
        <v>10.598846861723958</v>
      </c>
      <c r="BJ54" s="20">
        <v>10.598846861723958</v>
      </c>
      <c r="BK54" s="20">
        <v>10.598846861723958</v>
      </c>
      <c r="BL54" s="20">
        <v>10.598846861723958</v>
      </c>
      <c r="BM54" s="20">
        <v>10.598846861723958</v>
      </c>
    </row>
    <row r="55" spans="1:65">
      <c r="A55" s="22">
        <v>5.0000000000001002E-2</v>
      </c>
      <c r="B55" s="20">
        <f ca="1"/>
        <v>4391.6218357162816</v>
      </c>
      <c r="C55" s="20" cm="1">
        <f t="array" ref="C55:AF55">$A55*Total_Maximum_Demand__MVA____Option_1_Summer_POE50</f>
        <v>3.1327682673578252</v>
      </c>
      <c r="D55" s="20">
        <v>3.2444868713800554</v>
      </c>
      <c r="E55" s="20">
        <v>3.6313511889488947</v>
      </c>
      <c r="F55" s="20">
        <v>3.9103979679230743</v>
      </c>
      <c r="G55" s="20">
        <v>4.0570640588653353</v>
      </c>
      <c r="H55" s="20">
        <v>4.1884601235206294</v>
      </c>
      <c r="I55" s="20">
        <v>4.2717833327373693</v>
      </c>
      <c r="J55" s="20">
        <v>4.3669384721186821</v>
      </c>
      <c r="K55" s="20">
        <v>4.4429718756329519</v>
      </c>
      <c r="L55" s="20">
        <v>4.4924045948261204</v>
      </c>
      <c r="M55" s="20">
        <v>4.6105311983558668</v>
      </c>
      <c r="N55" s="20">
        <v>4.6921703529684526</v>
      </c>
      <c r="O55" s="20">
        <v>4.7349869481700164</v>
      </c>
      <c r="P55" s="20">
        <v>4.8146522056159426</v>
      </c>
      <c r="Q55" s="20">
        <v>4.7912079986798393</v>
      </c>
      <c r="R55" s="20">
        <v>4.7912079986798393</v>
      </c>
      <c r="S55" s="20">
        <v>4.7912079986798393</v>
      </c>
      <c r="T55" s="20">
        <v>4.7912079986798393</v>
      </c>
      <c r="U55" s="20">
        <v>4.7912079986798393</v>
      </c>
      <c r="V55" s="20">
        <v>4.7912079986798393</v>
      </c>
      <c r="W55" s="20">
        <v>4.7912079986798393</v>
      </c>
      <c r="X55" s="20">
        <v>4.7912079986798393</v>
      </c>
      <c r="Y55" s="20">
        <v>4.7912079986798393</v>
      </c>
      <c r="Z55" s="20">
        <v>4.7912079986798393</v>
      </c>
      <c r="AA55" s="20">
        <v>4.7912079986798393</v>
      </c>
      <c r="AB55" s="20">
        <v>4.7912079986798393</v>
      </c>
      <c r="AC55" s="20">
        <v>4.7912079986798393</v>
      </c>
      <c r="AD55" s="20">
        <v>4.7912079986798393</v>
      </c>
      <c r="AE55" s="20">
        <v>4.7912079986798393</v>
      </c>
      <c r="AF55" s="20">
        <v>4.7912079986798393</v>
      </c>
      <c r="AG55" s="20"/>
      <c r="AH55" s="22">
        <v>5.0000000000001002E-2</v>
      </c>
      <c r="AI55" s="20">
        <f ca="1"/>
        <v>4391.6218357162816</v>
      </c>
      <c r="AJ55" s="20" cm="1">
        <f t="array" ref="AJ55:BM55">$AH55*Total_Maximum_Demand__MVA____Option_1_Summer_POE10</f>
        <v>3.5240141441579413</v>
      </c>
      <c r="AK55" s="20">
        <v>3.6623929818114611</v>
      </c>
      <c r="AL55" s="20">
        <v>4.0503330451739057</v>
      </c>
      <c r="AM55" s="20">
        <v>4.3262296880867552</v>
      </c>
      <c r="AN55" s="20">
        <v>4.491556409421376</v>
      </c>
      <c r="AO55" s="20">
        <v>4.6239144614874181</v>
      </c>
      <c r="AP55" s="20">
        <v>4.7312647386489459</v>
      </c>
      <c r="AQ55" s="20">
        <v>4.8345099262810969</v>
      </c>
      <c r="AR55" s="20">
        <v>4.9239080874910961</v>
      </c>
      <c r="AS55" s="20">
        <v>4.9686082842011698</v>
      </c>
      <c r="AT55" s="20">
        <v>5.0346510905373174</v>
      </c>
      <c r="AU55" s="20">
        <v>5.1102351736205822</v>
      </c>
      <c r="AV55" s="20">
        <v>5.1873363984942253</v>
      </c>
      <c r="AW55" s="20">
        <v>5.2844336660429736</v>
      </c>
      <c r="AX55" s="20">
        <v>5.2994234308620314</v>
      </c>
      <c r="AY55" s="20">
        <v>5.2994234308620314</v>
      </c>
      <c r="AZ55" s="20">
        <v>5.2994234308620314</v>
      </c>
      <c r="BA55" s="20">
        <v>5.2994234308620314</v>
      </c>
      <c r="BB55" s="20">
        <v>5.2994234308620314</v>
      </c>
      <c r="BC55" s="20">
        <v>5.2994234308620314</v>
      </c>
      <c r="BD55" s="20">
        <v>5.2994234308620314</v>
      </c>
      <c r="BE55" s="20">
        <v>5.2994234308620314</v>
      </c>
      <c r="BF55" s="20">
        <v>5.2994234308620314</v>
      </c>
      <c r="BG55" s="20">
        <v>5.2994234308620314</v>
      </c>
      <c r="BH55" s="20">
        <v>5.2994234308620314</v>
      </c>
      <c r="BI55" s="20">
        <v>5.2994234308620314</v>
      </c>
      <c r="BJ55" s="20">
        <v>5.2994234308620314</v>
      </c>
      <c r="BK55" s="20">
        <v>5.2994234308620314</v>
      </c>
      <c r="BL55" s="20">
        <v>5.2994234308620314</v>
      </c>
      <c r="BM55" s="20">
        <v>5.2994234308620314</v>
      </c>
    </row>
    <row r="56" spans="1:65">
      <c r="A56" s="22">
        <v>9.9920072216264108E-16</v>
      </c>
      <c r="B56" s="20">
        <f ca="1"/>
        <v>4391.6218357162816</v>
      </c>
      <c r="C56" s="20" cm="1">
        <f t="array" ref="C56:AF56">$A56*Total_Maximum_Demand__MVA____Option_1_Summer_POE50</f>
        <v>6.2605286302241644E-14</v>
      </c>
      <c r="D56" s="20">
        <v>6.4837872498601892E-14</v>
      </c>
      <c r="E56" s="20">
        <v>7.2568974608476558E-14</v>
      </c>
      <c r="F56" s="20">
        <v>7.8145449469839628E-14</v>
      </c>
      <c r="G56" s="20">
        <v>8.107642674956515E-14</v>
      </c>
      <c r="H56" s="20">
        <v>8.3702247603423074E-14</v>
      </c>
      <c r="I56" s="20">
        <v>8.5367379819868546E-14</v>
      </c>
      <c r="J56" s="20">
        <v>8.7268961499614396E-14</v>
      </c>
      <c r="K56" s="20">
        <v>8.878841413361321E-14</v>
      </c>
      <c r="L56" s="20">
        <v>8.9776278307938719E-14</v>
      </c>
      <c r="M56" s="20">
        <v>9.2136922059009545E-14</v>
      </c>
      <c r="N56" s="20">
        <v>9.3768400103922363E-14</v>
      </c>
      <c r="O56" s="20">
        <v>9.4624047560841306E-14</v>
      </c>
      <c r="P56" s="20">
        <v>9.6216079216266127E-14</v>
      </c>
      <c r="Q56" s="20">
        <v>9.5747569846244425E-14</v>
      </c>
      <c r="R56" s="20">
        <v>9.5747569846244425E-14</v>
      </c>
      <c r="S56" s="20">
        <v>9.5747569846244425E-14</v>
      </c>
      <c r="T56" s="20">
        <v>9.5747569846244425E-14</v>
      </c>
      <c r="U56" s="20">
        <v>9.5747569846244425E-14</v>
      </c>
      <c r="V56" s="20">
        <v>9.5747569846244425E-14</v>
      </c>
      <c r="W56" s="20">
        <v>9.5747569846244425E-14</v>
      </c>
      <c r="X56" s="20">
        <v>9.5747569846244425E-14</v>
      </c>
      <c r="Y56" s="20">
        <v>9.5747569846244425E-14</v>
      </c>
      <c r="Z56" s="20">
        <v>9.5747569846244425E-14</v>
      </c>
      <c r="AA56" s="20">
        <v>9.5747569846244425E-14</v>
      </c>
      <c r="AB56" s="20">
        <v>9.5747569846244425E-14</v>
      </c>
      <c r="AC56" s="20">
        <v>9.5747569846244425E-14</v>
      </c>
      <c r="AD56" s="20">
        <v>9.5747569846244425E-14</v>
      </c>
      <c r="AE56" s="20">
        <v>9.5747569846244425E-14</v>
      </c>
      <c r="AF56" s="20">
        <v>9.5747569846244425E-14</v>
      </c>
      <c r="AG56" s="20"/>
      <c r="AH56" s="22">
        <v>9.9920072216264108E-16</v>
      </c>
      <c r="AI56" s="20">
        <f ca="1"/>
        <v>4391.6218357162816</v>
      </c>
      <c r="AJ56" s="20" cm="1">
        <f t="array" ref="AJ56:BM56">$AH56*Total_Maximum_Demand__MVA____Option_1_Summer_POE10</f>
        <v>7.042394955507812E-14</v>
      </c>
      <c r="AK56" s="20">
        <v>7.3189314245386543E-14</v>
      </c>
      <c r="AL56" s="20">
        <v>8.0941914074737884E-14</v>
      </c>
      <c r="AM56" s="20">
        <v>8.6455436571553133E-14</v>
      </c>
      <c r="AN56" s="20">
        <v>8.9759328158559763E-14</v>
      </c>
      <c r="AO56" s="20">
        <v>9.2404373382728305E-14</v>
      </c>
      <c r="AP56" s="20">
        <v>9.4549662872011435E-14</v>
      </c>
      <c r="AQ56" s="20">
        <v>9.6612916192848645E-14</v>
      </c>
      <c r="AR56" s="20">
        <v>9.8399450337669475E-14</v>
      </c>
      <c r="AS56" s="20">
        <v>9.9292739714339795E-14</v>
      </c>
      <c r="AT56" s="20">
        <v>1.006125401100343E-13</v>
      </c>
      <c r="AU56" s="20">
        <v>1.0212301351805025E-13</v>
      </c>
      <c r="AV56" s="20">
        <v>1.036638055095176E-13</v>
      </c>
      <c r="AW56" s="20">
        <v>1.0560419870661212E-13</v>
      </c>
      <c r="AX56" s="20">
        <v>1.0590375438325714E-13</v>
      </c>
      <c r="AY56" s="20">
        <v>1.0590375438325714E-13</v>
      </c>
      <c r="AZ56" s="20">
        <v>1.0590375438325714E-13</v>
      </c>
      <c r="BA56" s="20">
        <v>1.0590375438325714E-13</v>
      </c>
      <c r="BB56" s="20">
        <v>1.0590375438325714E-13</v>
      </c>
      <c r="BC56" s="20">
        <v>1.0590375438325714E-13</v>
      </c>
      <c r="BD56" s="20">
        <v>1.0590375438325714E-13</v>
      </c>
      <c r="BE56" s="20">
        <v>1.0590375438325714E-13</v>
      </c>
      <c r="BF56" s="20">
        <v>1.0590375438325714E-13</v>
      </c>
      <c r="BG56" s="20">
        <v>1.0590375438325714E-13</v>
      </c>
      <c r="BH56" s="20">
        <v>1.0590375438325714E-13</v>
      </c>
      <c r="BI56" s="20">
        <v>1.0590375438325714E-13</v>
      </c>
      <c r="BJ56" s="20">
        <v>1.0590375438325714E-13</v>
      </c>
      <c r="BK56" s="20">
        <v>1.0590375438325714E-13</v>
      </c>
      <c r="BL56" s="20">
        <v>1.0590375438325714E-13</v>
      </c>
      <c r="BM56" s="20">
        <v>1.0590375438325714E-13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55.447184675317821</v>
      </c>
      <c r="D62" s="20">
        <v>58.430121798100814</v>
      </c>
      <c r="E62" s="20">
        <v>66.358249926252398</v>
      </c>
      <c r="F62" s="20">
        <v>73.034289006003277</v>
      </c>
      <c r="G62" s="20">
        <v>76.633589336637556</v>
      </c>
      <c r="H62" s="20">
        <v>64.734000477110129</v>
      </c>
      <c r="I62" s="20">
        <v>67.731082027437438</v>
      </c>
      <c r="J62" s="20">
        <v>69.972327207924209</v>
      </c>
      <c r="K62" s="20">
        <v>72.444718775800936</v>
      </c>
      <c r="L62" s="20">
        <v>73.737675023453832</v>
      </c>
      <c r="M62" s="20">
        <v>74.857866092907173</v>
      </c>
      <c r="N62" s="20">
        <v>77.636723256883826</v>
      </c>
      <c r="O62" s="20">
        <v>75.953427167590817</v>
      </c>
      <c r="P62" s="20">
        <v>80.487596594426819</v>
      </c>
      <c r="Q62" s="20">
        <v>86.403276778666495</v>
      </c>
      <c r="R62" s="20">
        <v>86.403276778666495</v>
      </c>
      <c r="S62" s="20">
        <v>86.403276778666495</v>
      </c>
      <c r="T62" s="20">
        <v>86.403276778666495</v>
      </c>
      <c r="U62" s="20">
        <v>86.403276778666495</v>
      </c>
      <c r="V62" s="20">
        <v>86.403276778666495</v>
      </c>
      <c r="W62" s="20">
        <v>86.403276778666495</v>
      </c>
      <c r="X62" s="20">
        <v>86.403276778666495</v>
      </c>
      <c r="Y62" s="20">
        <v>86.403276778666495</v>
      </c>
      <c r="Z62" s="20">
        <v>86.403276778666495</v>
      </c>
      <c r="AA62" s="20">
        <v>86.403276778666495</v>
      </c>
      <c r="AB62" s="20">
        <v>86.403276778666495</v>
      </c>
      <c r="AC62" s="20">
        <v>86.403276778666495</v>
      </c>
      <c r="AD62" s="20">
        <v>86.403276778666495</v>
      </c>
      <c r="AE62" s="20">
        <v>86.403276778666495</v>
      </c>
      <c r="AF62" s="20">
        <v>86.403276778666495</v>
      </c>
      <c r="AH62" s="22" cm="1">
        <f t="array" ref="AH62:AH85">Percent_MD</f>
        <v>1</v>
      </c>
      <c r="AI62" s="20" cm="1">
        <f t="array" aca="1" ref="AI62:AI85" ca="1">Winter___MD___Hours</f>
        <v>0</v>
      </c>
      <c r="AJ62" s="20" cm="1">
        <f t="array" ref="AJ62:BM62">$AH62*Total_Maximum_Demand__MVA____Option_2_Winter_POE10</f>
        <v>59.014704736918375</v>
      </c>
      <c r="AK62" s="20">
        <v>62.098917307074572</v>
      </c>
      <c r="AL62" s="20">
        <v>69.965396996236549</v>
      </c>
      <c r="AM62" s="20">
        <v>76.894176745905085</v>
      </c>
      <c r="AN62" s="20">
        <v>80.506024155479935</v>
      </c>
      <c r="AO62" s="20">
        <v>68.935013348766617</v>
      </c>
      <c r="AP62" s="20">
        <v>71.719231851539618</v>
      </c>
      <c r="AQ62" s="20">
        <v>74.090574661666622</v>
      </c>
      <c r="AR62" s="20">
        <v>76.561792630860154</v>
      </c>
      <c r="AS62" s="20">
        <v>77.641693689892165</v>
      </c>
      <c r="AT62" s="20">
        <v>79.118440050981107</v>
      </c>
      <c r="AU62" s="20">
        <v>81.859624695021949</v>
      </c>
      <c r="AV62" s="20">
        <v>80.957024563144387</v>
      </c>
      <c r="AW62" s="20">
        <v>84.538576873439951</v>
      </c>
      <c r="AX62" s="20">
        <v>86.602799373433058</v>
      </c>
      <c r="AY62" s="20">
        <v>86.602799373433058</v>
      </c>
      <c r="AZ62" s="20">
        <v>86.602799373433058</v>
      </c>
      <c r="BA62" s="20">
        <v>86.602799373433058</v>
      </c>
      <c r="BB62" s="20">
        <v>86.602799373433058</v>
      </c>
      <c r="BC62" s="20">
        <v>86.602799373433058</v>
      </c>
      <c r="BD62" s="20">
        <v>86.602799373433058</v>
      </c>
      <c r="BE62" s="20">
        <v>86.602799373433058</v>
      </c>
      <c r="BF62" s="20">
        <v>86.602799373433058</v>
      </c>
      <c r="BG62" s="20">
        <v>86.602799373433058</v>
      </c>
      <c r="BH62" s="20">
        <v>86.602799373433058</v>
      </c>
      <c r="BI62" s="20">
        <v>86.602799373433058</v>
      </c>
      <c r="BJ62" s="20">
        <v>86.602799373433058</v>
      </c>
      <c r="BK62" s="20">
        <v>86.602799373433058</v>
      </c>
      <c r="BL62" s="20">
        <v>86.602799373433058</v>
      </c>
      <c r="BM62" s="20">
        <v>86.602799373433058</v>
      </c>
    </row>
    <row r="63" spans="1:65">
      <c r="A63" s="22">
        <v>0.99</v>
      </c>
      <c r="B63" s="20">
        <f ca="1"/>
        <v>0.89159561510353225</v>
      </c>
      <c r="C63" s="20" cm="1">
        <f t="array" ref="C63:AF63">$A63*Total_Maximum_Demand__MVA____Option_2_Winter_POE50</f>
        <v>54.89271282856464</v>
      </c>
      <c r="D63" s="20">
        <v>57.845820580119806</v>
      </c>
      <c r="E63" s="20">
        <v>65.694667426989866</v>
      </c>
      <c r="F63" s="20">
        <v>72.303946115943248</v>
      </c>
      <c r="G63" s="20">
        <v>75.867253443271181</v>
      </c>
      <c r="H63" s="20">
        <v>64.086660472339034</v>
      </c>
      <c r="I63" s="20">
        <v>67.053771207163066</v>
      </c>
      <c r="J63" s="20">
        <v>69.27260393584497</v>
      </c>
      <c r="K63" s="20">
        <v>71.72027158804292</v>
      </c>
      <c r="L63" s="20">
        <v>73.000298273219286</v>
      </c>
      <c r="M63" s="20">
        <v>74.109287431978103</v>
      </c>
      <c r="N63" s="20">
        <v>76.860356024314981</v>
      </c>
      <c r="O63" s="20">
        <v>75.193892895914914</v>
      </c>
      <c r="P63" s="20">
        <v>79.682720628482556</v>
      </c>
      <c r="Q63" s="20">
        <v>85.539244010879827</v>
      </c>
      <c r="R63" s="20">
        <v>85.539244010879827</v>
      </c>
      <c r="S63" s="20">
        <v>85.539244010879827</v>
      </c>
      <c r="T63" s="20">
        <v>85.539244010879827</v>
      </c>
      <c r="U63" s="20">
        <v>85.539244010879827</v>
      </c>
      <c r="V63" s="20">
        <v>85.539244010879827</v>
      </c>
      <c r="W63" s="20">
        <v>85.539244010879827</v>
      </c>
      <c r="X63" s="20">
        <v>85.539244010879827</v>
      </c>
      <c r="Y63" s="20">
        <v>85.539244010879827</v>
      </c>
      <c r="Z63" s="20">
        <v>85.539244010879827</v>
      </c>
      <c r="AA63" s="20">
        <v>85.539244010879827</v>
      </c>
      <c r="AB63" s="20">
        <v>85.539244010879827</v>
      </c>
      <c r="AC63" s="20">
        <v>85.539244010879827</v>
      </c>
      <c r="AD63" s="20">
        <v>85.539244010879827</v>
      </c>
      <c r="AE63" s="20">
        <v>85.539244010879827</v>
      </c>
      <c r="AF63" s="20">
        <v>85.539244010879827</v>
      </c>
      <c r="AH63" s="22">
        <v>0.99</v>
      </c>
      <c r="AI63" s="20">
        <f ca="1"/>
        <v>0.89159561510353225</v>
      </c>
      <c r="AJ63" s="20" cm="1">
        <f t="array" ref="AJ63:BM63">$AH63*Total_Maximum_Demand__MVA____Option_2_Winter_POE10</f>
        <v>58.424557689549189</v>
      </c>
      <c r="AK63" s="20">
        <v>61.477928134003825</v>
      </c>
      <c r="AL63" s="20">
        <v>69.26574302627418</v>
      </c>
      <c r="AM63" s="20">
        <v>76.125234978446031</v>
      </c>
      <c r="AN63" s="20">
        <v>79.700963913925136</v>
      </c>
      <c r="AO63" s="20">
        <v>68.245663215278952</v>
      </c>
      <c r="AP63" s="20">
        <v>71.002039533024217</v>
      </c>
      <c r="AQ63" s="20">
        <v>73.349668915049961</v>
      </c>
      <c r="AR63" s="20">
        <v>75.796174704551547</v>
      </c>
      <c r="AS63" s="20">
        <v>76.865276752993239</v>
      </c>
      <c r="AT63" s="20">
        <v>78.327255650471301</v>
      </c>
      <c r="AU63" s="20">
        <v>81.041028448071728</v>
      </c>
      <c r="AV63" s="20">
        <v>80.147454317512938</v>
      </c>
      <c r="AW63" s="20">
        <v>83.693191104705548</v>
      </c>
      <c r="AX63" s="20">
        <v>85.736771379698723</v>
      </c>
      <c r="AY63" s="20">
        <v>85.736771379698723</v>
      </c>
      <c r="AZ63" s="20">
        <v>85.736771379698723</v>
      </c>
      <c r="BA63" s="20">
        <v>85.736771379698723</v>
      </c>
      <c r="BB63" s="20">
        <v>85.736771379698723</v>
      </c>
      <c r="BC63" s="20">
        <v>85.736771379698723</v>
      </c>
      <c r="BD63" s="20">
        <v>85.736771379698723</v>
      </c>
      <c r="BE63" s="20">
        <v>85.736771379698723</v>
      </c>
      <c r="BF63" s="20">
        <v>85.736771379698723</v>
      </c>
      <c r="BG63" s="20">
        <v>85.736771379698723</v>
      </c>
      <c r="BH63" s="20">
        <v>85.736771379698723</v>
      </c>
      <c r="BI63" s="20">
        <v>85.736771379698723</v>
      </c>
      <c r="BJ63" s="20">
        <v>85.736771379698723</v>
      </c>
      <c r="BK63" s="20">
        <v>85.736771379698723</v>
      </c>
      <c r="BL63" s="20">
        <v>85.736771379698723</v>
      </c>
      <c r="BM63" s="20">
        <v>85.736771379698723</v>
      </c>
    </row>
    <row r="64" spans="1:65">
      <c r="A64" s="22">
        <v>0.98</v>
      </c>
      <c r="B64" s="20">
        <f ca="1"/>
        <v>3.5663824604141281</v>
      </c>
      <c r="C64" s="20" cm="1">
        <f t="array" ref="C64:AF64">$A64*Total_Maximum_Demand__MVA____Option_2_Winter_POE50</f>
        <v>54.338240981811467</v>
      </c>
      <c r="D64" s="20">
        <v>57.261519362138799</v>
      </c>
      <c r="E64" s="20">
        <v>65.031084927727349</v>
      </c>
      <c r="F64" s="20">
        <v>71.573603225883204</v>
      </c>
      <c r="G64" s="20">
        <v>75.100917549904807</v>
      </c>
      <c r="H64" s="20">
        <v>63.439320467567924</v>
      </c>
      <c r="I64" s="20">
        <v>66.376460386888681</v>
      </c>
      <c r="J64" s="20">
        <v>68.57288066376573</v>
      </c>
      <c r="K64" s="20">
        <v>70.995824400284917</v>
      </c>
      <c r="L64" s="20">
        <v>72.262921522984755</v>
      </c>
      <c r="M64" s="20">
        <v>73.360708771049033</v>
      </c>
      <c r="N64" s="20">
        <v>76.083988791746151</v>
      </c>
      <c r="O64" s="20">
        <v>74.434358624238996</v>
      </c>
      <c r="P64" s="20">
        <v>78.87784466253828</v>
      </c>
      <c r="Q64" s="20">
        <v>84.675211243093159</v>
      </c>
      <c r="R64" s="20">
        <v>84.675211243093159</v>
      </c>
      <c r="S64" s="20">
        <v>84.675211243093159</v>
      </c>
      <c r="T64" s="20">
        <v>84.675211243093159</v>
      </c>
      <c r="U64" s="20">
        <v>84.675211243093159</v>
      </c>
      <c r="V64" s="20">
        <v>84.675211243093159</v>
      </c>
      <c r="W64" s="20">
        <v>84.675211243093159</v>
      </c>
      <c r="X64" s="20">
        <v>84.675211243093159</v>
      </c>
      <c r="Y64" s="20">
        <v>84.675211243093159</v>
      </c>
      <c r="Z64" s="20">
        <v>84.675211243093159</v>
      </c>
      <c r="AA64" s="20">
        <v>84.675211243093159</v>
      </c>
      <c r="AB64" s="20">
        <v>84.675211243093159</v>
      </c>
      <c r="AC64" s="20">
        <v>84.675211243093159</v>
      </c>
      <c r="AD64" s="20">
        <v>84.675211243093159</v>
      </c>
      <c r="AE64" s="20">
        <v>84.675211243093159</v>
      </c>
      <c r="AF64" s="20">
        <v>84.675211243093159</v>
      </c>
      <c r="AH64" s="22">
        <v>0.98</v>
      </c>
      <c r="AI64" s="20">
        <f ca="1"/>
        <v>3.5663824604141281</v>
      </c>
      <c r="AJ64" s="20" cm="1">
        <f t="array" ref="AJ64:BM64">$AH64*Total_Maximum_Demand__MVA____Option_2_Winter_POE10</f>
        <v>57.834410642180003</v>
      </c>
      <c r="AK64" s="20">
        <v>60.856938960933078</v>
      </c>
      <c r="AL64" s="20">
        <v>68.56608905631181</v>
      </c>
      <c r="AM64" s="20">
        <v>75.356293210986976</v>
      </c>
      <c r="AN64" s="20">
        <v>78.895903672370338</v>
      </c>
      <c r="AO64" s="20">
        <v>67.556313081791288</v>
      </c>
      <c r="AP64" s="20">
        <v>70.284847214508829</v>
      </c>
      <c r="AQ64" s="20">
        <v>72.608763168433285</v>
      </c>
      <c r="AR64" s="20">
        <v>75.030556778242953</v>
      </c>
      <c r="AS64" s="20">
        <v>76.088859816094313</v>
      </c>
      <c r="AT64" s="20">
        <v>77.536071249961481</v>
      </c>
      <c r="AU64" s="20">
        <v>80.222432201121507</v>
      </c>
      <c r="AV64" s="20">
        <v>79.337884071881504</v>
      </c>
      <c r="AW64" s="20">
        <v>82.847805335971145</v>
      </c>
      <c r="AX64" s="20">
        <v>84.870743385964388</v>
      </c>
      <c r="AY64" s="20">
        <v>84.870743385964388</v>
      </c>
      <c r="AZ64" s="20">
        <v>84.870743385964388</v>
      </c>
      <c r="BA64" s="20">
        <v>84.870743385964388</v>
      </c>
      <c r="BB64" s="20">
        <v>84.870743385964388</v>
      </c>
      <c r="BC64" s="20">
        <v>84.870743385964388</v>
      </c>
      <c r="BD64" s="20">
        <v>84.870743385964388</v>
      </c>
      <c r="BE64" s="20">
        <v>84.870743385964388</v>
      </c>
      <c r="BF64" s="20">
        <v>84.870743385964388</v>
      </c>
      <c r="BG64" s="20">
        <v>84.870743385964388</v>
      </c>
      <c r="BH64" s="20">
        <v>84.870743385964388</v>
      </c>
      <c r="BI64" s="20">
        <v>84.870743385964388</v>
      </c>
      <c r="BJ64" s="20">
        <v>84.870743385964388</v>
      </c>
      <c r="BK64" s="20">
        <v>84.870743385964388</v>
      </c>
      <c r="BL64" s="20">
        <v>84.870743385964388</v>
      </c>
      <c r="BM64" s="20">
        <v>84.870743385964388</v>
      </c>
    </row>
    <row r="65" spans="1:65">
      <c r="A65" s="22">
        <v>0.97</v>
      </c>
      <c r="B65" s="20">
        <f ca="1"/>
        <v>4.7551766138855047</v>
      </c>
      <c r="C65" s="20" cm="1">
        <f t="array" ref="C65:AF65">$A65*Total_Maximum_Demand__MVA____Option_2_Winter_POE50</f>
        <v>53.783769135058286</v>
      </c>
      <c r="D65" s="20">
        <v>56.677218144157784</v>
      </c>
      <c r="E65" s="20">
        <v>64.367502428464817</v>
      </c>
      <c r="F65" s="20">
        <v>70.843260335823175</v>
      </c>
      <c r="G65" s="20">
        <v>74.334581656538433</v>
      </c>
      <c r="H65" s="20">
        <v>62.791980462796822</v>
      </c>
      <c r="I65" s="20">
        <v>65.699149566614309</v>
      </c>
      <c r="J65" s="20">
        <v>67.873157391686476</v>
      </c>
      <c r="K65" s="20">
        <v>70.2713772125269</v>
      </c>
      <c r="L65" s="20">
        <v>71.525544772750209</v>
      </c>
      <c r="M65" s="20">
        <v>72.612130110119949</v>
      </c>
      <c r="N65" s="20">
        <v>75.307621559177306</v>
      </c>
      <c r="O65" s="20">
        <v>73.674824352563093</v>
      </c>
      <c r="P65" s="20">
        <v>78.072968696594018</v>
      </c>
      <c r="Q65" s="20">
        <v>83.811178475306491</v>
      </c>
      <c r="R65" s="20">
        <v>83.811178475306491</v>
      </c>
      <c r="S65" s="20">
        <v>83.811178475306491</v>
      </c>
      <c r="T65" s="20">
        <v>83.811178475306491</v>
      </c>
      <c r="U65" s="20">
        <v>83.811178475306491</v>
      </c>
      <c r="V65" s="20">
        <v>83.811178475306491</v>
      </c>
      <c r="W65" s="20">
        <v>83.811178475306491</v>
      </c>
      <c r="X65" s="20">
        <v>83.811178475306491</v>
      </c>
      <c r="Y65" s="20">
        <v>83.811178475306491</v>
      </c>
      <c r="Z65" s="20">
        <v>83.811178475306491</v>
      </c>
      <c r="AA65" s="20">
        <v>83.811178475306491</v>
      </c>
      <c r="AB65" s="20">
        <v>83.811178475306491</v>
      </c>
      <c r="AC65" s="20">
        <v>83.811178475306491</v>
      </c>
      <c r="AD65" s="20">
        <v>83.811178475306491</v>
      </c>
      <c r="AE65" s="20">
        <v>83.811178475306491</v>
      </c>
      <c r="AF65" s="20">
        <v>83.811178475306491</v>
      </c>
      <c r="AH65" s="22">
        <v>0.97</v>
      </c>
      <c r="AI65" s="20">
        <f ca="1"/>
        <v>4.7551766138855047</v>
      </c>
      <c r="AJ65" s="20" cm="1">
        <f t="array" ref="AJ65:BM65">$AH65*Total_Maximum_Demand__MVA____Option_2_Winter_POE10</f>
        <v>57.244263594810825</v>
      </c>
      <c r="AK65" s="20">
        <v>60.235949787862332</v>
      </c>
      <c r="AL65" s="20">
        <v>67.866435086349455</v>
      </c>
      <c r="AM65" s="20">
        <v>74.587351443527936</v>
      </c>
      <c r="AN65" s="20">
        <v>78.090843430815539</v>
      </c>
      <c r="AO65" s="20">
        <v>66.866962948303623</v>
      </c>
      <c r="AP65" s="20">
        <v>69.567654895993428</v>
      </c>
      <c r="AQ65" s="20">
        <v>71.867857421816623</v>
      </c>
      <c r="AR65" s="20">
        <v>74.264938851934346</v>
      </c>
      <c r="AS65" s="20">
        <v>75.312442879195402</v>
      </c>
      <c r="AT65" s="20">
        <v>76.744886849451674</v>
      </c>
      <c r="AU65" s="20">
        <v>79.403835954171285</v>
      </c>
      <c r="AV65" s="20">
        <v>78.528313826250056</v>
      </c>
      <c r="AW65" s="20">
        <v>82.002419567236757</v>
      </c>
      <c r="AX65" s="20">
        <v>84.004715392230068</v>
      </c>
      <c r="AY65" s="20">
        <v>84.004715392230068</v>
      </c>
      <c r="AZ65" s="20">
        <v>84.004715392230068</v>
      </c>
      <c r="BA65" s="20">
        <v>84.004715392230068</v>
      </c>
      <c r="BB65" s="20">
        <v>84.004715392230068</v>
      </c>
      <c r="BC65" s="20">
        <v>84.004715392230068</v>
      </c>
      <c r="BD65" s="20">
        <v>84.004715392230068</v>
      </c>
      <c r="BE65" s="20">
        <v>84.004715392230068</v>
      </c>
      <c r="BF65" s="20">
        <v>84.004715392230068</v>
      </c>
      <c r="BG65" s="20">
        <v>84.004715392230068</v>
      </c>
      <c r="BH65" s="20">
        <v>84.004715392230068</v>
      </c>
      <c r="BI65" s="20">
        <v>84.004715392230068</v>
      </c>
      <c r="BJ65" s="20">
        <v>84.004715392230068</v>
      </c>
      <c r="BK65" s="20">
        <v>84.004715392230068</v>
      </c>
      <c r="BL65" s="20">
        <v>84.004715392230068</v>
      </c>
      <c r="BM65" s="20">
        <v>84.004715392230068</v>
      </c>
    </row>
    <row r="66" spans="1:65">
      <c r="A66" s="22">
        <v>0.95</v>
      </c>
      <c r="B66" s="20">
        <f ca="1"/>
        <v>7.7271619975639441</v>
      </c>
      <c r="C66" s="20" cm="1">
        <f t="array" ref="C66:AF66">$A66*Total_Maximum_Demand__MVA____Option_2_Winter_POE50</f>
        <v>52.674825441551931</v>
      </c>
      <c r="D66" s="20">
        <v>55.508615708195769</v>
      </c>
      <c r="E66" s="20">
        <v>63.040337429939775</v>
      </c>
      <c r="F66" s="20">
        <v>69.382574555703115</v>
      </c>
      <c r="G66" s="20">
        <v>72.801909869805669</v>
      </c>
      <c r="H66" s="20">
        <v>61.497300453254617</v>
      </c>
      <c r="I66" s="20">
        <v>64.344527926065567</v>
      </c>
      <c r="J66" s="20">
        <v>66.473710847527997</v>
      </c>
      <c r="K66" s="20">
        <v>68.822482837010881</v>
      </c>
      <c r="L66" s="20">
        <v>70.050791272281131</v>
      </c>
      <c r="M66" s="20">
        <v>71.114972788261809</v>
      </c>
      <c r="N66" s="20">
        <v>73.754887094039631</v>
      </c>
      <c r="O66" s="20">
        <v>72.155755809211271</v>
      </c>
      <c r="P66" s="20">
        <v>76.463216764705479</v>
      </c>
      <c r="Q66" s="20">
        <v>82.083112939733169</v>
      </c>
      <c r="R66" s="20">
        <v>82.083112939733169</v>
      </c>
      <c r="S66" s="20">
        <v>82.083112939733169</v>
      </c>
      <c r="T66" s="20">
        <v>82.083112939733169</v>
      </c>
      <c r="U66" s="20">
        <v>82.083112939733169</v>
      </c>
      <c r="V66" s="20">
        <v>82.083112939733169</v>
      </c>
      <c r="W66" s="20">
        <v>82.083112939733169</v>
      </c>
      <c r="X66" s="20">
        <v>82.083112939733169</v>
      </c>
      <c r="Y66" s="20">
        <v>82.083112939733169</v>
      </c>
      <c r="Z66" s="20">
        <v>82.083112939733169</v>
      </c>
      <c r="AA66" s="20">
        <v>82.083112939733169</v>
      </c>
      <c r="AB66" s="20">
        <v>82.083112939733169</v>
      </c>
      <c r="AC66" s="20">
        <v>82.083112939733169</v>
      </c>
      <c r="AD66" s="20">
        <v>82.083112939733169</v>
      </c>
      <c r="AE66" s="20">
        <v>82.083112939733169</v>
      </c>
      <c r="AF66" s="20">
        <v>82.083112939733169</v>
      </c>
      <c r="AH66" s="22">
        <v>0.95</v>
      </c>
      <c r="AI66" s="20">
        <f ca="1"/>
        <v>7.7271619975639441</v>
      </c>
      <c r="AJ66" s="20" cm="1">
        <f t="array" ref="AJ66:BM66">$AH66*Total_Maximum_Demand__MVA____Option_2_Winter_POE10</f>
        <v>56.063969500072453</v>
      </c>
      <c r="AK66" s="20">
        <v>58.993971441720838</v>
      </c>
      <c r="AL66" s="20">
        <v>66.467127146424716</v>
      </c>
      <c r="AM66" s="20">
        <v>73.049467908609827</v>
      </c>
      <c r="AN66" s="20">
        <v>76.480722947705928</v>
      </c>
      <c r="AO66" s="20">
        <v>65.48826268132828</v>
      </c>
      <c r="AP66" s="20">
        <v>68.133270258962639</v>
      </c>
      <c r="AQ66" s="20">
        <v>70.386045928583286</v>
      </c>
      <c r="AR66" s="20">
        <v>72.733702999317146</v>
      </c>
      <c r="AS66" s="20">
        <v>73.75960900539755</v>
      </c>
      <c r="AT66" s="20">
        <v>75.162518048432048</v>
      </c>
      <c r="AU66" s="20">
        <v>77.766643460270842</v>
      </c>
      <c r="AV66" s="20">
        <v>76.909173334987159</v>
      </c>
      <c r="AW66" s="20">
        <v>80.311648029767952</v>
      </c>
      <c r="AX66" s="20">
        <v>82.272659404761399</v>
      </c>
      <c r="AY66" s="20">
        <v>82.272659404761399</v>
      </c>
      <c r="AZ66" s="20">
        <v>82.272659404761399</v>
      </c>
      <c r="BA66" s="20">
        <v>82.272659404761399</v>
      </c>
      <c r="BB66" s="20">
        <v>82.272659404761399</v>
      </c>
      <c r="BC66" s="20">
        <v>82.272659404761399</v>
      </c>
      <c r="BD66" s="20">
        <v>82.272659404761399</v>
      </c>
      <c r="BE66" s="20">
        <v>82.272659404761399</v>
      </c>
      <c r="BF66" s="20">
        <v>82.272659404761399</v>
      </c>
      <c r="BG66" s="20">
        <v>82.272659404761399</v>
      </c>
      <c r="BH66" s="20">
        <v>82.272659404761399</v>
      </c>
      <c r="BI66" s="20">
        <v>82.272659404761399</v>
      </c>
      <c r="BJ66" s="20">
        <v>82.272659404761399</v>
      </c>
      <c r="BK66" s="20">
        <v>82.272659404761399</v>
      </c>
      <c r="BL66" s="20">
        <v>82.272659404761399</v>
      </c>
      <c r="BM66" s="20">
        <v>82.272659404761399</v>
      </c>
    </row>
    <row r="67" spans="1:65">
      <c r="A67" s="22">
        <v>0.9</v>
      </c>
      <c r="B67" s="20">
        <f ca="1"/>
        <v>39.230207064555366</v>
      </c>
      <c r="C67" s="20" cm="1">
        <f t="array" ref="C67:AF67">$A67*Total_Maximum_Demand__MVA____Option_2_Winter_POE50</f>
        <v>49.902466207786041</v>
      </c>
      <c r="D67" s="20">
        <v>52.587109618290732</v>
      </c>
      <c r="E67" s="20">
        <v>59.72242493362716</v>
      </c>
      <c r="F67" s="20">
        <v>65.730860105402954</v>
      </c>
      <c r="G67" s="20">
        <v>68.970230402973797</v>
      </c>
      <c r="H67" s="20">
        <v>58.260600429399119</v>
      </c>
      <c r="I67" s="20">
        <v>60.957973824693696</v>
      </c>
      <c r="J67" s="20">
        <v>62.975094487131791</v>
      </c>
      <c r="K67" s="20">
        <v>65.20024689822084</v>
      </c>
      <c r="L67" s="20">
        <v>66.363907521108445</v>
      </c>
      <c r="M67" s="20">
        <v>67.37207948361646</v>
      </c>
      <c r="N67" s="20">
        <v>69.873050931195451</v>
      </c>
      <c r="O67" s="20">
        <v>68.35808445083174</v>
      </c>
      <c r="P67" s="20">
        <v>72.438836934984138</v>
      </c>
      <c r="Q67" s="20">
        <v>77.762949100799844</v>
      </c>
      <c r="R67" s="20">
        <v>77.762949100799844</v>
      </c>
      <c r="S67" s="20">
        <v>77.762949100799844</v>
      </c>
      <c r="T67" s="20">
        <v>77.762949100799844</v>
      </c>
      <c r="U67" s="20">
        <v>77.762949100799844</v>
      </c>
      <c r="V67" s="20">
        <v>77.762949100799844</v>
      </c>
      <c r="W67" s="20">
        <v>77.762949100799844</v>
      </c>
      <c r="X67" s="20">
        <v>77.762949100799844</v>
      </c>
      <c r="Y67" s="20">
        <v>77.762949100799844</v>
      </c>
      <c r="Z67" s="20">
        <v>77.762949100799844</v>
      </c>
      <c r="AA67" s="20">
        <v>77.762949100799844</v>
      </c>
      <c r="AB67" s="20">
        <v>77.762949100799844</v>
      </c>
      <c r="AC67" s="20">
        <v>77.762949100799844</v>
      </c>
      <c r="AD67" s="20">
        <v>77.762949100799844</v>
      </c>
      <c r="AE67" s="20">
        <v>77.762949100799844</v>
      </c>
      <c r="AF67" s="20">
        <v>77.762949100799844</v>
      </c>
      <c r="AH67" s="22">
        <v>0.9</v>
      </c>
      <c r="AI67" s="20">
        <f ca="1"/>
        <v>39.230207064555366</v>
      </c>
      <c r="AJ67" s="20" cm="1">
        <f t="array" ref="AJ67:BM67">$AH67*Total_Maximum_Demand__MVA____Option_2_Winter_POE10</f>
        <v>53.113234263226538</v>
      </c>
      <c r="AK67" s="20">
        <v>55.889025576367118</v>
      </c>
      <c r="AL67" s="20">
        <v>62.968857296612896</v>
      </c>
      <c r="AM67" s="20">
        <v>69.204759071314584</v>
      </c>
      <c r="AN67" s="20">
        <v>72.45542173993195</v>
      </c>
      <c r="AO67" s="20">
        <v>62.041512013889957</v>
      </c>
      <c r="AP67" s="20">
        <v>64.547308666385661</v>
      </c>
      <c r="AQ67" s="20">
        <v>66.681517195499964</v>
      </c>
      <c r="AR67" s="20">
        <v>68.905613367774137</v>
      </c>
      <c r="AS67" s="20">
        <v>69.87752432090295</v>
      </c>
      <c r="AT67" s="20">
        <v>71.206596045883003</v>
      </c>
      <c r="AU67" s="20">
        <v>73.673662225519763</v>
      </c>
      <c r="AV67" s="20">
        <v>72.861322106829945</v>
      </c>
      <c r="AW67" s="20">
        <v>76.084719186095953</v>
      </c>
      <c r="AX67" s="20">
        <v>77.942519436089754</v>
      </c>
      <c r="AY67" s="20">
        <v>77.942519436089754</v>
      </c>
      <c r="AZ67" s="20">
        <v>77.942519436089754</v>
      </c>
      <c r="BA67" s="20">
        <v>77.942519436089754</v>
      </c>
      <c r="BB67" s="20">
        <v>77.942519436089754</v>
      </c>
      <c r="BC67" s="20">
        <v>77.942519436089754</v>
      </c>
      <c r="BD67" s="20">
        <v>77.942519436089754</v>
      </c>
      <c r="BE67" s="20">
        <v>77.942519436089754</v>
      </c>
      <c r="BF67" s="20">
        <v>77.942519436089754</v>
      </c>
      <c r="BG67" s="20">
        <v>77.942519436089754</v>
      </c>
      <c r="BH67" s="20">
        <v>77.942519436089754</v>
      </c>
      <c r="BI67" s="20">
        <v>77.942519436089754</v>
      </c>
      <c r="BJ67" s="20">
        <v>77.942519436089754</v>
      </c>
      <c r="BK67" s="20">
        <v>77.942519436089754</v>
      </c>
      <c r="BL67" s="20">
        <v>77.942519436089754</v>
      </c>
      <c r="BM67" s="20">
        <v>77.942519436089754</v>
      </c>
    </row>
    <row r="68" spans="1:65">
      <c r="A68" s="22">
        <v>0.85</v>
      </c>
      <c r="B68" s="20">
        <f ca="1"/>
        <v>117.69062119366593</v>
      </c>
      <c r="C68" s="20" cm="1">
        <f t="array" ref="C68:AF68">$A68*Total_Maximum_Demand__MVA____Option_2_Winter_POE50</f>
        <v>47.130106974020144</v>
      </c>
      <c r="D68" s="20">
        <v>49.665603528385688</v>
      </c>
      <c r="E68" s="20">
        <v>56.404512437314537</v>
      </c>
      <c r="F68" s="20">
        <v>62.079145655102785</v>
      </c>
      <c r="G68" s="20">
        <v>65.138550936141925</v>
      </c>
      <c r="H68" s="20">
        <v>55.023900405543607</v>
      </c>
      <c r="I68" s="20">
        <v>57.571419723321817</v>
      </c>
      <c r="J68" s="20">
        <v>59.476478126735579</v>
      </c>
      <c r="K68" s="20">
        <v>61.578010959430792</v>
      </c>
      <c r="L68" s="20">
        <v>62.677023769935758</v>
      </c>
      <c r="M68" s="20">
        <v>63.629186178971096</v>
      </c>
      <c r="N68" s="20">
        <v>65.991214768351256</v>
      </c>
      <c r="O68" s="20">
        <v>64.560413092452194</v>
      </c>
      <c r="P68" s="20">
        <v>68.414457105262798</v>
      </c>
      <c r="Q68" s="20">
        <v>73.442785261866518</v>
      </c>
      <c r="R68" s="20">
        <v>73.442785261866518</v>
      </c>
      <c r="S68" s="20">
        <v>73.442785261866518</v>
      </c>
      <c r="T68" s="20">
        <v>73.442785261866518</v>
      </c>
      <c r="U68" s="20">
        <v>73.442785261866518</v>
      </c>
      <c r="V68" s="20">
        <v>73.442785261866518</v>
      </c>
      <c r="W68" s="20">
        <v>73.442785261866518</v>
      </c>
      <c r="X68" s="20">
        <v>73.442785261866518</v>
      </c>
      <c r="Y68" s="20">
        <v>73.442785261866518</v>
      </c>
      <c r="Z68" s="20">
        <v>73.442785261866518</v>
      </c>
      <c r="AA68" s="20">
        <v>73.442785261866518</v>
      </c>
      <c r="AB68" s="20">
        <v>73.442785261866518</v>
      </c>
      <c r="AC68" s="20">
        <v>73.442785261866518</v>
      </c>
      <c r="AD68" s="20">
        <v>73.442785261866518</v>
      </c>
      <c r="AE68" s="20">
        <v>73.442785261866518</v>
      </c>
      <c r="AF68" s="20">
        <v>73.442785261866518</v>
      </c>
      <c r="AH68" s="22">
        <v>0.85</v>
      </c>
      <c r="AI68" s="20">
        <f ca="1"/>
        <v>117.69062119366593</v>
      </c>
      <c r="AJ68" s="20" cm="1">
        <f t="array" ref="AJ68:BM68">$AH68*Total_Maximum_Demand__MVA____Option_2_Winter_POE10</f>
        <v>50.162499026380615</v>
      </c>
      <c r="AK68" s="20">
        <v>52.784079711013383</v>
      </c>
      <c r="AL68" s="20">
        <v>59.470587446801062</v>
      </c>
      <c r="AM68" s="20">
        <v>65.360050234019326</v>
      </c>
      <c r="AN68" s="20">
        <v>68.430120532157943</v>
      </c>
      <c r="AO68" s="20">
        <v>58.594761346451619</v>
      </c>
      <c r="AP68" s="20">
        <v>60.961347073808675</v>
      </c>
      <c r="AQ68" s="20">
        <v>62.976988462416628</v>
      </c>
      <c r="AR68" s="20">
        <v>65.077523736231129</v>
      </c>
      <c r="AS68" s="20">
        <v>65.995439636408335</v>
      </c>
      <c r="AT68" s="20">
        <v>67.250674043333944</v>
      </c>
      <c r="AU68" s="20">
        <v>69.580680990768656</v>
      </c>
      <c r="AV68" s="20">
        <v>68.813470878672732</v>
      </c>
      <c r="AW68" s="20">
        <v>71.857790342423954</v>
      </c>
      <c r="AX68" s="20">
        <v>73.612379467418094</v>
      </c>
      <c r="AY68" s="20">
        <v>73.612379467418094</v>
      </c>
      <c r="AZ68" s="20">
        <v>73.612379467418094</v>
      </c>
      <c r="BA68" s="20">
        <v>73.612379467418094</v>
      </c>
      <c r="BB68" s="20">
        <v>73.612379467418094</v>
      </c>
      <c r="BC68" s="20">
        <v>73.612379467418094</v>
      </c>
      <c r="BD68" s="20">
        <v>73.612379467418094</v>
      </c>
      <c r="BE68" s="20">
        <v>73.612379467418094</v>
      </c>
      <c r="BF68" s="20">
        <v>73.612379467418094</v>
      </c>
      <c r="BG68" s="20">
        <v>73.612379467418094</v>
      </c>
      <c r="BH68" s="20">
        <v>73.612379467418094</v>
      </c>
      <c r="BI68" s="20">
        <v>73.612379467418094</v>
      </c>
      <c r="BJ68" s="20">
        <v>73.612379467418094</v>
      </c>
      <c r="BK68" s="20">
        <v>73.612379467418094</v>
      </c>
      <c r="BL68" s="20">
        <v>73.612379467418094</v>
      </c>
      <c r="BM68" s="20">
        <v>73.612379467418094</v>
      </c>
    </row>
    <row r="69" spans="1:65">
      <c r="A69" s="22">
        <v>0.8</v>
      </c>
      <c r="B69" s="20">
        <f ca="1"/>
        <v>268.37028014616908</v>
      </c>
      <c r="C69" s="20" cm="1">
        <f t="array" ref="C69:AF69">$A69*Total_Maximum_Demand__MVA____Option_2_Winter_POE50</f>
        <v>44.357747740254261</v>
      </c>
      <c r="D69" s="20">
        <v>46.744097438480651</v>
      </c>
      <c r="E69" s="20">
        <v>53.086599941001921</v>
      </c>
      <c r="F69" s="20">
        <v>58.427431204802623</v>
      </c>
      <c r="G69" s="20">
        <v>61.306871469310046</v>
      </c>
      <c r="H69" s="20">
        <v>51.787200381688109</v>
      </c>
      <c r="I69" s="20">
        <v>54.184865621949953</v>
      </c>
      <c r="J69" s="20">
        <v>55.977861766339373</v>
      </c>
      <c r="K69" s="20">
        <v>57.95577502064075</v>
      </c>
      <c r="L69" s="20">
        <v>58.990140018763071</v>
      </c>
      <c r="M69" s="20">
        <v>59.88629287432574</v>
      </c>
      <c r="N69" s="20">
        <v>62.109378605507061</v>
      </c>
      <c r="O69" s="20">
        <v>60.762741734072655</v>
      </c>
      <c r="P69" s="20">
        <v>64.390077275541458</v>
      </c>
      <c r="Q69" s="20">
        <v>69.122621422933193</v>
      </c>
      <c r="R69" s="20">
        <v>69.122621422933193</v>
      </c>
      <c r="S69" s="20">
        <v>69.122621422933193</v>
      </c>
      <c r="T69" s="20">
        <v>69.122621422933193</v>
      </c>
      <c r="U69" s="20">
        <v>69.122621422933193</v>
      </c>
      <c r="V69" s="20">
        <v>69.122621422933193</v>
      </c>
      <c r="W69" s="20">
        <v>69.122621422933193</v>
      </c>
      <c r="X69" s="20">
        <v>69.122621422933193</v>
      </c>
      <c r="Y69" s="20">
        <v>69.122621422933193</v>
      </c>
      <c r="Z69" s="20">
        <v>69.122621422933193</v>
      </c>
      <c r="AA69" s="20">
        <v>69.122621422933193</v>
      </c>
      <c r="AB69" s="20">
        <v>69.122621422933193</v>
      </c>
      <c r="AC69" s="20">
        <v>69.122621422933193</v>
      </c>
      <c r="AD69" s="20">
        <v>69.122621422933193</v>
      </c>
      <c r="AE69" s="20">
        <v>69.122621422933193</v>
      </c>
      <c r="AF69" s="20">
        <v>69.122621422933193</v>
      </c>
      <c r="AH69" s="22">
        <v>0.8</v>
      </c>
      <c r="AI69" s="20">
        <f ca="1"/>
        <v>268.37028014616908</v>
      </c>
      <c r="AJ69" s="20" cm="1">
        <f t="array" ref="AJ69:BM69">$AH69*Total_Maximum_Demand__MVA____Option_2_Winter_POE10</f>
        <v>47.2117637895347</v>
      </c>
      <c r="AK69" s="20">
        <v>49.679133845659663</v>
      </c>
      <c r="AL69" s="20">
        <v>55.972317596989242</v>
      </c>
      <c r="AM69" s="20">
        <v>61.515341396724068</v>
      </c>
      <c r="AN69" s="20">
        <v>64.404819324383951</v>
      </c>
      <c r="AO69" s="20">
        <v>55.148010679013296</v>
      </c>
      <c r="AP69" s="20">
        <v>57.375385481231696</v>
      </c>
      <c r="AQ69" s="20">
        <v>59.272459729333299</v>
      </c>
      <c r="AR69" s="20">
        <v>61.249434104688127</v>
      </c>
      <c r="AS69" s="20">
        <v>62.113354951913735</v>
      </c>
      <c r="AT69" s="20">
        <v>63.294752040784886</v>
      </c>
      <c r="AU69" s="20">
        <v>65.487699756017562</v>
      </c>
      <c r="AV69" s="20">
        <v>64.765619650515518</v>
      </c>
      <c r="AW69" s="20">
        <v>67.630861498751969</v>
      </c>
      <c r="AX69" s="20">
        <v>69.282239498746449</v>
      </c>
      <c r="AY69" s="20">
        <v>69.282239498746449</v>
      </c>
      <c r="AZ69" s="20">
        <v>69.282239498746449</v>
      </c>
      <c r="BA69" s="20">
        <v>69.282239498746449</v>
      </c>
      <c r="BB69" s="20">
        <v>69.282239498746449</v>
      </c>
      <c r="BC69" s="20">
        <v>69.282239498746449</v>
      </c>
      <c r="BD69" s="20">
        <v>69.282239498746449</v>
      </c>
      <c r="BE69" s="20">
        <v>69.282239498746449</v>
      </c>
      <c r="BF69" s="20">
        <v>69.282239498746449</v>
      </c>
      <c r="BG69" s="20">
        <v>69.282239498746449</v>
      </c>
      <c r="BH69" s="20">
        <v>69.282239498746449</v>
      </c>
      <c r="BI69" s="20">
        <v>69.282239498746449</v>
      </c>
      <c r="BJ69" s="20">
        <v>69.282239498746449</v>
      </c>
      <c r="BK69" s="20">
        <v>69.282239498746449</v>
      </c>
      <c r="BL69" s="20">
        <v>69.282239498746449</v>
      </c>
      <c r="BM69" s="20">
        <v>69.282239498746449</v>
      </c>
    </row>
    <row r="70" spans="1:65">
      <c r="A70" s="22">
        <v>0.75</v>
      </c>
      <c r="B70" s="20">
        <f ca="1"/>
        <v>455.90255785628761</v>
      </c>
      <c r="C70" s="20" cm="1">
        <f t="array" ref="C70:AF70">$A70*Total_Maximum_Demand__MVA____Option_2_Winter_POE50</f>
        <v>41.585388506488364</v>
      </c>
      <c r="D70" s="20">
        <v>43.822591348575614</v>
      </c>
      <c r="E70" s="20">
        <v>49.768687444689299</v>
      </c>
      <c r="F70" s="20">
        <v>54.775716754502454</v>
      </c>
      <c r="G70" s="20">
        <v>57.475192002478167</v>
      </c>
      <c r="H70" s="20">
        <v>48.550500357832597</v>
      </c>
      <c r="I70" s="20">
        <v>50.798311520578082</v>
      </c>
      <c r="J70" s="20">
        <v>52.479245405943161</v>
      </c>
      <c r="K70" s="20">
        <v>54.333539081850702</v>
      </c>
      <c r="L70" s="20">
        <v>55.30325626759037</v>
      </c>
      <c r="M70" s="20">
        <v>56.143399569680383</v>
      </c>
      <c r="N70" s="20">
        <v>58.227542442662866</v>
      </c>
      <c r="O70" s="20">
        <v>56.965070375693116</v>
      </c>
      <c r="P70" s="20">
        <v>60.365697445820118</v>
      </c>
      <c r="Q70" s="20">
        <v>64.802457583999868</v>
      </c>
      <c r="R70" s="20">
        <v>64.802457583999868</v>
      </c>
      <c r="S70" s="20">
        <v>64.802457583999868</v>
      </c>
      <c r="T70" s="20">
        <v>64.802457583999868</v>
      </c>
      <c r="U70" s="20">
        <v>64.802457583999868</v>
      </c>
      <c r="V70" s="20">
        <v>64.802457583999868</v>
      </c>
      <c r="W70" s="20">
        <v>64.802457583999868</v>
      </c>
      <c r="X70" s="20">
        <v>64.802457583999868</v>
      </c>
      <c r="Y70" s="20">
        <v>64.802457583999868</v>
      </c>
      <c r="Z70" s="20">
        <v>64.802457583999868</v>
      </c>
      <c r="AA70" s="20">
        <v>64.802457583999868</v>
      </c>
      <c r="AB70" s="20">
        <v>64.802457583999868</v>
      </c>
      <c r="AC70" s="20">
        <v>64.802457583999868</v>
      </c>
      <c r="AD70" s="20">
        <v>64.802457583999868</v>
      </c>
      <c r="AE70" s="20">
        <v>64.802457583999868</v>
      </c>
      <c r="AF70" s="20">
        <v>64.802457583999868</v>
      </c>
      <c r="AH70" s="22">
        <v>0.75</v>
      </c>
      <c r="AI70" s="20">
        <f ca="1"/>
        <v>455.90255785628761</v>
      </c>
      <c r="AJ70" s="20" cm="1">
        <f t="array" ref="AJ70:BM70">$AH70*Total_Maximum_Demand__MVA____Option_2_Winter_POE10</f>
        <v>44.261028552688785</v>
      </c>
      <c r="AK70" s="20">
        <v>46.574187980305929</v>
      </c>
      <c r="AL70" s="20">
        <v>52.474047747177408</v>
      </c>
      <c r="AM70" s="20">
        <v>57.67063255942881</v>
      </c>
      <c r="AN70" s="20">
        <v>60.379518116609951</v>
      </c>
      <c r="AO70" s="20">
        <v>51.701260011574959</v>
      </c>
      <c r="AP70" s="20">
        <v>53.78942388865471</v>
      </c>
      <c r="AQ70" s="20">
        <v>55.56793099624997</v>
      </c>
      <c r="AR70" s="20">
        <v>57.421344473145112</v>
      </c>
      <c r="AS70" s="20">
        <v>58.23127026741912</v>
      </c>
      <c r="AT70" s="20">
        <v>59.338830038235827</v>
      </c>
      <c r="AU70" s="20">
        <v>61.394718521266462</v>
      </c>
      <c r="AV70" s="20">
        <v>60.71776842235829</v>
      </c>
      <c r="AW70" s="20">
        <v>63.403932655079963</v>
      </c>
      <c r="AX70" s="20">
        <v>64.95209953007479</v>
      </c>
      <c r="AY70" s="20">
        <v>64.95209953007479</v>
      </c>
      <c r="AZ70" s="20">
        <v>64.95209953007479</v>
      </c>
      <c r="BA70" s="20">
        <v>64.95209953007479</v>
      </c>
      <c r="BB70" s="20">
        <v>64.95209953007479</v>
      </c>
      <c r="BC70" s="20">
        <v>64.95209953007479</v>
      </c>
      <c r="BD70" s="20">
        <v>64.95209953007479</v>
      </c>
      <c r="BE70" s="20">
        <v>64.95209953007479</v>
      </c>
      <c r="BF70" s="20">
        <v>64.95209953007479</v>
      </c>
      <c r="BG70" s="20">
        <v>64.95209953007479</v>
      </c>
      <c r="BH70" s="20">
        <v>64.95209953007479</v>
      </c>
      <c r="BI70" s="20">
        <v>64.95209953007479</v>
      </c>
      <c r="BJ70" s="20">
        <v>64.95209953007479</v>
      </c>
      <c r="BK70" s="20">
        <v>64.95209953007479</v>
      </c>
      <c r="BL70" s="20">
        <v>64.95209953007479</v>
      </c>
      <c r="BM70" s="20">
        <v>64.95209953007479</v>
      </c>
    </row>
    <row r="71" spans="1:65">
      <c r="A71" s="22">
        <v>0.7</v>
      </c>
      <c r="B71" s="20">
        <f ca="1"/>
        <v>690.98660170523442</v>
      </c>
      <c r="C71" s="20" cm="1">
        <f t="array" ref="C71:AF71">$A71*Total_Maximum_Demand__MVA____Option_2_Winter_POE50</f>
        <v>38.813029272722474</v>
      </c>
      <c r="D71" s="20">
        <v>40.90108525867057</v>
      </c>
      <c r="E71" s="20">
        <v>46.450774948376676</v>
      </c>
      <c r="F71" s="20">
        <v>51.124002304202293</v>
      </c>
      <c r="G71" s="20">
        <v>53.643512535646288</v>
      </c>
      <c r="H71" s="20">
        <v>45.313800333977085</v>
      </c>
      <c r="I71" s="20">
        <v>47.411757419206204</v>
      </c>
      <c r="J71" s="20">
        <v>48.980629045546941</v>
      </c>
      <c r="K71" s="20">
        <v>50.711303143060654</v>
      </c>
      <c r="L71" s="20">
        <v>51.616372516417677</v>
      </c>
      <c r="M71" s="20">
        <v>52.40050626503502</v>
      </c>
      <c r="N71" s="20">
        <v>54.345706279818678</v>
      </c>
      <c r="O71" s="20">
        <v>53.167399017313571</v>
      </c>
      <c r="P71" s="20">
        <v>56.34131761609877</v>
      </c>
      <c r="Q71" s="20">
        <v>60.482293745066542</v>
      </c>
      <c r="R71" s="20">
        <v>60.482293745066542</v>
      </c>
      <c r="S71" s="20">
        <v>60.482293745066542</v>
      </c>
      <c r="T71" s="20">
        <v>60.482293745066542</v>
      </c>
      <c r="U71" s="20">
        <v>60.482293745066542</v>
      </c>
      <c r="V71" s="20">
        <v>60.482293745066542</v>
      </c>
      <c r="W71" s="20">
        <v>60.482293745066542</v>
      </c>
      <c r="X71" s="20">
        <v>60.482293745066542</v>
      </c>
      <c r="Y71" s="20">
        <v>60.482293745066542</v>
      </c>
      <c r="Z71" s="20">
        <v>60.482293745066542</v>
      </c>
      <c r="AA71" s="20">
        <v>60.482293745066542</v>
      </c>
      <c r="AB71" s="20">
        <v>60.482293745066542</v>
      </c>
      <c r="AC71" s="20">
        <v>60.482293745066542</v>
      </c>
      <c r="AD71" s="20">
        <v>60.482293745066542</v>
      </c>
      <c r="AE71" s="20">
        <v>60.482293745066542</v>
      </c>
      <c r="AF71" s="20">
        <v>60.482293745066542</v>
      </c>
      <c r="AH71" s="22">
        <v>0.7</v>
      </c>
      <c r="AI71" s="20">
        <f ca="1"/>
        <v>690.98660170523442</v>
      </c>
      <c r="AJ71" s="20" cm="1">
        <f t="array" ref="AJ71:BM71">$AH71*Total_Maximum_Demand__MVA____Option_2_Winter_POE10</f>
        <v>41.310293315842863</v>
      </c>
      <c r="AK71" s="20">
        <v>43.469242114952195</v>
      </c>
      <c r="AL71" s="20">
        <v>48.975777897365582</v>
      </c>
      <c r="AM71" s="20">
        <v>53.82592372213356</v>
      </c>
      <c r="AN71" s="20">
        <v>56.354216908835951</v>
      </c>
      <c r="AO71" s="20">
        <v>48.254509344136629</v>
      </c>
      <c r="AP71" s="20">
        <v>50.203462296077731</v>
      </c>
      <c r="AQ71" s="20">
        <v>51.863402263166634</v>
      </c>
      <c r="AR71" s="20">
        <v>53.593254841602104</v>
      </c>
      <c r="AS71" s="20">
        <v>54.349185582924513</v>
      </c>
      <c r="AT71" s="20">
        <v>55.382908035686775</v>
      </c>
      <c r="AU71" s="20">
        <v>57.301737286515362</v>
      </c>
      <c r="AV71" s="20">
        <v>56.669917194201069</v>
      </c>
      <c r="AW71" s="20">
        <v>59.177003811407964</v>
      </c>
      <c r="AX71" s="20">
        <v>60.621959561403138</v>
      </c>
      <c r="AY71" s="20">
        <v>60.621959561403138</v>
      </c>
      <c r="AZ71" s="20">
        <v>60.621959561403138</v>
      </c>
      <c r="BA71" s="20">
        <v>60.621959561403138</v>
      </c>
      <c r="BB71" s="20">
        <v>60.621959561403138</v>
      </c>
      <c r="BC71" s="20">
        <v>60.621959561403138</v>
      </c>
      <c r="BD71" s="20">
        <v>60.621959561403138</v>
      </c>
      <c r="BE71" s="20">
        <v>60.621959561403138</v>
      </c>
      <c r="BF71" s="20">
        <v>60.621959561403138</v>
      </c>
      <c r="BG71" s="20">
        <v>60.621959561403138</v>
      </c>
      <c r="BH71" s="20">
        <v>60.621959561403138</v>
      </c>
      <c r="BI71" s="20">
        <v>60.621959561403138</v>
      </c>
      <c r="BJ71" s="20">
        <v>60.621959561403138</v>
      </c>
      <c r="BK71" s="20">
        <v>60.621959561403138</v>
      </c>
      <c r="BL71" s="20">
        <v>60.621959561403138</v>
      </c>
      <c r="BM71" s="20">
        <v>60.621959561403138</v>
      </c>
    </row>
    <row r="72" spans="1:65">
      <c r="A72" s="22">
        <v>0.65</v>
      </c>
      <c r="B72" s="20">
        <f ca="1"/>
        <v>967.67844092565372</v>
      </c>
      <c r="C72" s="20" cm="1">
        <f t="array" ref="C72:AF72">$A72*Total_Maximum_Demand__MVA____Option_2_Winter_POE50</f>
        <v>36.040670038956584</v>
      </c>
      <c r="D72" s="20">
        <v>37.979579168765532</v>
      </c>
      <c r="E72" s="20">
        <v>43.13286245206406</v>
      </c>
      <c r="F72" s="20">
        <v>47.472287853902131</v>
      </c>
      <c r="G72" s="20">
        <v>49.811833068814416</v>
      </c>
      <c r="H72" s="20">
        <v>42.077100310121587</v>
      </c>
      <c r="I72" s="20">
        <v>44.02520331783434</v>
      </c>
      <c r="J72" s="20">
        <v>45.482012685150735</v>
      </c>
      <c r="K72" s="20">
        <v>47.089067204270613</v>
      </c>
      <c r="L72" s="20">
        <v>47.92948876524499</v>
      </c>
      <c r="M72" s="20">
        <v>48.657612960389663</v>
      </c>
      <c r="N72" s="20">
        <v>50.463870116974491</v>
      </c>
      <c r="O72" s="20">
        <v>49.369727658934032</v>
      </c>
      <c r="P72" s="20">
        <v>52.316937786377437</v>
      </c>
      <c r="Q72" s="20">
        <v>56.162129906133224</v>
      </c>
      <c r="R72" s="20">
        <v>56.162129906133224</v>
      </c>
      <c r="S72" s="20">
        <v>56.162129906133224</v>
      </c>
      <c r="T72" s="20">
        <v>56.162129906133224</v>
      </c>
      <c r="U72" s="20">
        <v>56.162129906133224</v>
      </c>
      <c r="V72" s="20">
        <v>56.162129906133224</v>
      </c>
      <c r="W72" s="20">
        <v>56.162129906133224</v>
      </c>
      <c r="X72" s="20">
        <v>56.162129906133224</v>
      </c>
      <c r="Y72" s="20">
        <v>56.162129906133224</v>
      </c>
      <c r="Z72" s="20">
        <v>56.162129906133224</v>
      </c>
      <c r="AA72" s="20">
        <v>56.162129906133224</v>
      </c>
      <c r="AB72" s="20">
        <v>56.162129906133224</v>
      </c>
      <c r="AC72" s="20">
        <v>56.162129906133224</v>
      </c>
      <c r="AD72" s="20">
        <v>56.162129906133224</v>
      </c>
      <c r="AE72" s="20">
        <v>56.162129906133224</v>
      </c>
      <c r="AF72" s="20">
        <v>56.162129906133224</v>
      </c>
      <c r="AH72" s="22">
        <v>0.65</v>
      </c>
      <c r="AI72" s="20">
        <f ca="1"/>
        <v>967.67844092565372</v>
      </c>
      <c r="AJ72" s="20" cm="1">
        <f t="array" ref="AJ72:BM72">$AH72*Total_Maximum_Demand__MVA____Option_2_Winter_POE10</f>
        <v>38.359558078996947</v>
      </c>
      <c r="AK72" s="20">
        <v>40.364296249598475</v>
      </c>
      <c r="AL72" s="20">
        <v>45.477508047553762</v>
      </c>
      <c r="AM72" s="20">
        <v>49.981214884838309</v>
      </c>
      <c r="AN72" s="20">
        <v>52.328915701061959</v>
      </c>
      <c r="AO72" s="20">
        <v>44.807758676698306</v>
      </c>
      <c r="AP72" s="20">
        <v>46.617500703500752</v>
      </c>
      <c r="AQ72" s="20">
        <v>48.158873530083305</v>
      </c>
      <c r="AR72" s="20">
        <v>49.765165210059102</v>
      </c>
      <c r="AS72" s="20">
        <v>50.467100898429912</v>
      </c>
      <c r="AT72" s="20">
        <v>51.426986033137723</v>
      </c>
      <c r="AU72" s="20">
        <v>53.208756051764269</v>
      </c>
      <c r="AV72" s="20">
        <v>52.622065966043856</v>
      </c>
      <c r="AW72" s="20">
        <v>54.950074967735972</v>
      </c>
      <c r="AX72" s="20">
        <v>56.291819592731493</v>
      </c>
      <c r="AY72" s="20">
        <v>56.291819592731493</v>
      </c>
      <c r="AZ72" s="20">
        <v>56.291819592731493</v>
      </c>
      <c r="BA72" s="20">
        <v>56.291819592731493</v>
      </c>
      <c r="BB72" s="20">
        <v>56.291819592731493</v>
      </c>
      <c r="BC72" s="20">
        <v>56.291819592731493</v>
      </c>
      <c r="BD72" s="20">
        <v>56.291819592731493</v>
      </c>
      <c r="BE72" s="20">
        <v>56.291819592731493</v>
      </c>
      <c r="BF72" s="20">
        <v>56.291819592731493</v>
      </c>
      <c r="BG72" s="20">
        <v>56.291819592731493</v>
      </c>
      <c r="BH72" s="20">
        <v>56.291819592731493</v>
      </c>
      <c r="BI72" s="20">
        <v>56.291819592731493</v>
      </c>
      <c r="BJ72" s="20">
        <v>56.291819592731493</v>
      </c>
      <c r="BK72" s="20">
        <v>56.291819592731493</v>
      </c>
      <c r="BL72" s="20">
        <v>56.291819592731493</v>
      </c>
      <c r="BM72" s="20">
        <v>56.291819592731493</v>
      </c>
    </row>
    <row r="73" spans="1:65">
      <c r="A73" s="22">
        <v>0.6</v>
      </c>
      <c r="B73" s="20">
        <f ca="1"/>
        <v>1292.8136419000241</v>
      </c>
      <c r="C73" s="20" cm="1">
        <f t="array" ref="C73:AF73">$A73*Total_Maximum_Demand__MVA____Option_2_Winter_POE50</f>
        <v>33.268310805190694</v>
      </c>
      <c r="D73" s="20">
        <v>35.058073078860488</v>
      </c>
      <c r="E73" s="20">
        <v>39.814949955751437</v>
      </c>
      <c r="F73" s="20">
        <v>43.820573403601962</v>
      </c>
      <c r="G73" s="20">
        <v>45.980153601982529</v>
      </c>
      <c r="H73" s="20">
        <v>38.840400286266075</v>
      </c>
      <c r="I73" s="20">
        <v>40.638649216462461</v>
      </c>
      <c r="J73" s="20">
        <v>41.983396324754523</v>
      </c>
      <c r="K73" s="20">
        <v>43.466831265480558</v>
      </c>
      <c r="L73" s="20">
        <v>44.242605014072296</v>
      </c>
      <c r="M73" s="20">
        <v>44.9147196557443</v>
      </c>
      <c r="N73" s="20">
        <v>46.582033954130296</v>
      </c>
      <c r="O73" s="20">
        <v>45.572056300554486</v>
      </c>
      <c r="P73" s="20">
        <v>48.29255795665609</v>
      </c>
      <c r="Q73" s="20">
        <v>51.841966067199898</v>
      </c>
      <c r="R73" s="20">
        <v>51.841966067199898</v>
      </c>
      <c r="S73" s="20">
        <v>51.841966067199898</v>
      </c>
      <c r="T73" s="20">
        <v>51.841966067199898</v>
      </c>
      <c r="U73" s="20">
        <v>51.841966067199898</v>
      </c>
      <c r="V73" s="20">
        <v>51.841966067199898</v>
      </c>
      <c r="W73" s="20">
        <v>51.841966067199898</v>
      </c>
      <c r="X73" s="20">
        <v>51.841966067199898</v>
      </c>
      <c r="Y73" s="20">
        <v>51.841966067199898</v>
      </c>
      <c r="Z73" s="20">
        <v>51.841966067199898</v>
      </c>
      <c r="AA73" s="20">
        <v>51.841966067199898</v>
      </c>
      <c r="AB73" s="20">
        <v>51.841966067199898</v>
      </c>
      <c r="AC73" s="20">
        <v>51.841966067199898</v>
      </c>
      <c r="AD73" s="20">
        <v>51.841966067199898</v>
      </c>
      <c r="AE73" s="20">
        <v>51.841966067199898</v>
      </c>
      <c r="AF73" s="20">
        <v>51.841966067199898</v>
      </c>
      <c r="AH73" s="22">
        <v>0.6</v>
      </c>
      <c r="AI73" s="20">
        <f ca="1"/>
        <v>1292.8136419000241</v>
      </c>
      <c r="AJ73" s="20" cm="1">
        <f t="array" ref="AJ73:BM73">$AH73*Total_Maximum_Demand__MVA____Option_2_Winter_POE10</f>
        <v>35.408822842151025</v>
      </c>
      <c r="AK73" s="20">
        <v>37.25935038424474</v>
      </c>
      <c r="AL73" s="20">
        <v>41.979238197741928</v>
      </c>
      <c r="AM73" s="20">
        <v>46.136506047543051</v>
      </c>
      <c r="AN73" s="20">
        <v>48.303614493287959</v>
      </c>
      <c r="AO73" s="20">
        <v>41.361008009259969</v>
      </c>
      <c r="AP73" s="20">
        <v>43.031539110923767</v>
      </c>
      <c r="AQ73" s="20">
        <v>44.454344796999969</v>
      </c>
      <c r="AR73" s="20">
        <v>45.937075578516094</v>
      </c>
      <c r="AS73" s="20">
        <v>46.585016213935297</v>
      </c>
      <c r="AT73" s="20">
        <v>47.471064030588664</v>
      </c>
      <c r="AU73" s="20">
        <v>49.115774817013168</v>
      </c>
      <c r="AV73" s="20">
        <v>48.574214737886628</v>
      </c>
      <c r="AW73" s="20">
        <v>50.723146124063966</v>
      </c>
      <c r="AX73" s="20">
        <v>51.961679624059833</v>
      </c>
      <c r="AY73" s="20">
        <v>51.961679624059833</v>
      </c>
      <c r="AZ73" s="20">
        <v>51.961679624059833</v>
      </c>
      <c r="BA73" s="20">
        <v>51.961679624059833</v>
      </c>
      <c r="BB73" s="20">
        <v>51.961679624059833</v>
      </c>
      <c r="BC73" s="20">
        <v>51.961679624059833</v>
      </c>
      <c r="BD73" s="20">
        <v>51.961679624059833</v>
      </c>
      <c r="BE73" s="20">
        <v>51.961679624059833</v>
      </c>
      <c r="BF73" s="20">
        <v>51.961679624059833</v>
      </c>
      <c r="BG73" s="20">
        <v>51.961679624059833</v>
      </c>
      <c r="BH73" s="20">
        <v>51.961679624059833</v>
      </c>
      <c r="BI73" s="20">
        <v>51.961679624059833</v>
      </c>
      <c r="BJ73" s="20">
        <v>51.961679624059833</v>
      </c>
      <c r="BK73" s="20">
        <v>51.961679624059833</v>
      </c>
      <c r="BL73" s="20">
        <v>51.961679624059833</v>
      </c>
      <c r="BM73" s="20">
        <v>51.961679624059833</v>
      </c>
    </row>
    <row r="74" spans="1:65">
      <c r="A74" s="22">
        <v>0.55000000000000104</v>
      </c>
      <c r="B74" s="20">
        <f ca="1"/>
        <v>1647.0742996344384</v>
      </c>
      <c r="C74" s="20" cm="1">
        <f t="array" ref="C74:AF74">$A74*Total_Maximum_Demand__MVA____Option_2_Winter_POE50</f>
        <v>30.495951571424861</v>
      </c>
      <c r="D74" s="20">
        <v>32.136566988955508</v>
      </c>
      <c r="E74" s="20">
        <v>36.497037459438886</v>
      </c>
      <c r="F74" s="20">
        <v>40.168858953301879</v>
      </c>
      <c r="G74" s="20">
        <v>42.148474135150735</v>
      </c>
      <c r="H74" s="20">
        <v>35.603700262410641</v>
      </c>
      <c r="I74" s="20">
        <v>37.252095115090661</v>
      </c>
      <c r="J74" s="20">
        <v>38.484779964358388</v>
      </c>
      <c r="K74" s="20">
        <v>39.844595326690587</v>
      </c>
      <c r="L74" s="20">
        <v>40.555721262899688</v>
      </c>
      <c r="M74" s="20">
        <v>41.171826351099021</v>
      </c>
      <c r="N74" s="20">
        <v>42.700197791286186</v>
      </c>
      <c r="O74" s="20">
        <v>41.774384942175026</v>
      </c>
      <c r="P74" s="20">
        <v>44.268178126934835</v>
      </c>
      <c r="Q74" s="20">
        <v>47.521802228266665</v>
      </c>
      <c r="R74" s="20">
        <v>47.521802228266665</v>
      </c>
      <c r="S74" s="20">
        <v>47.521802228266665</v>
      </c>
      <c r="T74" s="20">
        <v>47.521802228266665</v>
      </c>
      <c r="U74" s="20">
        <v>47.521802228266665</v>
      </c>
      <c r="V74" s="20">
        <v>47.521802228266665</v>
      </c>
      <c r="W74" s="20">
        <v>47.521802228266665</v>
      </c>
      <c r="X74" s="20">
        <v>47.521802228266665</v>
      </c>
      <c r="Y74" s="20">
        <v>47.521802228266665</v>
      </c>
      <c r="Z74" s="20">
        <v>47.521802228266665</v>
      </c>
      <c r="AA74" s="20">
        <v>47.521802228266665</v>
      </c>
      <c r="AB74" s="20">
        <v>47.521802228266665</v>
      </c>
      <c r="AC74" s="20">
        <v>47.521802228266665</v>
      </c>
      <c r="AD74" s="20">
        <v>47.521802228266665</v>
      </c>
      <c r="AE74" s="20">
        <v>47.521802228266665</v>
      </c>
      <c r="AF74" s="20">
        <v>47.521802228266665</v>
      </c>
      <c r="AH74" s="22">
        <v>0.55000000000000104</v>
      </c>
      <c r="AI74" s="20">
        <f ca="1"/>
        <v>1647.0742996344384</v>
      </c>
      <c r="AJ74" s="20" cm="1">
        <f t="array" ref="AJ74:BM74">$AH74*Total_Maximum_Demand__MVA____Option_2_Winter_POE10</f>
        <v>32.458087605305167</v>
      </c>
      <c r="AK74" s="20">
        <v>34.154404518891077</v>
      </c>
      <c r="AL74" s="20">
        <v>38.480968347930173</v>
      </c>
      <c r="AM74" s="20">
        <v>42.291797210247879</v>
      </c>
      <c r="AN74" s="20">
        <v>44.278313285514045</v>
      </c>
      <c r="AO74" s="20">
        <v>37.91425734182171</v>
      </c>
      <c r="AP74" s="20">
        <v>39.445577518346866</v>
      </c>
      <c r="AQ74" s="20">
        <v>40.749816063916718</v>
      </c>
      <c r="AR74" s="20">
        <v>42.108985946973164</v>
      </c>
      <c r="AS74" s="20">
        <v>42.702931529440775</v>
      </c>
      <c r="AT74" s="20">
        <v>43.515142028039691</v>
      </c>
      <c r="AU74" s="20">
        <v>45.02279358226216</v>
      </c>
      <c r="AV74" s="20">
        <v>44.526363509729499</v>
      </c>
      <c r="AW74" s="20">
        <v>46.496217280392059</v>
      </c>
      <c r="AX74" s="20">
        <v>47.631539655388274</v>
      </c>
      <c r="AY74" s="20">
        <v>47.631539655388274</v>
      </c>
      <c r="AZ74" s="20">
        <v>47.631539655388274</v>
      </c>
      <c r="BA74" s="20">
        <v>47.631539655388274</v>
      </c>
      <c r="BB74" s="20">
        <v>47.631539655388274</v>
      </c>
      <c r="BC74" s="20">
        <v>47.631539655388274</v>
      </c>
      <c r="BD74" s="20">
        <v>47.631539655388274</v>
      </c>
      <c r="BE74" s="20">
        <v>47.631539655388274</v>
      </c>
      <c r="BF74" s="20">
        <v>47.631539655388274</v>
      </c>
      <c r="BG74" s="20">
        <v>47.631539655388274</v>
      </c>
      <c r="BH74" s="20">
        <v>47.631539655388274</v>
      </c>
      <c r="BI74" s="20">
        <v>47.631539655388274</v>
      </c>
      <c r="BJ74" s="20">
        <v>47.631539655388274</v>
      </c>
      <c r="BK74" s="20">
        <v>47.631539655388274</v>
      </c>
      <c r="BL74" s="20">
        <v>47.631539655388274</v>
      </c>
      <c r="BM74" s="20">
        <v>47.631539655388274</v>
      </c>
    </row>
    <row r="75" spans="1:65">
      <c r="A75" s="22">
        <v>0.500000000000001</v>
      </c>
      <c r="B75" s="20">
        <f ca="1"/>
        <v>2104.1656516441108</v>
      </c>
      <c r="C75" s="20" cm="1">
        <f t="array" ref="C75:AF75">$A75*Total_Maximum_Demand__MVA____Option_2_Winter_POE50</f>
        <v>27.723592337658967</v>
      </c>
      <c r="D75" s="20">
        <v>29.215060899050464</v>
      </c>
      <c r="E75" s="20">
        <v>33.179124963126263</v>
      </c>
      <c r="F75" s="20">
        <v>36.51714450300171</v>
      </c>
      <c r="G75" s="20">
        <v>38.316794668318856</v>
      </c>
      <c r="H75" s="20">
        <v>32.367000238555129</v>
      </c>
      <c r="I75" s="20">
        <v>33.86554101371879</v>
      </c>
      <c r="J75" s="20">
        <v>34.986163603962176</v>
      </c>
      <c r="K75" s="20">
        <v>36.222359387900539</v>
      </c>
      <c r="L75" s="20">
        <v>36.868837511726987</v>
      </c>
      <c r="M75" s="20">
        <v>37.428933046453665</v>
      </c>
      <c r="N75" s="20">
        <v>38.818361628441991</v>
      </c>
      <c r="O75" s="20">
        <v>37.976713583795487</v>
      </c>
      <c r="P75" s="20">
        <v>40.243798297213488</v>
      </c>
      <c r="Q75" s="20">
        <v>43.201638389333333</v>
      </c>
      <c r="R75" s="20">
        <v>43.201638389333333</v>
      </c>
      <c r="S75" s="20">
        <v>43.201638389333333</v>
      </c>
      <c r="T75" s="20">
        <v>43.201638389333333</v>
      </c>
      <c r="U75" s="20">
        <v>43.201638389333333</v>
      </c>
      <c r="V75" s="20">
        <v>43.201638389333333</v>
      </c>
      <c r="W75" s="20">
        <v>43.201638389333333</v>
      </c>
      <c r="X75" s="20">
        <v>43.201638389333333</v>
      </c>
      <c r="Y75" s="20">
        <v>43.201638389333333</v>
      </c>
      <c r="Z75" s="20">
        <v>43.201638389333333</v>
      </c>
      <c r="AA75" s="20">
        <v>43.201638389333333</v>
      </c>
      <c r="AB75" s="20">
        <v>43.201638389333333</v>
      </c>
      <c r="AC75" s="20">
        <v>43.201638389333333</v>
      </c>
      <c r="AD75" s="20">
        <v>43.201638389333333</v>
      </c>
      <c r="AE75" s="20">
        <v>43.201638389333333</v>
      </c>
      <c r="AF75" s="20">
        <v>43.201638389333333</v>
      </c>
      <c r="AH75" s="22">
        <v>0.500000000000001</v>
      </c>
      <c r="AI75" s="20">
        <f ca="1"/>
        <v>2104.1656516441108</v>
      </c>
      <c r="AJ75" s="20" cm="1">
        <f t="array" ref="AJ75:BM75">$AH75*Total_Maximum_Demand__MVA____Option_2_Winter_POE10</f>
        <v>29.507352368459248</v>
      </c>
      <c r="AK75" s="20">
        <v>31.049458653537346</v>
      </c>
      <c r="AL75" s="20">
        <v>34.982698498118346</v>
      </c>
      <c r="AM75" s="20">
        <v>38.447088372952621</v>
      </c>
      <c r="AN75" s="20">
        <v>40.253012077740046</v>
      </c>
      <c r="AO75" s="20">
        <v>34.46750667438338</v>
      </c>
      <c r="AP75" s="20">
        <v>35.85961592576988</v>
      </c>
      <c r="AQ75" s="20">
        <v>37.045287330833382</v>
      </c>
      <c r="AR75" s="20">
        <v>38.280896315430155</v>
      </c>
      <c r="AS75" s="20">
        <v>38.820846844946161</v>
      </c>
      <c r="AT75" s="20">
        <v>39.559220025490632</v>
      </c>
      <c r="AU75" s="20">
        <v>40.92981234751106</v>
      </c>
      <c r="AV75" s="20">
        <v>40.478512281572272</v>
      </c>
      <c r="AW75" s="20">
        <v>42.269288436720061</v>
      </c>
      <c r="AX75" s="20">
        <v>43.301399686716614</v>
      </c>
      <c r="AY75" s="20">
        <v>43.301399686716614</v>
      </c>
      <c r="AZ75" s="20">
        <v>43.301399686716614</v>
      </c>
      <c r="BA75" s="20">
        <v>43.301399686716614</v>
      </c>
      <c r="BB75" s="20">
        <v>43.301399686716614</v>
      </c>
      <c r="BC75" s="20">
        <v>43.301399686716614</v>
      </c>
      <c r="BD75" s="20">
        <v>43.301399686716614</v>
      </c>
      <c r="BE75" s="20">
        <v>43.301399686716614</v>
      </c>
      <c r="BF75" s="20">
        <v>43.301399686716614</v>
      </c>
      <c r="BG75" s="20">
        <v>43.301399686716614</v>
      </c>
      <c r="BH75" s="20">
        <v>43.301399686716614</v>
      </c>
      <c r="BI75" s="20">
        <v>43.301399686716614</v>
      </c>
      <c r="BJ75" s="20">
        <v>43.301399686716614</v>
      </c>
      <c r="BK75" s="20">
        <v>43.301399686716614</v>
      </c>
      <c r="BL75" s="20">
        <v>43.301399686716614</v>
      </c>
      <c r="BM75" s="20">
        <v>43.301399686716614</v>
      </c>
    </row>
    <row r="76" spans="1:65">
      <c r="A76" s="22">
        <v>0.45000000000000101</v>
      </c>
      <c r="B76" s="20">
        <f ca="1"/>
        <v>2736.0097442140477</v>
      </c>
      <c r="C76" s="20" cm="1">
        <f t="array" ref="C76:AF76">$A76*Total_Maximum_Demand__MVA____Option_2_Winter_POE50</f>
        <v>24.951233103893074</v>
      </c>
      <c r="D76" s="20">
        <v>26.293554809145427</v>
      </c>
      <c r="E76" s="20">
        <v>29.861212466813647</v>
      </c>
      <c r="F76" s="20">
        <v>32.865430052701548</v>
      </c>
      <c r="G76" s="20">
        <v>34.485115201486977</v>
      </c>
      <c r="H76" s="20">
        <v>29.130300214699623</v>
      </c>
      <c r="I76" s="20">
        <v>30.478986912346915</v>
      </c>
      <c r="J76" s="20">
        <v>31.487547243565963</v>
      </c>
      <c r="K76" s="20">
        <v>32.600123449110498</v>
      </c>
      <c r="L76" s="20">
        <v>33.1819537605543</v>
      </c>
      <c r="M76" s="20">
        <v>33.686039741808301</v>
      </c>
      <c r="N76" s="20">
        <v>34.936525465597803</v>
      </c>
      <c r="O76" s="20">
        <v>34.179042225415941</v>
      </c>
      <c r="P76" s="20">
        <v>36.219418467492147</v>
      </c>
      <c r="Q76" s="20">
        <v>38.881474550400007</v>
      </c>
      <c r="R76" s="20">
        <v>38.881474550400007</v>
      </c>
      <c r="S76" s="20">
        <v>38.881474550400007</v>
      </c>
      <c r="T76" s="20">
        <v>38.881474550400007</v>
      </c>
      <c r="U76" s="20">
        <v>38.881474550400007</v>
      </c>
      <c r="V76" s="20">
        <v>38.881474550400007</v>
      </c>
      <c r="W76" s="20">
        <v>38.881474550400007</v>
      </c>
      <c r="X76" s="20">
        <v>38.881474550400007</v>
      </c>
      <c r="Y76" s="20">
        <v>38.881474550400007</v>
      </c>
      <c r="Z76" s="20">
        <v>38.881474550400007</v>
      </c>
      <c r="AA76" s="20">
        <v>38.881474550400007</v>
      </c>
      <c r="AB76" s="20">
        <v>38.881474550400007</v>
      </c>
      <c r="AC76" s="20">
        <v>38.881474550400007</v>
      </c>
      <c r="AD76" s="20">
        <v>38.881474550400007</v>
      </c>
      <c r="AE76" s="20">
        <v>38.881474550400007</v>
      </c>
      <c r="AF76" s="20">
        <v>38.881474550400007</v>
      </c>
      <c r="AH76" s="22">
        <v>0.45000000000000101</v>
      </c>
      <c r="AI76" s="20">
        <f ca="1"/>
        <v>2736.0097442140477</v>
      </c>
      <c r="AJ76" s="20" cm="1">
        <f t="array" ref="AJ76:BM76">$AH76*Total_Maximum_Demand__MVA____Option_2_Winter_POE10</f>
        <v>26.556617131613329</v>
      </c>
      <c r="AK76" s="20">
        <v>27.944512788183619</v>
      </c>
      <c r="AL76" s="20">
        <v>31.484428648306519</v>
      </c>
      <c r="AM76" s="20">
        <v>34.602379535657363</v>
      </c>
      <c r="AN76" s="20">
        <v>36.227710869966053</v>
      </c>
      <c r="AO76" s="20">
        <v>31.020756006945046</v>
      </c>
      <c r="AP76" s="20">
        <v>32.273654333192901</v>
      </c>
      <c r="AQ76" s="20">
        <v>33.340758597750053</v>
      </c>
      <c r="AR76" s="20">
        <v>34.452806683887147</v>
      </c>
      <c r="AS76" s="20">
        <v>34.938762160451553</v>
      </c>
      <c r="AT76" s="20">
        <v>35.60329802294158</v>
      </c>
      <c r="AU76" s="20">
        <v>36.83683111275996</v>
      </c>
      <c r="AV76" s="20">
        <v>36.430661053415058</v>
      </c>
      <c r="AW76" s="20">
        <v>38.042359593048062</v>
      </c>
      <c r="AX76" s="20">
        <v>38.971259718044962</v>
      </c>
      <c r="AY76" s="20">
        <v>38.971259718044962</v>
      </c>
      <c r="AZ76" s="20">
        <v>38.971259718044962</v>
      </c>
      <c r="BA76" s="20">
        <v>38.971259718044962</v>
      </c>
      <c r="BB76" s="20">
        <v>38.971259718044962</v>
      </c>
      <c r="BC76" s="20">
        <v>38.971259718044962</v>
      </c>
      <c r="BD76" s="20">
        <v>38.971259718044962</v>
      </c>
      <c r="BE76" s="20">
        <v>38.971259718044962</v>
      </c>
      <c r="BF76" s="20">
        <v>38.971259718044962</v>
      </c>
      <c r="BG76" s="20">
        <v>38.971259718044962</v>
      </c>
      <c r="BH76" s="20">
        <v>38.971259718044962</v>
      </c>
      <c r="BI76" s="20">
        <v>38.971259718044962</v>
      </c>
      <c r="BJ76" s="20">
        <v>38.971259718044962</v>
      </c>
      <c r="BK76" s="20">
        <v>38.971259718044962</v>
      </c>
      <c r="BL76" s="20">
        <v>38.971259718044962</v>
      </c>
      <c r="BM76" s="20">
        <v>38.971259718044962</v>
      </c>
    </row>
    <row r="77" spans="1:65">
      <c r="A77" s="22">
        <v>0.40000000000000102</v>
      </c>
      <c r="B77" s="20">
        <f ca="1"/>
        <v>3483.7612667474259</v>
      </c>
      <c r="C77" s="20" cm="1">
        <f t="array" ref="C77:AF77">$A77*Total_Maximum_Demand__MVA____Option_2_Winter_POE50</f>
        <v>22.178873870127184</v>
      </c>
      <c r="D77" s="20">
        <v>23.372048719240386</v>
      </c>
      <c r="E77" s="20">
        <v>26.543299970501028</v>
      </c>
      <c r="F77" s="20">
        <v>29.213715602401386</v>
      </c>
      <c r="G77" s="20">
        <v>30.653435734655101</v>
      </c>
      <c r="H77" s="20">
        <v>25.893600190844118</v>
      </c>
      <c r="I77" s="20">
        <v>27.092432810975044</v>
      </c>
      <c r="J77" s="20">
        <v>27.988930883169754</v>
      </c>
      <c r="K77" s="20">
        <v>28.97788751032045</v>
      </c>
      <c r="L77" s="20">
        <v>29.495070009381607</v>
      </c>
      <c r="M77" s="20">
        <v>29.943146437162945</v>
      </c>
      <c r="N77" s="20">
        <v>31.054689302753609</v>
      </c>
      <c r="O77" s="20">
        <v>30.381370867036406</v>
      </c>
      <c r="P77" s="20">
        <v>32.195038637770807</v>
      </c>
      <c r="Q77" s="20">
        <v>34.561310711466689</v>
      </c>
      <c r="R77" s="20">
        <v>34.561310711466689</v>
      </c>
      <c r="S77" s="20">
        <v>34.561310711466689</v>
      </c>
      <c r="T77" s="20">
        <v>34.561310711466689</v>
      </c>
      <c r="U77" s="20">
        <v>34.561310711466689</v>
      </c>
      <c r="V77" s="20">
        <v>34.561310711466689</v>
      </c>
      <c r="W77" s="20">
        <v>34.561310711466689</v>
      </c>
      <c r="X77" s="20">
        <v>34.561310711466689</v>
      </c>
      <c r="Y77" s="20">
        <v>34.561310711466689</v>
      </c>
      <c r="Z77" s="20">
        <v>34.561310711466689</v>
      </c>
      <c r="AA77" s="20">
        <v>34.561310711466689</v>
      </c>
      <c r="AB77" s="20">
        <v>34.561310711466689</v>
      </c>
      <c r="AC77" s="20">
        <v>34.561310711466689</v>
      </c>
      <c r="AD77" s="20">
        <v>34.561310711466689</v>
      </c>
      <c r="AE77" s="20">
        <v>34.561310711466689</v>
      </c>
      <c r="AF77" s="20">
        <v>34.561310711466689</v>
      </c>
      <c r="AH77" s="22">
        <v>0.40000000000000102</v>
      </c>
      <c r="AI77" s="20">
        <f ca="1"/>
        <v>3483.7612667474259</v>
      </c>
      <c r="AJ77" s="20" cm="1">
        <f t="array" ref="AJ77:BM77">$AH77*Total_Maximum_Demand__MVA____Option_2_Winter_POE10</f>
        <v>23.605881894767411</v>
      </c>
      <c r="AK77" s="20">
        <v>24.839566922829892</v>
      </c>
      <c r="AL77" s="20">
        <v>27.986158798494692</v>
      </c>
      <c r="AM77" s="20">
        <v>30.757670698362112</v>
      </c>
      <c r="AN77" s="20">
        <v>32.202409662192053</v>
      </c>
      <c r="AO77" s="20">
        <v>27.574005339506716</v>
      </c>
      <c r="AP77" s="20">
        <v>28.687692740615919</v>
      </c>
      <c r="AQ77" s="20">
        <v>29.636229864666724</v>
      </c>
      <c r="AR77" s="20">
        <v>30.624717052344138</v>
      </c>
      <c r="AS77" s="20">
        <v>31.056677475956946</v>
      </c>
      <c r="AT77" s="20">
        <v>31.647376020392525</v>
      </c>
      <c r="AU77" s="20">
        <v>32.743849878008866</v>
      </c>
      <c r="AV77" s="20">
        <v>32.382809825257837</v>
      </c>
      <c r="AW77" s="20">
        <v>33.81543074937607</v>
      </c>
      <c r="AX77" s="20">
        <v>34.64111974937331</v>
      </c>
      <c r="AY77" s="20">
        <v>34.64111974937331</v>
      </c>
      <c r="AZ77" s="20">
        <v>34.64111974937331</v>
      </c>
      <c r="BA77" s="20">
        <v>34.64111974937331</v>
      </c>
      <c r="BB77" s="20">
        <v>34.64111974937331</v>
      </c>
      <c r="BC77" s="20">
        <v>34.64111974937331</v>
      </c>
      <c r="BD77" s="20">
        <v>34.64111974937331</v>
      </c>
      <c r="BE77" s="20">
        <v>34.64111974937331</v>
      </c>
      <c r="BF77" s="20">
        <v>34.64111974937331</v>
      </c>
      <c r="BG77" s="20">
        <v>34.64111974937331</v>
      </c>
      <c r="BH77" s="20">
        <v>34.64111974937331</v>
      </c>
      <c r="BI77" s="20">
        <v>34.64111974937331</v>
      </c>
      <c r="BJ77" s="20">
        <v>34.64111974937331</v>
      </c>
      <c r="BK77" s="20">
        <v>34.64111974937331</v>
      </c>
      <c r="BL77" s="20">
        <v>34.64111974937331</v>
      </c>
      <c r="BM77" s="20">
        <v>34.64111974937331</v>
      </c>
    </row>
    <row r="78" spans="1:65">
      <c r="A78" s="22">
        <v>0.35000000000000098</v>
      </c>
      <c r="B78" s="20">
        <f ca="1"/>
        <v>3830.2947624842773</v>
      </c>
      <c r="C78" s="20" cm="1">
        <f t="array" ref="C78:AF78">$A78*Total_Maximum_Demand__MVA____Option_2_Winter_POE50</f>
        <v>19.40651463636129</v>
      </c>
      <c r="D78" s="20">
        <v>20.450542629335342</v>
      </c>
      <c r="E78" s="20">
        <v>23.225387474188405</v>
      </c>
      <c r="F78" s="20">
        <v>25.562001152101217</v>
      </c>
      <c r="G78" s="20">
        <v>26.821756267823218</v>
      </c>
      <c r="H78" s="20">
        <v>22.65690016698861</v>
      </c>
      <c r="I78" s="20">
        <v>23.705878709603169</v>
      </c>
      <c r="J78" s="20">
        <v>24.490314522773541</v>
      </c>
      <c r="K78" s="20">
        <v>25.355651571530398</v>
      </c>
      <c r="L78" s="20">
        <v>25.808186258208913</v>
      </c>
      <c r="M78" s="20">
        <v>26.200253132517584</v>
      </c>
      <c r="N78" s="20">
        <v>27.172853139909414</v>
      </c>
      <c r="O78" s="20">
        <v>26.58369950865686</v>
      </c>
      <c r="P78" s="20">
        <v>28.170658808049467</v>
      </c>
      <c r="Q78" s="20">
        <v>30.241146872533356</v>
      </c>
      <c r="R78" s="20">
        <v>30.241146872533356</v>
      </c>
      <c r="S78" s="20">
        <v>30.241146872533356</v>
      </c>
      <c r="T78" s="20">
        <v>30.241146872533356</v>
      </c>
      <c r="U78" s="20">
        <v>30.241146872533356</v>
      </c>
      <c r="V78" s="20">
        <v>30.241146872533356</v>
      </c>
      <c r="W78" s="20">
        <v>30.241146872533356</v>
      </c>
      <c r="X78" s="20">
        <v>30.241146872533356</v>
      </c>
      <c r="Y78" s="20">
        <v>30.241146872533356</v>
      </c>
      <c r="Z78" s="20">
        <v>30.241146872533356</v>
      </c>
      <c r="AA78" s="20">
        <v>30.241146872533356</v>
      </c>
      <c r="AB78" s="20">
        <v>30.241146872533356</v>
      </c>
      <c r="AC78" s="20">
        <v>30.241146872533356</v>
      </c>
      <c r="AD78" s="20">
        <v>30.241146872533356</v>
      </c>
      <c r="AE78" s="20">
        <v>30.241146872533356</v>
      </c>
      <c r="AF78" s="20">
        <v>30.241146872533356</v>
      </c>
      <c r="AH78" s="22">
        <v>0.35000000000000098</v>
      </c>
      <c r="AI78" s="20">
        <f ca="1"/>
        <v>3830.2947624842773</v>
      </c>
      <c r="AJ78" s="20" cm="1">
        <f t="array" ref="AJ78:BM78">$AH78*Total_Maximum_Demand__MVA____Option_2_Winter_POE10</f>
        <v>20.655146657921488</v>
      </c>
      <c r="AK78" s="20">
        <v>21.734621057476161</v>
      </c>
      <c r="AL78" s="20">
        <v>24.487888948682862</v>
      </c>
      <c r="AM78" s="20">
        <v>26.912961861066854</v>
      </c>
      <c r="AN78" s="20">
        <v>28.177108454418057</v>
      </c>
      <c r="AO78" s="20">
        <v>24.127254672068382</v>
      </c>
      <c r="AP78" s="20">
        <v>25.101731148038937</v>
      </c>
      <c r="AQ78" s="20">
        <v>25.931701131583392</v>
      </c>
      <c r="AR78" s="20">
        <v>26.79662742080113</v>
      </c>
      <c r="AS78" s="20">
        <v>27.174592791462334</v>
      </c>
      <c r="AT78" s="20">
        <v>27.691454017843466</v>
      </c>
      <c r="AU78" s="20">
        <v>28.650868643257763</v>
      </c>
      <c r="AV78" s="20">
        <v>28.334958597100613</v>
      </c>
      <c r="AW78" s="20">
        <v>29.588501905704064</v>
      </c>
      <c r="AX78" s="20">
        <v>30.310979780701654</v>
      </c>
      <c r="AY78" s="20">
        <v>30.310979780701654</v>
      </c>
      <c r="AZ78" s="20">
        <v>30.310979780701654</v>
      </c>
      <c r="BA78" s="20">
        <v>30.310979780701654</v>
      </c>
      <c r="BB78" s="20">
        <v>30.310979780701654</v>
      </c>
      <c r="BC78" s="20">
        <v>30.310979780701654</v>
      </c>
      <c r="BD78" s="20">
        <v>30.310979780701654</v>
      </c>
      <c r="BE78" s="20">
        <v>30.310979780701654</v>
      </c>
      <c r="BF78" s="20">
        <v>30.310979780701654</v>
      </c>
      <c r="BG78" s="20">
        <v>30.310979780701654</v>
      </c>
      <c r="BH78" s="20">
        <v>30.310979780701654</v>
      </c>
      <c r="BI78" s="20">
        <v>30.310979780701654</v>
      </c>
      <c r="BJ78" s="20">
        <v>30.310979780701654</v>
      </c>
      <c r="BK78" s="20">
        <v>30.310979780701654</v>
      </c>
      <c r="BL78" s="20">
        <v>30.310979780701654</v>
      </c>
      <c r="BM78" s="20">
        <v>30.310979780701654</v>
      </c>
    </row>
    <row r="79" spans="1:65">
      <c r="A79" s="22">
        <v>0.30000000000000099</v>
      </c>
      <c r="B79" s="20">
        <f ca="1"/>
        <v>3953.6321559069133</v>
      </c>
      <c r="C79" s="20" cm="1">
        <f t="array" ref="C79:AF79">$A79*Total_Maximum_Demand__MVA____Option_2_Winter_POE50</f>
        <v>16.6341554025954</v>
      </c>
      <c r="D79" s="20">
        <v>17.529036539430301</v>
      </c>
      <c r="E79" s="20">
        <v>19.907474977875786</v>
      </c>
      <c r="F79" s="20">
        <v>21.910286701801056</v>
      </c>
      <c r="G79" s="20">
        <v>22.990076800991343</v>
      </c>
      <c r="H79" s="20">
        <v>19.420200143133101</v>
      </c>
      <c r="I79" s="20">
        <v>20.319324608231298</v>
      </c>
      <c r="J79" s="20">
        <v>20.991698162377332</v>
      </c>
      <c r="K79" s="20">
        <v>21.733415632740353</v>
      </c>
      <c r="L79" s="20">
        <v>22.121302507036223</v>
      </c>
      <c r="M79" s="20">
        <v>22.457359827872224</v>
      </c>
      <c r="N79" s="20">
        <v>23.291016977065226</v>
      </c>
      <c r="O79" s="20">
        <v>22.786028150277321</v>
      </c>
      <c r="P79" s="20">
        <v>24.146278978328127</v>
      </c>
      <c r="Q79" s="20">
        <v>25.920983033600034</v>
      </c>
      <c r="R79" s="20">
        <v>25.920983033600034</v>
      </c>
      <c r="S79" s="20">
        <v>25.920983033600034</v>
      </c>
      <c r="T79" s="20">
        <v>25.920983033600034</v>
      </c>
      <c r="U79" s="20">
        <v>25.920983033600034</v>
      </c>
      <c r="V79" s="20">
        <v>25.920983033600034</v>
      </c>
      <c r="W79" s="20">
        <v>25.920983033600034</v>
      </c>
      <c r="X79" s="20">
        <v>25.920983033600034</v>
      </c>
      <c r="Y79" s="20">
        <v>25.920983033600034</v>
      </c>
      <c r="Z79" s="20">
        <v>25.920983033600034</v>
      </c>
      <c r="AA79" s="20">
        <v>25.920983033600034</v>
      </c>
      <c r="AB79" s="20">
        <v>25.920983033600034</v>
      </c>
      <c r="AC79" s="20">
        <v>25.920983033600034</v>
      </c>
      <c r="AD79" s="20">
        <v>25.920983033600034</v>
      </c>
      <c r="AE79" s="20">
        <v>25.920983033600034</v>
      </c>
      <c r="AF79" s="20">
        <v>25.920983033600034</v>
      </c>
      <c r="AH79" s="22">
        <v>0.30000000000000099</v>
      </c>
      <c r="AI79" s="20">
        <f ca="1"/>
        <v>3953.6321559069133</v>
      </c>
      <c r="AJ79" s="20" cm="1">
        <f t="array" ref="AJ79:BM79">$AH79*Total_Maximum_Demand__MVA____Option_2_Winter_POE10</f>
        <v>17.704411421075569</v>
      </c>
      <c r="AK79" s="20">
        <v>18.629675192122434</v>
      </c>
      <c r="AL79" s="20">
        <v>20.989619098871035</v>
      </c>
      <c r="AM79" s="20">
        <v>23.0682530237716</v>
      </c>
      <c r="AN79" s="20">
        <v>24.151807246644061</v>
      </c>
      <c r="AO79" s="20">
        <v>20.680504004630052</v>
      </c>
      <c r="AP79" s="20">
        <v>21.515769555461958</v>
      </c>
      <c r="AQ79" s="20">
        <v>22.227172398500059</v>
      </c>
      <c r="AR79" s="20">
        <v>22.968537789258122</v>
      </c>
      <c r="AS79" s="20">
        <v>23.292508106967727</v>
      </c>
      <c r="AT79" s="20">
        <v>23.73553201529441</v>
      </c>
      <c r="AU79" s="20">
        <v>24.557887408506666</v>
      </c>
      <c r="AV79" s="20">
        <v>24.287107368943396</v>
      </c>
      <c r="AW79" s="20">
        <v>25.361573062032068</v>
      </c>
      <c r="AX79" s="20">
        <v>25.980839812030002</v>
      </c>
      <c r="AY79" s="20">
        <v>25.980839812030002</v>
      </c>
      <c r="AZ79" s="20">
        <v>25.980839812030002</v>
      </c>
      <c r="BA79" s="20">
        <v>25.980839812030002</v>
      </c>
      <c r="BB79" s="20">
        <v>25.980839812030002</v>
      </c>
      <c r="BC79" s="20">
        <v>25.980839812030002</v>
      </c>
      <c r="BD79" s="20">
        <v>25.980839812030002</v>
      </c>
      <c r="BE79" s="20">
        <v>25.980839812030002</v>
      </c>
      <c r="BF79" s="20">
        <v>25.980839812030002</v>
      </c>
      <c r="BG79" s="20">
        <v>25.980839812030002</v>
      </c>
      <c r="BH79" s="20">
        <v>25.980839812030002</v>
      </c>
      <c r="BI79" s="20">
        <v>25.980839812030002</v>
      </c>
      <c r="BJ79" s="20">
        <v>25.980839812030002</v>
      </c>
      <c r="BK79" s="20">
        <v>25.980839812030002</v>
      </c>
      <c r="BL79" s="20">
        <v>25.980839812030002</v>
      </c>
      <c r="BM79" s="20">
        <v>25.980839812030002</v>
      </c>
    </row>
    <row r="80" spans="1:65">
      <c r="A80" s="22">
        <v>0.250000000000001</v>
      </c>
      <c r="B80" s="20">
        <f ca="1"/>
        <v>4060.9208282576883</v>
      </c>
      <c r="C80" s="20" cm="1">
        <f t="array" ref="C80:AF80">$A80*Total_Maximum_Demand__MVA____Option_2_Winter_POE50</f>
        <v>13.86179616882951</v>
      </c>
      <c r="D80" s="20">
        <v>14.607530449525262</v>
      </c>
      <c r="E80" s="20">
        <v>16.589562481563167</v>
      </c>
      <c r="F80" s="20">
        <v>18.258572251500894</v>
      </c>
      <c r="G80" s="20">
        <v>19.158397334159467</v>
      </c>
      <c r="H80" s="20">
        <v>16.183500119277596</v>
      </c>
      <c r="I80" s="20">
        <v>16.932770506859427</v>
      </c>
      <c r="J80" s="20">
        <v>17.493081801981123</v>
      </c>
      <c r="K80" s="20">
        <v>18.111179693950305</v>
      </c>
      <c r="L80" s="20">
        <v>18.434418755863533</v>
      </c>
      <c r="M80" s="20">
        <v>18.714466523226868</v>
      </c>
      <c r="N80" s="20">
        <v>19.409180814221035</v>
      </c>
      <c r="O80" s="20">
        <v>18.988356791897779</v>
      </c>
      <c r="P80" s="20">
        <v>20.121899148606786</v>
      </c>
      <c r="Q80" s="20">
        <v>21.600819194666709</v>
      </c>
      <c r="R80" s="20">
        <v>21.600819194666709</v>
      </c>
      <c r="S80" s="20">
        <v>21.600819194666709</v>
      </c>
      <c r="T80" s="20">
        <v>21.600819194666709</v>
      </c>
      <c r="U80" s="20">
        <v>21.600819194666709</v>
      </c>
      <c r="V80" s="20">
        <v>21.600819194666709</v>
      </c>
      <c r="W80" s="20">
        <v>21.600819194666709</v>
      </c>
      <c r="X80" s="20">
        <v>21.600819194666709</v>
      </c>
      <c r="Y80" s="20">
        <v>21.600819194666709</v>
      </c>
      <c r="Z80" s="20">
        <v>21.600819194666709</v>
      </c>
      <c r="AA80" s="20">
        <v>21.600819194666709</v>
      </c>
      <c r="AB80" s="20">
        <v>21.600819194666709</v>
      </c>
      <c r="AC80" s="20">
        <v>21.600819194666709</v>
      </c>
      <c r="AD80" s="20">
        <v>21.600819194666709</v>
      </c>
      <c r="AE80" s="20">
        <v>21.600819194666709</v>
      </c>
      <c r="AF80" s="20">
        <v>21.600819194666709</v>
      </c>
      <c r="AH80" s="22">
        <v>0.250000000000001</v>
      </c>
      <c r="AI80" s="20">
        <f ca="1"/>
        <v>4060.9208282576883</v>
      </c>
      <c r="AJ80" s="20" cm="1">
        <f t="array" ref="AJ80:BM80">$AH80*Total_Maximum_Demand__MVA____Option_2_Winter_POE10</f>
        <v>14.753676184229652</v>
      </c>
      <c r="AK80" s="20">
        <v>15.524729326768705</v>
      </c>
      <c r="AL80" s="20">
        <v>17.491349249059208</v>
      </c>
      <c r="AM80" s="20">
        <v>19.223544186476349</v>
      </c>
      <c r="AN80" s="20">
        <v>20.126506038870065</v>
      </c>
      <c r="AO80" s="20">
        <v>17.233753337191722</v>
      </c>
      <c r="AP80" s="20">
        <v>17.929807962884976</v>
      </c>
      <c r="AQ80" s="20">
        <v>18.52264366541673</v>
      </c>
      <c r="AR80" s="20">
        <v>19.140448157715117</v>
      </c>
      <c r="AS80" s="20">
        <v>19.410423422473119</v>
      </c>
      <c r="AT80" s="20">
        <v>19.779610012745355</v>
      </c>
      <c r="AU80" s="20">
        <v>20.464906173755569</v>
      </c>
      <c r="AV80" s="20">
        <v>20.239256140786178</v>
      </c>
      <c r="AW80" s="20">
        <v>21.134644218360073</v>
      </c>
      <c r="AX80" s="20">
        <v>21.65069984335835</v>
      </c>
      <c r="AY80" s="20">
        <v>21.65069984335835</v>
      </c>
      <c r="AZ80" s="20">
        <v>21.65069984335835</v>
      </c>
      <c r="BA80" s="20">
        <v>21.65069984335835</v>
      </c>
      <c r="BB80" s="20">
        <v>21.65069984335835</v>
      </c>
      <c r="BC80" s="20">
        <v>21.65069984335835</v>
      </c>
      <c r="BD80" s="20">
        <v>21.65069984335835</v>
      </c>
      <c r="BE80" s="20">
        <v>21.65069984335835</v>
      </c>
      <c r="BF80" s="20">
        <v>21.65069984335835</v>
      </c>
      <c r="BG80" s="20">
        <v>21.65069984335835</v>
      </c>
      <c r="BH80" s="20">
        <v>21.65069984335835</v>
      </c>
      <c r="BI80" s="20">
        <v>21.65069984335835</v>
      </c>
      <c r="BJ80" s="20">
        <v>21.65069984335835</v>
      </c>
      <c r="BK80" s="20">
        <v>21.65069984335835</v>
      </c>
      <c r="BL80" s="20">
        <v>21.65069984335835</v>
      </c>
      <c r="BM80" s="20">
        <v>21.65069984335835</v>
      </c>
    </row>
    <row r="81" spans="1:65">
      <c r="A81" s="22">
        <v>0.20000000000000101</v>
      </c>
      <c r="B81" s="20">
        <f ca="1"/>
        <v>4165.2375152247851</v>
      </c>
      <c r="C81" s="20" cm="1">
        <f t="array" ref="C81:AF81">$A81*Total_Maximum_Demand__MVA____Option_2_Winter_POE50</f>
        <v>11.08943693506362</v>
      </c>
      <c r="D81" s="20">
        <v>11.686024359620221</v>
      </c>
      <c r="E81" s="20">
        <v>13.271649985250546</v>
      </c>
      <c r="F81" s="20">
        <v>14.606857801200729</v>
      </c>
      <c r="G81" s="20">
        <v>15.326717867327588</v>
      </c>
      <c r="H81" s="20">
        <v>12.946800095422091</v>
      </c>
      <c r="I81" s="20">
        <v>13.546216405487556</v>
      </c>
      <c r="J81" s="20">
        <v>13.994465441584913</v>
      </c>
      <c r="K81" s="20">
        <v>14.48894375516026</v>
      </c>
      <c r="L81" s="20">
        <v>14.747535004690841</v>
      </c>
      <c r="M81" s="20">
        <v>14.97157321858151</v>
      </c>
      <c r="N81" s="20">
        <v>15.527344651376843</v>
      </c>
      <c r="O81" s="20">
        <v>15.19068543351824</v>
      </c>
      <c r="P81" s="20">
        <v>16.097519318885446</v>
      </c>
      <c r="Q81" s="20">
        <v>17.280655355733387</v>
      </c>
      <c r="R81" s="20">
        <v>17.280655355733387</v>
      </c>
      <c r="S81" s="20">
        <v>17.280655355733387</v>
      </c>
      <c r="T81" s="20">
        <v>17.280655355733387</v>
      </c>
      <c r="U81" s="20">
        <v>17.280655355733387</v>
      </c>
      <c r="V81" s="20">
        <v>17.280655355733387</v>
      </c>
      <c r="W81" s="20">
        <v>17.280655355733387</v>
      </c>
      <c r="X81" s="20">
        <v>17.280655355733387</v>
      </c>
      <c r="Y81" s="20">
        <v>17.280655355733387</v>
      </c>
      <c r="Z81" s="20">
        <v>17.280655355733387</v>
      </c>
      <c r="AA81" s="20">
        <v>17.280655355733387</v>
      </c>
      <c r="AB81" s="20">
        <v>17.280655355733387</v>
      </c>
      <c r="AC81" s="20">
        <v>17.280655355733387</v>
      </c>
      <c r="AD81" s="20">
        <v>17.280655355733387</v>
      </c>
      <c r="AE81" s="20">
        <v>17.280655355733387</v>
      </c>
      <c r="AF81" s="20">
        <v>17.280655355733387</v>
      </c>
      <c r="AH81" s="22">
        <v>0.20000000000000101</v>
      </c>
      <c r="AI81" s="20">
        <f ca="1"/>
        <v>4165.2375152247851</v>
      </c>
      <c r="AJ81" s="20" cm="1">
        <f t="array" ref="AJ81:BM81">$AH81*Total_Maximum_Demand__MVA____Option_2_Winter_POE10</f>
        <v>11.802940947383735</v>
      </c>
      <c r="AK81" s="20">
        <v>12.419783461414978</v>
      </c>
      <c r="AL81" s="20">
        <v>13.99307939924738</v>
      </c>
      <c r="AM81" s="20">
        <v>15.378835349181095</v>
      </c>
      <c r="AN81" s="20">
        <v>16.101204831096069</v>
      </c>
      <c r="AO81" s="20">
        <v>13.787002669753393</v>
      </c>
      <c r="AP81" s="20">
        <v>14.343846370307997</v>
      </c>
      <c r="AQ81" s="20">
        <v>14.818114932333399</v>
      </c>
      <c r="AR81" s="20">
        <v>15.312358526172108</v>
      </c>
      <c r="AS81" s="20">
        <v>15.528338737978512</v>
      </c>
      <c r="AT81" s="20">
        <v>15.823688010196301</v>
      </c>
      <c r="AU81" s="20">
        <v>16.371924939004472</v>
      </c>
      <c r="AV81" s="20">
        <v>16.191404912628958</v>
      </c>
      <c r="AW81" s="20">
        <v>16.907715374688074</v>
      </c>
      <c r="AX81" s="20">
        <v>17.320559874686698</v>
      </c>
      <c r="AY81" s="20">
        <v>17.320559874686698</v>
      </c>
      <c r="AZ81" s="20">
        <v>17.320559874686698</v>
      </c>
      <c r="BA81" s="20">
        <v>17.320559874686698</v>
      </c>
      <c r="BB81" s="20">
        <v>17.320559874686698</v>
      </c>
      <c r="BC81" s="20">
        <v>17.320559874686698</v>
      </c>
      <c r="BD81" s="20">
        <v>17.320559874686698</v>
      </c>
      <c r="BE81" s="20">
        <v>17.320559874686698</v>
      </c>
      <c r="BF81" s="20">
        <v>17.320559874686698</v>
      </c>
      <c r="BG81" s="20">
        <v>17.320559874686698</v>
      </c>
      <c r="BH81" s="20">
        <v>17.320559874686698</v>
      </c>
      <c r="BI81" s="20">
        <v>17.320559874686698</v>
      </c>
      <c r="BJ81" s="20">
        <v>17.320559874686698</v>
      </c>
      <c r="BK81" s="20">
        <v>17.320559874686698</v>
      </c>
      <c r="BL81" s="20">
        <v>17.320559874686698</v>
      </c>
      <c r="BM81" s="20">
        <v>17.320559874686698</v>
      </c>
    </row>
    <row r="82" spans="1:65">
      <c r="A82" s="22">
        <v>0.15000000000000099</v>
      </c>
      <c r="B82" s="20">
        <f ca="1"/>
        <v>4270.445797806985</v>
      </c>
      <c r="C82" s="20" cm="1">
        <f t="array" ref="C82:AF82">$A82*Total_Maximum_Demand__MVA____Option_2_Winter_POE50</f>
        <v>8.3170777012977286</v>
      </c>
      <c r="D82" s="20">
        <v>8.7645182697151807</v>
      </c>
      <c r="E82" s="20">
        <v>9.9537374889379251</v>
      </c>
      <c r="F82" s="20">
        <v>10.955143350900563</v>
      </c>
      <c r="G82" s="20">
        <v>11.495038400495709</v>
      </c>
      <c r="H82" s="20">
        <v>9.7101000715665844</v>
      </c>
      <c r="I82" s="20">
        <v>10.159662304115683</v>
      </c>
      <c r="J82" s="20">
        <v>10.495849081188702</v>
      </c>
      <c r="K82" s="20">
        <v>10.866707816370212</v>
      </c>
      <c r="L82" s="20">
        <v>11.060651253518149</v>
      </c>
      <c r="M82" s="20">
        <v>11.22867991393615</v>
      </c>
      <c r="N82" s="20">
        <v>11.64550848853265</v>
      </c>
      <c r="O82" s="20">
        <v>11.393014075138698</v>
      </c>
      <c r="P82" s="20">
        <v>12.073139489164102</v>
      </c>
      <c r="Q82" s="20">
        <v>12.96049151680006</v>
      </c>
      <c r="R82" s="20">
        <v>12.96049151680006</v>
      </c>
      <c r="S82" s="20">
        <v>12.96049151680006</v>
      </c>
      <c r="T82" s="20">
        <v>12.96049151680006</v>
      </c>
      <c r="U82" s="20">
        <v>12.96049151680006</v>
      </c>
      <c r="V82" s="20">
        <v>12.96049151680006</v>
      </c>
      <c r="W82" s="20">
        <v>12.96049151680006</v>
      </c>
      <c r="X82" s="20">
        <v>12.96049151680006</v>
      </c>
      <c r="Y82" s="20">
        <v>12.96049151680006</v>
      </c>
      <c r="Z82" s="20">
        <v>12.96049151680006</v>
      </c>
      <c r="AA82" s="20">
        <v>12.96049151680006</v>
      </c>
      <c r="AB82" s="20">
        <v>12.96049151680006</v>
      </c>
      <c r="AC82" s="20">
        <v>12.96049151680006</v>
      </c>
      <c r="AD82" s="20">
        <v>12.96049151680006</v>
      </c>
      <c r="AE82" s="20">
        <v>12.96049151680006</v>
      </c>
      <c r="AF82" s="20">
        <v>12.96049151680006</v>
      </c>
      <c r="AH82" s="22">
        <v>0.15000000000000099</v>
      </c>
      <c r="AI82" s="20">
        <f ca="1"/>
        <v>4270.445797806985</v>
      </c>
      <c r="AJ82" s="20" cm="1">
        <f t="array" ref="AJ82:BM82">$AH82*Total_Maximum_Demand__MVA____Option_2_Winter_POE10</f>
        <v>8.8522057105378149</v>
      </c>
      <c r="AK82" s="20">
        <v>9.3148375960612473</v>
      </c>
      <c r="AL82" s="20">
        <v>10.494809549435551</v>
      </c>
      <c r="AM82" s="20">
        <v>11.534126511885839</v>
      </c>
      <c r="AN82" s="20">
        <v>12.07590362332207</v>
      </c>
      <c r="AO82" s="20">
        <v>10.340252002315061</v>
      </c>
      <c r="AP82" s="20">
        <v>10.757884777731014</v>
      </c>
      <c r="AQ82" s="20">
        <v>11.113586199250067</v>
      </c>
      <c r="AR82" s="20">
        <v>11.4842688946291</v>
      </c>
      <c r="AS82" s="20">
        <v>11.646254053483903</v>
      </c>
      <c r="AT82" s="20">
        <v>11.867766007647244</v>
      </c>
      <c r="AU82" s="20">
        <v>12.278943704253374</v>
      </c>
      <c r="AV82" s="20">
        <v>12.143553684471739</v>
      </c>
      <c r="AW82" s="20">
        <v>12.680786531016077</v>
      </c>
      <c r="AX82" s="20">
        <v>12.990419906015045</v>
      </c>
      <c r="AY82" s="20">
        <v>12.990419906015045</v>
      </c>
      <c r="AZ82" s="20">
        <v>12.990419906015045</v>
      </c>
      <c r="BA82" s="20">
        <v>12.990419906015045</v>
      </c>
      <c r="BB82" s="20">
        <v>12.990419906015045</v>
      </c>
      <c r="BC82" s="20">
        <v>12.990419906015045</v>
      </c>
      <c r="BD82" s="20">
        <v>12.990419906015045</v>
      </c>
      <c r="BE82" s="20">
        <v>12.990419906015045</v>
      </c>
      <c r="BF82" s="20">
        <v>12.990419906015045</v>
      </c>
      <c r="BG82" s="20">
        <v>12.990419906015045</v>
      </c>
      <c r="BH82" s="20">
        <v>12.990419906015045</v>
      </c>
      <c r="BI82" s="20">
        <v>12.990419906015045</v>
      </c>
      <c r="BJ82" s="20">
        <v>12.990419906015045</v>
      </c>
      <c r="BK82" s="20">
        <v>12.990419906015045</v>
      </c>
      <c r="BL82" s="20">
        <v>12.990419906015045</v>
      </c>
      <c r="BM82" s="20">
        <v>12.990419906015045</v>
      </c>
    </row>
    <row r="83" spans="1:65">
      <c r="A83" s="22">
        <v>0.100000000000001</v>
      </c>
      <c r="B83" s="20">
        <f ca="1"/>
        <v>4373.8708891589786</v>
      </c>
      <c r="C83" s="20" cm="1">
        <f t="array" ref="C83:AF83">$A83*Total_Maximum_Demand__MVA____Option_2_Winter_POE50</f>
        <v>5.5447184675318377</v>
      </c>
      <c r="D83" s="20">
        <v>5.84301217981014</v>
      </c>
      <c r="E83" s="20">
        <v>6.6358249926253068</v>
      </c>
      <c r="F83" s="20">
        <v>7.3034289006004007</v>
      </c>
      <c r="G83" s="20">
        <v>7.6633589336638321</v>
      </c>
      <c r="H83" s="20">
        <v>6.4734000477110776</v>
      </c>
      <c r="I83" s="20">
        <v>6.7731082027438116</v>
      </c>
      <c r="J83" s="20">
        <v>6.9972327207924909</v>
      </c>
      <c r="K83" s="20">
        <v>7.2444718775801666</v>
      </c>
      <c r="L83" s="20">
        <v>7.3737675023454576</v>
      </c>
      <c r="M83" s="20">
        <v>7.4857866092907921</v>
      </c>
      <c r="N83" s="20">
        <v>7.7636723256884608</v>
      </c>
      <c r="O83" s="20">
        <v>7.5953427167591583</v>
      </c>
      <c r="P83" s="20">
        <v>8.0487596594427622</v>
      </c>
      <c r="Q83" s="20">
        <v>8.6403276778667362</v>
      </c>
      <c r="R83" s="20">
        <v>8.6403276778667362</v>
      </c>
      <c r="S83" s="20">
        <v>8.6403276778667362</v>
      </c>
      <c r="T83" s="20">
        <v>8.6403276778667362</v>
      </c>
      <c r="U83" s="20">
        <v>8.6403276778667362</v>
      </c>
      <c r="V83" s="20">
        <v>8.6403276778667362</v>
      </c>
      <c r="W83" s="20">
        <v>8.6403276778667362</v>
      </c>
      <c r="X83" s="20">
        <v>8.6403276778667362</v>
      </c>
      <c r="Y83" s="20">
        <v>8.6403276778667362</v>
      </c>
      <c r="Z83" s="20">
        <v>8.6403276778667362</v>
      </c>
      <c r="AA83" s="20">
        <v>8.6403276778667362</v>
      </c>
      <c r="AB83" s="20">
        <v>8.6403276778667362</v>
      </c>
      <c r="AC83" s="20">
        <v>8.6403276778667362</v>
      </c>
      <c r="AD83" s="20">
        <v>8.6403276778667362</v>
      </c>
      <c r="AE83" s="20">
        <v>8.6403276778667362</v>
      </c>
      <c r="AF83" s="20">
        <v>8.6403276778667362</v>
      </c>
      <c r="AH83" s="22">
        <v>0.100000000000001</v>
      </c>
      <c r="AI83" s="20">
        <f ca="1"/>
        <v>4373.8708891589786</v>
      </c>
      <c r="AJ83" s="20" cm="1">
        <f t="array" ref="AJ83:BM83">$AH83*Total_Maximum_Demand__MVA____Option_2_Winter_POE10</f>
        <v>5.901470473691897</v>
      </c>
      <c r="AK83" s="20">
        <v>6.2098917307075192</v>
      </c>
      <c r="AL83" s="20">
        <v>6.9965396996237255</v>
      </c>
      <c r="AM83" s="20">
        <v>7.6894176745905858</v>
      </c>
      <c r="AN83" s="20">
        <v>8.0506024155480738</v>
      </c>
      <c r="AO83" s="20">
        <v>6.8935013348767313</v>
      </c>
      <c r="AP83" s="20">
        <v>7.1719231851540339</v>
      </c>
      <c r="AQ83" s="20">
        <v>7.409057466166737</v>
      </c>
      <c r="AR83" s="20">
        <v>7.6561792630860923</v>
      </c>
      <c r="AS83" s="20">
        <v>7.7641693689892941</v>
      </c>
      <c r="AT83" s="20">
        <v>7.9118440050981906</v>
      </c>
      <c r="AU83" s="20">
        <v>8.185962469502277</v>
      </c>
      <c r="AV83" s="20">
        <v>8.0957024563145197</v>
      </c>
      <c r="AW83" s="20">
        <v>8.4538576873440796</v>
      </c>
      <c r="AX83" s="20">
        <v>8.6602799373433932</v>
      </c>
      <c r="AY83" s="20">
        <v>8.6602799373433932</v>
      </c>
      <c r="AZ83" s="20">
        <v>8.6602799373433932</v>
      </c>
      <c r="BA83" s="20">
        <v>8.6602799373433932</v>
      </c>
      <c r="BB83" s="20">
        <v>8.6602799373433932</v>
      </c>
      <c r="BC83" s="20">
        <v>8.6602799373433932</v>
      </c>
      <c r="BD83" s="20">
        <v>8.6602799373433932</v>
      </c>
      <c r="BE83" s="20">
        <v>8.6602799373433932</v>
      </c>
      <c r="BF83" s="20">
        <v>8.6602799373433932</v>
      </c>
      <c r="BG83" s="20">
        <v>8.6602799373433932</v>
      </c>
      <c r="BH83" s="20">
        <v>8.6602799373433932</v>
      </c>
      <c r="BI83" s="20">
        <v>8.6602799373433932</v>
      </c>
      <c r="BJ83" s="20">
        <v>8.6602799373433932</v>
      </c>
      <c r="BK83" s="20">
        <v>8.6602799373433932</v>
      </c>
      <c r="BL83" s="20">
        <v>8.6602799373433932</v>
      </c>
      <c r="BM83" s="20">
        <v>8.6602799373433932</v>
      </c>
    </row>
    <row r="84" spans="1:65">
      <c r="A84" s="22">
        <v>5.0000000000001002E-2</v>
      </c>
      <c r="B84" s="20">
        <f ca="1"/>
        <v>4391.7028014610469</v>
      </c>
      <c r="C84" s="20" cm="1">
        <f t="array" ref="C84:AF84">$A84*Total_Maximum_Demand__MVA____Option_2_Winter_POE50</f>
        <v>2.7723592337659468</v>
      </c>
      <c r="D84" s="20">
        <v>2.9215060899050993</v>
      </c>
      <c r="E84" s="20">
        <v>3.3179124963126863</v>
      </c>
      <c r="F84" s="20">
        <v>3.6517144503002372</v>
      </c>
      <c r="G84" s="20">
        <v>3.8316794668319547</v>
      </c>
      <c r="H84" s="20">
        <v>3.2367000238555712</v>
      </c>
      <c r="I84" s="20">
        <v>3.3865541013719396</v>
      </c>
      <c r="J84" s="20">
        <v>3.4986163603962805</v>
      </c>
      <c r="K84" s="20">
        <v>3.6222359387901193</v>
      </c>
      <c r="L84" s="20">
        <v>3.6868837511727657</v>
      </c>
      <c r="M84" s="20">
        <v>3.7428933046454338</v>
      </c>
      <c r="N84" s="20">
        <v>3.881836162844269</v>
      </c>
      <c r="O84" s="20">
        <v>3.7976713583796169</v>
      </c>
      <c r="P84" s="20">
        <v>4.0243798297214219</v>
      </c>
      <c r="Q84" s="20">
        <v>4.3201638389334116</v>
      </c>
      <c r="R84" s="20">
        <v>4.3201638389334116</v>
      </c>
      <c r="S84" s="20">
        <v>4.3201638389334116</v>
      </c>
      <c r="T84" s="20">
        <v>4.3201638389334116</v>
      </c>
      <c r="U84" s="20">
        <v>4.3201638389334116</v>
      </c>
      <c r="V84" s="20">
        <v>4.3201638389334116</v>
      </c>
      <c r="W84" s="20">
        <v>4.3201638389334116</v>
      </c>
      <c r="X84" s="20">
        <v>4.3201638389334116</v>
      </c>
      <c r="Y84" s="20">
        <v>4.3201638389334116</v>
      </c>
      <c r="Z84" s="20">
        <v>4.3201638389334116</v>
      </c>
      <c r="AA84" s="20">
        <v>4.3201638389334116</v>
      </c>
      <c r="AB84" s="20">
        <v>4.3201638389334116</v>
      </c>
      <c r="AC84" s="20">
        <v>4.3201638389334116</v>
      </c>
      <c r="AD84" s="20">
        <v>4.3201638389334116</v>
      </c>
      <c r="AE84" s="20">
        <v>4.3201638389334116</v>
      </c>
      <c r="AF84" s="20">
        <v>4.3201638389334116</v>
      </c>
      <c r="AH84" s="22">
        <v>5.0000000000001002E-2</v>
      </c>
      <c r="AI84" s="20">
        <f ca="1"/>
        <v>4391.7028014610469</v>
      </c>
      <c r="AJ84" s="20" cm="1">
        <f t="array" ref="AJ84:BM84">$AH84*Total_Maximum_Demand__MVA____Option_2_Winter_POE10</f>
        <v>2.9507352368459778</v>
      </c>
      <c r="AK84" s="20">
        <v>3.1049458653537907</v>
      </c>
      <c r="AL84" s="20">
        <v>3.4982698498118974</v>
      </c>
      <c r="AM84" s="20">
        <v>3.8447088372953311</v>
      </c>
      <c r="AN84" s="20">
        <v>4.0253012077740777</v>
      </c>
      <c r="AO84" s="20">
        <v>3.4467506674383999</v>
      </c>
      <c r="AP84" s="20">
        <v>3.5859615925770529</v>
      </c>
      <c r="AQ84" s="20">
        <v>3.7045287330834054</v>
      </c>
      <c r="AR84" s="20">
        <v>3.8280896315430843</v>
      </c>
      <c r="AS84" s="20">
        <v>3.8820846844946861</v>
      </c>
      <c r="AT84" s="20">
        <v>3.9559220025491348</v>
      </c>
      <c r="AU84" s="20">
        <v>4.0929812347511794</v>
      </c>
      <c r="AV84" s="20">
        <v>4.0478512281573007</v>
      </c>
      <c r="AW84" s="20">
        <v>4.2269288436720824</v>
      </c>
      <c r="AX84" s="20">
        <v>4.3301399686717392</v>
      </c>
      <c r="AY84" s="20">
        <v>4.3301399686717392</v>
      </c>
      <c r="AZ84" s="20">
        <v>4.3301399686717392</v>
      </c>
      <c r="BA84" s="20">
        <v>4.3301399686717392</v>
      </c>
      <c r="BB84" s="20">
        <v>4.3301399686717392</v>
      </c>
      <c r="BC84" s="20">
        <v>4.3301399686717392</v>
      </c>
      <c r="BD84" s="20">
        <v>4.3301399686717392</v>
      </c>
      <c r="BE84" s="20">
        <v>4.3301399686717392</v>
      </c>
      <c r="BF84" s="20">
        <v>4.3301399686717392</v>
      </c>
      <c r="BG84" s="20">
        <v>4.3301399686717392</v>
      </c>
      <c r="BH84" s="20">
        <v>4.3301399686717392</v>
      </c>
      <c r="BI84" s="20">
        <v>4.3301399686717392</v>
      </c>
      <c r="BJ84" s="20">
        <v>4.3301399686717392</v>
      </c>
      <c r="BK84" s="20">
        <v>4.3301399686717392</v>
      </c>
      <c r="BL84" s="20">
        <v>4.3301399686717392</v>
      </c>
      <c r="BM84" s="20">
        <v>4.3301399686717392</v>
      </c>
    </row>
    <row r="85" spans="1:65">
      <c r="A85" s="22">
        <v>9.9920072216264108E-16</v>
      </c>
      <c r="B85" s="20">
        <f ca="1"/>
        <v>4391.7028014610469</v>
      </c>
      <c r="C85" s="20" cm="1">
        <f t="array" ref="C85:AF85">$A85*Total_Maximum_Demand__MVA____Option_2_Winter_POE50</f>
        <v>5.5402866969462895E-14</v>
      </c>
      <c r="D85" s="20">
        <v>5.8383419896713409E-14</v>
      </c>
      <c r="E85" s="20">
        <v>6.6305211247760417E-14</v>
      </c>
      <c r="F85" s="20">
        <v>7.2975914317433513E-14</v>
      </c>
      <c r="G85" s="20">
        <v>7.6572337807083514E-14</v>
      </c>
      <c r="H85" s="20">
        <v>6.4682260025205197E-14</v>
      </c>
      <c r="I85" s="20">
        <v>6.7676946074672566E-14</v>
      </c>
      <c r="J85" s="20">
        <v>6.9916399877558486E-14</v>
      </c>
      <c r="K85" s="20">
        <v>7.2386815317649744E-14</v>
      </c>
      <c r="L85" s="20">
        <v>7.3678738134029217E-14</v>
      </c>
      <c r="M85" s="20">
        <v>7.4798033859587133E-14</v>
      </c>
      <c r="N85" s="20">
        <v>7.7574669944619437E-14</v>
      </c>
      <c r="O85" s="20">
        <v>7.5892719276584303E-14</v>
      </c>
      <c r="P85" s="20">
        <v>8.0423264642286604E-14</v>
      </c>
      <c r="Q85" s="20">
        <v>8.6334216554462116E-14</v>
      </c>
      <c r="R85" s="20">
        <v>8.6334216554462116E-14</v>
      </c>
      <c r="S85" s="20">
        <v>8.6334216554462116E-14</v>
      </c>
      <c r="T85" s="20">
        <v>8.6334216554462116E-14</v>
      </c>
      <c r="U85" s="20">
        <v>8.6334216554462116E-14</v>
      </c>
      <c r="V85" s="20">
        <v>8.6334216554462116E-14</v>
      </c>
      <c r="W85" s="20">
        <v>8.6334216554462116E-14</v>
      </c>
      <c r="X85" s="20">
        <v>8.6334216554462116E-14</v>
      </c>
      <c r="Y85" s="20">
        <v>8.6334216554462116E-14</v>
      </c>
      <c r="Z85" s="20">
        <v>8.6334216554462116E-14</v>
      </c>
      <c r="AA85" s="20">
        <v>8.6334216554462116E-14</v>
      </c>
      <c r="AB85" s="20">
        <v>8.6334216554462116E-14</v>
      </c>
      <c r="AC85" s="20">
        <v>8.6334216554462116E-14</v>
      </c>
      <c r="AD85" s="20">
        <v>8.6334216554462116E-14</v>
      </c>
      <c r="AE85" s="20">
        <v>8.6334216554462116E-14</v>
      </c>
      <c r="AF85" s="20">
        <v>8.6334216554462116E-14</v>
      </c>
      <c r="AH85" s="22">
        <v>9.9920072216264108E-16</v>
      </c>
      <c r="AI85" s="20">
        <f ca="1"/>
        <v>4391.7028014610469</v>
      </c>
      <c r="AJ85" s="20" cm="1">
        <f t="array" ref="AJ85:BM85">$AH85*Total_Maximum_Demand__MVA____Option_2_Winter_POE10</f>
        <v>5.8967535591343876E-14</v>
      </c>
      <c r="AK85" s="20">
        <v>6.2049283018747041E-14</v>
      </c>
      <c r="AL85" s="20">
        <v>6.990947520503544E-14</v>
      </c>
      <c r="AM85" s="20">
        <v>7.6832716934610129E-14</v>
      </c>
      <c r="AN85" s="20">
        <v>8.0441677474598578E-14</v>
      </c>
      <c r="AO85" s="20">
        <v>6.8879915120378901E-14</v>
      </c>
      <c r="AP85" s="20">
        <v>7.1661908259008271E-14</v>
      </c>
      <c r="AQ85" s="20">
        <v>7.4031355707382369E-14</v>
      </c>
      <c r="AR85" s="20">
        <v>7.6500598486821837E-14</v>
      </c>
      <c r="AS85" s="20">
        <v>7.757963640487083E-14</v>
      </c>
      <c r="AT85" s="20">
        <v>7.9055202435321946E-14</v>
      </c>
      <c r="AU85" s="20">
        <v>8.1794196111228706E-14</v>
      </c>
      <c r="AV85" s="20">
        <v>8.0892317407632541E-14</v>
      </c>
      <c r="AW85" s="20">
        <v>8.4471007062543146E-14</v>
      </c>
      <c r="AX85" s="20">
        <v>8.6533579675240629E-14</v>
      </c>
      <c r="AY85" s="20">
        <v>8.6533579675240629E-14</v>
      </c>
      <c r="AZ85" s="20">
        <v>8.6533579675240629E-14</v>
      </c>
      <c r="BA85" s="20">
        <v>8.6533579675240629E-14</v>
      </c>
      <c r="BB85" s="20">
        <v>8.6533579675240629E-14</v>
      </c>
      <c r="BC85" s="20">
        <v>8.6533579675240629E-14</v>
      </c>
      <c r="BD85" s="20">
        <v>8.6533579675240629E-14</v>
      </c>
      <c r="BE85" s="20">
        <v>8.6533579675240629E-14</v>
      </c>
      <c r="BF85" s="20">
        <v>8.6533579675240629E-14</v>
      </c>
      <c r="BG85" s="20">
        <v>8.6533579675240629E-14</v>
      </c>
      <c r="BH85" s="20">
        <v>8.6533579675240629E-14</v>
      </c>
      <c r="BI85" s="20">
        <v>8.6533579675240629E-14</v>
      </c>
      <c r="BJ85" s="20">
        <v>8.6533579675240629E-14</v>
      </c>
      <c r="BK85" s="20">
        <v>8.6533579675240629E-14</v>
      </c>
      <c r="BL85" s="20">
        <v>8.6533579675240629E-14</v>
      </c>
      <c r="BM85" s="20">
        <v>8.6533579675240629E-14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62.655365347155247</v>
      </c>
      <c r="D90" s="20">
        <v>64.889737427599812</v>
      </c>
      <c r="E90" s="20">
        <v>72.627023778976437</v>
      </c>
      <c r="F90" s="20">
        <v>78.207959358459917</v>
      </c>
      <c r="G90" s="20">
        <v>81.141281177305075</v>
      </c>
      <c r="H90" s="20">
        <v>69.269202470410903</v>
      </c>
      <c r="I90" s="20">
        <v>70.935666654745674</v>
      </c>
      <c r="J90" s="20">
        <v>72.838769442371884</v>
      </c>
      <c r="K90" s="20">
        <v>74.359437512657252</v>
      </c>
      <c r="L90" s="20">
        <v>75.3480918965206</v>
      </c>
      <c r="M90" s="20">
        <v>77.710623967115495</v>
      </c>
      <c r="N90" s="20">
        <v>79.343407059367166</v>
      </c>
      <c r="O90" s="20">
        <v>80.199738963398431</v>
      </c>
      <c r="P90" s="20">
        <v>81.79304411231692</v>
      </c>
      <c r="Q90" s="20">
        <v>81.32415997359486</v>
      </c>
      <c r="R90" s="20">
        <v>81.32415997359486</v>
      </c>
      <c r="S90" s="20">
        <v>81.32415997359486</v>
      </c>
      <c r="T90" s="20">
        <v>81.32415997359486</v>
      </c>
      <c r="U90" s="20">
        <v>81.32415997359486</v>
      </c>
      <c r="V90" s="20">
        <v>81.32415997359486</v>
      </c>
      <c r="W90" s="20">
        <v>81.32415997359486</v>
      </c>
      <c r="X90" s="20">
        <v>81.32415997359486</v>
      </c>
      <c r="Y90" s="20">
        <v>81.32415997359486</v>
      </c>
      <c r="Z90" s="20">
        <v>81.32415997359486</v>
      </c>
      <c r="AA90" s="20">
        <v>81.32415997359486</v>
      </c>
      <c r="AB90" s="20">
        <v>81.32415997359486</v>
      </c>
      <c r="AC90" s="20">
        <v>81.32415997359486</v>
      </c>
      <c r="AD90" s="20">
        <v>81.32415997359486</v>
      </c>
      <c r="AE90" s="20">
        <v>81.32415997359486</v>
      </c>
      <c r="AF90" s="20">
        <v>81.32415997359486</v>
      </c>
      <c r="AG90" s="20"/>
      <c r="AH90" s="22" cm="1">
        <f t="array" ref="AH90:AH113">Percent_MD</f>
        <v>1</v>
      </c>
      <c r="AI90" s="20" cm="1">
        <f t="array" aca="1" ref="AI90:AI113" ca="1">Summer___MD___Hours</f>
        <v>0</v>
      </c>
      <c r="AJ90" s="20" cm="1">
        <f t="array" ref="AJ90:BM90">$AH90*Total_Maximum_Demand__MVA____Option_2_Summer_POE10</f>
        <v>70.480282883157415</v>
      </c>
      <c r="AK90" s="20">
        <v>73.247859636227759</v>
      </c>
      <c r="AL90" s="20">
        <v>81.006660903476487</v>
      </c>
      <c r="AM90" s="20">
        <v>86.524593761733371</v>
      </c>
      <c r="AN90" s="20">
        <v>89.831128188425723</v>
      </c>
      <c r="AO90" s="20">
        <v>77.978289229746508</v>
      </c>
      <c r="AP90" s="20">
        <v>80.125294772977028</v>
      </c>
      <c r="AQ90" s="20">
        <v>82.190198525620005</v>
      </c>
      <c r="AR90" s="20">
        <v>83.978161749819947</v>
      </c>
      <c r="AS90" s="20">
        <v>84.872165684021397</v>
      </c>
      <c r="AT90" s="20">
        <v>86.193021810744327</v>
      </c>
      <c r="AU90" s="20">
        <v>87.704703472409591</v>
      </c>
      <c r="AV90" s="20">
        <v>89.246727969882429</v>
      </c>
      <c r="AW90" s="20">
        <v>91.188673320857347</v>
      </c>
      <c r="AX90" s="20">
        <v>91.48846861723851</v>
      </c>
      <c r="AY90" s="20">
        <v>91.48846861723851</v>
      </c>
      <c r="AZ90" s="20">
        <v>91.48846861723851</v>
      </c>
      <c r="BA90" s="20">
        <v>91.48846861723851</v>
      </c>
      <c r="BB90" s="20">
        <v>91.48846861723851</v>
      </c>
      <c r="BC90" s="20">
        <v>91.48846861723851</v>
      </c>
      <c r="BD90" s="20">
        <v>91.48846861723851</v>
      </c>
      <c r="BE90" s="20">
        <v>91.48846861723851</v>
      </c>
      <c r="BF90" s="20">
        <v>91.48846861723851</v>
      </c>
      <c r="BG90" s="20">
        <v>91.48846861723851</v>
      </c>
      <c r="BH90" s="20">
        <v>91.48846861723851</v>
      </c>
      <c r="BI90" s="20">
        <v>91.48846861723851</v>
      </c>
      <c r="BJ90" s="20">
        <v>91.48846861723851</v>
      </c>
      <c r="BK90" s="20">
        <v>91.48846861723851</v>
      </c>
      <c r="BL90" s="20">
        <v>91.48846861723851</v>
      </c>
      <c r="BM90" s="20">
        <v>91.48846861723851</v>
      </c>
    </row>
    <row r="91" spans="1:65">
      <c r="A91" s="22">
        <v>0.99</v>
      </c>
      <c r="B91" s="20">
        <f ca="1"/>
        <v>0</v>
      </c>
      <c r="C91" s="20" cm="1">
        <f t="array" ref="C91:AF91">$A91*Total_Maximum_Demand__MVA____Option_2_Summer_POE50</f>
        <v>62.028811693683693</v>
      </c>
      <c r="D91" s="20">
        <v>64.240840053323808</v>
      </c>
      <c r="E91" s="20">
        <v>71.900753541186674</v>
      </c>
      <c r="F91" s="20">
        <v>77.425879764875319</v>
      </c>
      <c r="G91" s="20">
        <v>80.329868365532022</v>
      </c>
      <c r="H91" s="20">
        <v>68.576510445706788</v>
      </c>
      <c r="I91" s="20">
        <v>70.22630998819821</v>
      </c>
      <c r="J91" s="20">
        <v>72.110381747948168</v>
      </c>
      <c r="K91" s="20">
        <v>73.615843137530675</v>
      </c>
      <c r="L91" s="20">
        <v>74.594610977555391</v>
      </c>
      <c r="M91" s="20">
        <v>76.93351772744434</v>
      </c>
      <c r="N91" s="20">
        <v>78.54997298877349</v>
      </c>
      <c r="O91" s="20">
        <v>79.397741573764449</v>
      </c>
      <c r="P91" s="20">
        <v>80.975113671193753</v>
      </c>
      <c r="Q91" s="20">
        <v>80.510918373858914</v>
      </c>
      <c r="R91" s="20">
        <v>80.510918373858914</v>
      </c>
      <c r="S91" s="20">
        <v>80.510918373858914</v>
      </c>
      <c r="T91" s="20">
        <v>80.510918373858914</v>
      </c>
      <c r="U91" s="20">
        <v>80.510918373858914</v>
      </c>
      <c r="V91" s="20">
        <v>80.510918373858914</v>
      </c>
      <c r="W91" s="20">
        <v>80.510918373858914</v>
      </c>
      <c r="X91" s="20">
        <v>80.510918373858914</v>
      </c>
      <c r="Y91" s="20">
        <v>80.510918373858914</v>
      </c>
      <c r="Z91" s="20">
        <v>80.510918373858914</v>
      </c>
      <c r="AA91" s="20">
        <v>80.510918373858914</v>
      </c>
      <c r="AB91" s="20">
        <v>80.510918373858914</v>
      </c>
      <c r="AC91" s="20">
        <v>80.510918373858914</v>
      </c>
      <c r="AD91" s="20">
        <v>80.510918373858914</v>
      </c>
      <c r="AE91" s="20">
        <v>80.510918373858914</v>
      </c>
      <c r="AF91" s="20">
        <v>80.510918373858914</v>
      </c>
      <c r="AG91" s="20"/>
      <c r="AH91" s="22">
        <v>0.99</v>
      </c>
      <c r="AI91" s="20">
        <f ca="1"/>
        <v>0.75632856896848621</v>
      </c>
      <c r="AJ91" s="20" cm="1">
        <f t="array" ref="AJ91:BM91">$AH91*Total_Maximum_Demand__MVA____Option_2_Summer_POE10</f>
        <v>69.77548005432584</v>
      </c>
      <c r="AK91" s="20">
        <v>72.515381039865474</v>
      </c>
      <c r="AL91" s="20">
        <v>80.196594294441724</v>
      </c>
      <c r="AM91" s="20">
        <v>85.65934782411604</v>
      </c>
      <c r="AN91" s="20">
        <v>88.932816906541461</v>
      </c>
      <c r="AO91" s="20">
        <v>77.198506337449047</v>
      </c>
      <c r="AP91" s="20">
        <v>79.324041825247264</v>
      </c>
      <c r="AQ91" s="20">
        <v>81.368296540363801</v>
      </c>
      <c r="AR91" s="20">
        <v>83.138380132321743</v>
      </c>
      <c r="AS91" s="20">
        <v>84.023444027181185</v>
      </c>
      <c r="AT91" s="20">
        <v>85.331091592636881</v>
      </c>
      <c r="AU91" s="20">
        <v>86.827656437685491</v>
      </c>
      <c r="AV91" s="20">
        <v>88.354260690183608</v>
      </c>
      <c r="AW91" s="20">
        <v>90.276786587648772</v>
      </c>
      <c r="AX91" s="20">
        <v>90.573583931066125</v>
      </c>
      <c r="AY91" s="20">
        <v>90.573583931066125</v>
      </c>
      <c r="AZ91" s="20">
        <v>90.573583931066125</v>
      </c>
      <c r="BA91" s="20">
        <v>90.573583931066125</v>
      </c>
      <c r="BB91" s="20">
        <v>90.573583931066125</v>
      </c>
      <c r="BC91" s="20">
        <v>90.573583931066125</v>
      </c>
      <c r="BD91" s="20">
        <v>90.573583931066125</v>
      </c>
      <c r="BE91" s="20">
        <v>90.573583931066125</v>
      </c>
      <c r="BF91" s="20">
        <v>90.573583931066125</v>
      </c>
      <c r="BG91" s="20">
        <v>90.573583931066125</v>
      </c>
      <c r="BH91" s="20">
        <v>90.573583931066125</v>
      </c>
      <c r="BI91" s="20">
        <v>90.573583931066125</v>
      </c>
      <c r="BJ91" s="20">
        <v>90.573583931066125</v>
      </c>
      <c r="BK91" s="20">
        <v>90.573583931066125</v>
      </c>
      <c r="BL91" s="20">
        <v>90.573583931066125</v>
      </c>
      <c r="BM91" s="20">
        <v>90.573583931066125</v>
      </c>
    </row>
    <row r="92" spans="1:65">
      <c r="A92" s="22">
        <v>0.98</v>
      </c>
      <c r="B92" s="20">
        <f ca="1"/>
        <v>0.37816428448424311</v>
      </c>
      <c r="C92" s="20" cm="1">
        <f t="array" ref="C92:AF92">$A92*Total_Maximum_Demand__MVA____Option_2_Summer_POE50</f>
        <v>61.402258040212139</v>
      </c>
      <c r="D92" s="20">
        <v>63.591942679047811</v>
      </c>
      <c r="E92" s="20">
        <v>71.174483303396912</v>
      </c>
      <c r="F92" s="20">
        <v>76.643800171290721</v>
      </c>
      <c r="G92" s="20">
        <v>79.518455553758969</v>
      </c>
      <c r="H92" s="20">
        <v>67.883818421002687</v>
      </c>
      <c r="I92" s="20">
        <v>69.51695332165076</v>
      </c>
      <c r="J92" s="20">
        <v>71.381994053524451</v>
      </c>
      <c r="K92" s="20">
        <v>72.872248762404112</v>
      </c>
      <c r="L92" s="20">
        <v>73.841130058590181</v>
      </c>
      <c r="M92" s="20">
        <v>76.156411487773184</v>
      </c>
      <c r="N92" s="20">
        <v>77.756538918179828</v>
      </c>
      <c r="O92" s="20">
        <v>78.595744184130467</v>
      </c>
      <c r="P92" s="20">
        <v>80.157183230070586</v>
      </c>
      <c r="Q92" s="20">
        <v>79.697676774122968</v>
      </c>
      <c r="R92" s="20">
        <v>79.697676774122968</v>
      </c>
      <c r="S92" s="20">
        <v>79.697676774122968</v>
      </c>
      <c r="T92" s="20">
        <v>79.697676774122968</v>
      </c>
      <c r="U92" s="20">
        <v>79.697676774122968</v>
      </c>
      <c r="V92" s="20">
        <v>79.697676774122968</v>
      </c>
      <c r="W92" s="20">
        <v>79.697676774122968</v>
      </c>
      <c r="X92" s="20">
        <v>79.697676774122968</v>
      </c>
      <c r="Y92" s="20">
        <v>79.697676774122968</v>
      </c>
      <c r="Z92" s="20">
        <v>79.697676774122968</v>
      </c>
      <c r="AA92" s="20">
        <v>79.697676774122968</v>
      </c>
      <c r="AB92" s="20">
        <v>79.697676774122968</v>
      </c>
      <c r="AC92" s="20">
        <v>79.697676774122968</v>
      </c>
      <c r="AD92" s="20">
        <v>79.697676774122968</v>
      </c>
      <c r="AE92" s="20">
        <v>79.697676774122968</v>
      </c>
      <c r="AF92" s="20">
        <v>79.697676774122968</v>
      </c>
      <c r="AG92" s="20"/>
      <c r="AH92" s="22">
        <v>0.98</v>
      </c>
      <c r="AI92" s="20">
        <f ca="1"/>
        <v>1.1344928534527294</v>
      </c>
      <c r="AJ92" s="20" cm="1">
        <f t="array" ref="AJ92:BM92">$AH92*Total_Maximum_Demand__MVA____Option_2_Summer_POE10</f>
        <v>69.070677225494265</v>
      </c>
      <c r="AK92" s="20">
        <v>71.782902443503204</v>
      </c>
      <c r="AL92" s="20">
        <v>79.386527685406961</v>
      </c>
      <c r="AM92" s="20">
        <v>84.794101886498709</v>
      </c>
      <c r="AN92" s="20">
        <v>88.0345056246572</v>
      </c>
      <c r="AO92" s="20">
        <v>76.418723445151571</v>
      </c>
      <c r="AP92" s="20">
        <v>78.522788877517485</v>
      </c>
      <c r="AQ92" s="20">
        <v>80.546394555107597</v>
      </c>
      <c r="AR92" s="20">
        <v>82.298598514823553</v>
      </c>
      <c r="AS92" s="20">
        <v>83.174722370340973</v>
      </c>
      <c r="AT92" s="20">
        <v>84.469161374529435</v>
      </c>
      <c r="AU92" s="20">
        <v>85.950609402961391</v>
      </c>
      <c r="AV92" s="20">
        <v>87.461793410484773</v>
      </c>
      <c r="AW92" s="20">
        <v>89.364899854440196</v>
      </c>
      <c r="AX92" s="20">
        <v>89.658699244893739</v>
      </c>
      <c r="AY92" s="20">
        <v>89.658699244893739</v>
      </c>
      <c r="AZ92" s="20">
        <v>89.658699244893739</v>
      </c>
      <c r="BA92" s="20">
        <v>89.658699244893739</v>
      </c>
      <c r="BB92" s="20">
        <v>89.658699244893739</v>
      </c>
      <c r="BC92" s="20">
        <v>89.658699244893739</v>
      </c>
      <c r="BD92" s="20">
        <v>89.658699244893739</v>
      </c>
      <c r="BE92" s="20">
        <v>89.658699244893739</v>
      </c>
      <c r="BF92" s="20">
        <v>89.658699244893739</v>
      </c>
      <c r="BG92" s="20">
        <v>89.658699244893739</v>
      </c>
      <c r="BH92" s="20">
        <v>89.658699244893739</v>
      </c>
      <c r="BI92" s="20">
        <v>89.658699244893739</v>
      </c>
      <c r="BJ92" s="20">
        <v>89.658699244893739</v>
      </c>
      <c r="BK92" s="20">
        <v>89.658699244893739</v>
      </c>
      <c r="BL92" s="20">
        <v>89.658699244893739</v>
      </c>
      <c r="BM92" s="20">
        <v>89.658699244893739</v>
      </c>
    </row>
    <row r="93" spans="1:65">
      <c r="A93" s="22">
        <v>0.97</v>
      </c>
      <c r="B93" s="20">
        <f ca="1"/>
        <v>0.75632856896848621</v>
      </c>
      <c r="C93" s="20" cm="1">
        <f t="array" ref="C93:AF93">$A93*Total_Maximum_Demand__MVA____Option_2_Summer_POE50</f>
        <v>60.775704386740586</v>
      </c>
      <c r="D93" s="20">
        <v>62.943045304771815</v>
      </c>
      <c r="E93" s="20">
        <v>70.448213065607135</v>
      </c>
      <c r="F93" s="20">
        <v>75.861720577706123</v>
      </c>
      <c r="G93" s="20">
        <v>78.707042741985916</v>
      </c>
      <c r="H93" s="20">
        <v>67.191126396298571</v>
      </c>
      <c r="I93" s="20">
        <v>68.807596655103296</v>
      </c>
      <c r="J93" s="20">
        <v>70.653606359100721</v>
      </c>
      <c r="K93" s="20">
        <v>72.128654387277535</v>
      </c>
      <c r="L93" s="20">
        <v>73.087649139624986</v>
      </c>
      <c r="M93" s="20">
        <v>75.379305248102028</v>
      </c>
      <c r="N93" s="20">
        <v>76.963104847586152</v>
      </c>
      <c r="O93" s="20">
        <v>77.793746794496471</v>
      </c>
      <c r="P93" s="20">
        <v>79.339252788947405</v>
      </c>
      <c r="Q93" s="20">
        <v>78.884435174387008</v>
      </c>
      <c r="R93" s="20">
        <v>78.884435174387008</v>
      </c>
      <c r="S93" s="20">
        <v>78.884435174387008</v>
      </c>
      <c r="T93" s="20">
        <v>78.884435174387008</v>
      </c>
      <c r="U93" s="20">
        <v>78.884435174387008</v>
      </c>
      <c r="V93" s="20">
        <v>78.884435174387008</v>
      </c>
      <c r="W93" s="20">
        <v>78.884435174387008</v>
      </c>
      <c r="X93" s="20">
        <v>78.884435174387008</v>
      </c>
      <c r="Y93" s="20">
        <v>78.884435174387008</v>
      </c>
      <c r="Z93" s="20">
        <v>78.884435174387008</v>
      </c>
      <c r="AA93" s="20">
        <v>78.884435174387008</v>
      </c>
      <c r="AB93" s="20">
        <v>78.884435174387008</v>
      </c>
      <c r="AC93" s="20">
        <v>78.884435174387008</v>
      </c>
      <c r="AD93" s="20">
        <v>78.884435174387008</v>
      </c>
      <c r="AE93" s="20">
        <v>78.884435174387008</v>
      </c>
      <c r="AF93" s="20">
        <v>78.884435174387008</v>
      </c>
      <c r="AG93" s="20"/>
      <c r="AH93" s="22">
        <v>0.97</v>
      </c>
      <c r="AI93" s="20">
        <f ca="1"/>
        <v>1.8908214224212156</v>
      </c>
      <c r="AJ93" s="20" cm="1">
        <f t="array" ref="AJ93:BM93">$AH93*Total_Maximum_Demand__MVA____Option_2_Summer_POE10</f>
        <v>68.36587439666269</v>
      </c>
      <c r="AK93" s="20">
        <v>71.05042384714092</v>
      </c>
      <c r="AL93" s="20">
        <v>78.576461076372183</v>
      </c>
      <c r="AM93" s="20">
        <v>83.928855948881363</v>
      </c>
      <c r="AN93" s="20">
        <v>87.136194342772953</v>
      </c>
      <c r="AO93" s="20">
        <v>75.638940552854109</v>
      </c>
      <c r="AP93" s="20">
        <v>77.72153592978772</v>
      </c>
      <c r="AQ93" s="20">
        <v>79.724492569851407</v>
      </c>
      <c r="AR93" s="20">
        <v>81.458816897325349</v>
      </c>
      <c r="AS93" s="20">
        <v>82.326000713500747</v>
      </c>
      <c r="AT93" s="20">
        <v>83.607231156421989</v>
      </c>
      <c r="AU93" s="20">
        <v>85.073562368237305</v>
      </c>
      <c r="AV93" s="20">
        <v>86.569326130785953</v>
      </c>
      <c r="AW93" s="20">
        <v>88.453013121231621</v>
      </c>
      <c r="AX93" s="20">
        <v>88.743814558721354</v>
      </c>
      <c r="AY93" s="20">
        <v>88.743814558721354</v>
      </c>
      <c r="AZ93" s="20">
        <v>88.743814558721354</v>
      </c>
      <c r="BA93" s="20">
        <v>88.743814558721354</v>
      </c>
      <c r="BB93" s="20">
        <v>88.743814558721354</v>
      </c>
      <c r="BC93" s="20">
        <v>88.743814558721354</v>
      </c>
      <c r="BD93" s="20">
        <v>88.743814558721354</v>
      </c>
      <c r="BE93" s="20">
        <v>88.743814558721354</v>
      </c>
      <c r="BF93" s="20">
        <v>88.743814558721354</v>
      </c>
      <c r="BG93" s="20">
        <v>88.743814558721354</v>
      </c>
      <c r="BH93" s="20">
        <v>88.743814558721354</v>
      </c>
      <c r="BI93" s="20">
        <v>88.743814558721354</v>
      </c>
      <c r="BJ93" s="20">
        <v>88.743814558721354</v>
      </c>
      <c r="BK93" s="20">
        <v>88.743814558721354</v>
      </c>
      <c r="BL93" s="20">
        <v>88.743814558721354</v>
      </c>
      <c r="BM93" s="20">
        <v>88.743814558721354</v>
      </c>
    </row>
    <row r="94" spans="1:65">
      <c r="A94" s="22">
        <v>0.95</v>
      </c>
      <c r="B94" s="20">
        <f ca="1"/>
        <v>1.8908214224212156</v>
      </c>
      <c r="C94" s="20" cm="1">
        <f t="array" ref="C94:AF94">$A94*Total_Maximum_Demand__MVA____Option_2_Summer_POE50</f>
        <v>59.522597079797478</v>
      </c>
      <c r="D94" s="20">
        <v>61.645250556219821</v>
      </c>
      <c r="E94" s="20">
        <v>68.99567259002761</v>
      </c>
      <c r="F94" s="20">
        <v>74.297561390536913</v>
      </c>
      <c r="G94" s="20">
        <v>77.084217118439824</v>
      </c>
      <c r="H94" s="20">
        <v>65.805742346890355</v>
      </c>
      <c r="I94" s="20">
        <v>67.388883322008382</v>
      </c>
      <c r="J94" s="20">
        <v>69.196830970253288</v>
      </c>
      <c r="K94" s="20">
        <v>70.641465637024382</v>
      </c>
      <c r="L94" s="20">
        <v>71.580687301694567</v>
      </c>
      <c r="M94" s="20">
        <v>73.825092768759717</v>
      </c>
      <c r="N94" s="20">
        <v>75.376236706398799</v>
      </c>
      <c r="O94" s="20">
        <v>76.189752015228507</v>
      </c>
      <c r="P94" s="20">
        <v>77.703391906701071</v>
      </c>
      <c r="Q94" s="20">
        <v>77.257951974915116</v>
      </c>
      <c r="R94" s="20">
        <v>77.257951974915116</v>
      </c>
      <c r="S94" s="20">
        <v>77.257951974915116</v>
      </c>
      <c r="T94" s="20">
        <v>77.257951974915116</v>
      </c>
      <c r="U94" s="20">
        <v>77.257951974915116</v>
      </c>
      <c r="V94" s="20">
        <v>77.257951974915116</v>
      </c>
      <c r="W94" s="20">
        <v>77.257951974915116</v>
      </c>
      <c r="X94" s="20">
        <v>77.257951974915116</v>
      </c>
      <c r="Y94" s="20">
        <v>77.257951974915116</v>
      </c>
      <c r="Z94" s="20">
        <v>77.257951974915116</v>
      </c>
      <c r="AA94" s="20">
        <v>77.257951974915116</v>
      </c>
      <c r="AB94" s="20">
        <v>77.257951974915116</v>
      </c>
      <c r="AC94" s="20">
        <v>77.257951974915116</v>
      </c>
      <c r="AD94" s="20">
        <v>77.257951974915116</v>
      </c>
      <c r="AE94" s="20">
        <v>77.257951974915116</v>
      </c>
      <c r="AF94" s="20">
        <v>77.257951974915116</v>
      </c>
      <c r="AG94" s="20"/>
      <c r="AH94" s="22">
        <v>0.95</v>
      </c>
      <c r="AI94" s="20">
        <f ca="1"/>
        <v>3.403478560358189</v>
      </c>
      <c r="AJ94" s="20" cm="1">
        <f t="array" ref="AJ94:BM94">$AH94*Total_Maximum_Demand__MVA____Option_2_Summer_POE10</f>
        <v>66.95626873899954</v>
      </c>
      <c r="AK94" s="20">
        <v>69.585466654416365</v>
      </c>
      <c r="AL94" s="20">
        <v>76.956327858302657</v>
      </c>
      <c r="AM94" s="20">
        <v>82.198364073646701</v>
      </c>
      <c r="AN94" s="20">
        <v>85.33957177900443</v>
      </c>
      <c r="AO94" s="20">
        <v>74.079374768259186</v>
      </c>
      <c r="AP94" s="20">
        <v>76.119030034328176</v>
      </c>
      <c r="AQ94" s="20">
        <v>78.080688599338998</v>
      </c>
      <c r="AR94" s="20">
        <v>79.779253662328941</v>
      </c>
      <c r="AS94" s="20">
        <v>80.628557399820323</v>
      </c>
      <c r="AT94" s="20">
        <v>81.883370720207111</v>
      </c>
      <c r="AU94" s="20">
        <v>83.319468298789104</v>
      </c>
      <c r="AV94" s="20">
        <v>84.784391571388298</v>
      </c>
      <c r="AW94" s="20">
        <v>86.629239654814469</v>
      </c>
      <c r="AX94" s="20">
        <v>86.914045186376583</v>
      </c>
      <c r="AY94" s="20">
        <v>86.914045186376583</v>
      </c>
      <c r="AZ94" s="20">
        <v>86.914045186376583</v>
      </c>
      <c r="BA94" s="20">
        <v>86.914045186376583</v>
      </c>
      <c r="BB94" s="20">
        <v>86.914045186376583</v>
      </c>
      <c r="BC94" s="20">
        <v>86.914045186376583</v>
      </c>
      <c r="BD94" s="20">
        <v>86.914045186376583</v>
      </c>
      <c r="BE94" s="20">
        <v>86.914045186376583</v>
      </c>
      <c r="BF94" s="20">
        <v>86.914045186376583</v>
      </c>
      <c r="BG94" s="20">
        <v>86.914045186376583</v>
      </c>
      <c r="BH94" s="20">
        <v>86.914045186376583</v>
      </c>
      <c r="BI94" s="20">
        <v>86.914045186376583</v>
      </c>
      <c r="BJ94" s="20">
        <v>86.914045186376583</v>
      </c>
      <c r="BK94" s="20">
        <v>86.914045186376583</v>
      </c>
      <c r="BL94" s="20">
        <v>86.914045186376583</v>
      </c>
      <c r="BM94" s="20">
        <v>86.914045186376583</v>
      </c>
    </row>
    <row r="95" spans="1:65">
      <c r="A95" s="22">
        <v>0.9</v>
      </c>
      <c r="B95" s="20">
        <f ca="1"/>
        <v>4.5379714138109186</v>
      </c>
      <c r="C95" s="20" cm="1">
        <f t="array" ref="C95:AF95">$A95*Total_Maximum_Demand__MVA____Option_2_Summer_POE50</f>
        <v>56.389828812439724</v>
      </c>
      <c r="D95" s="20">
        <v>58.400763684839831</v>
      </c>
      <c r="E95" s="20">
        <v>65.364321401078797</v>
      </c>
      <c r="F95" s="20">
        <v>70.387163422613924</v>
      </c>
      <c r="G95" s="20">
        <v>73.027153059574573</v>
      </c>
      <c r="H95" s="20">
        <v>62.342282223369814</v>
      </c>
      <c r="I95" s="20">
        <v>63.842099989271105</v>
      </c>
      <c r="J95" s="20">
        <v>65.554892498134691</v>
      </c>
      <c r="K95" s="20">
        <v>66.923493761391526</v>
      </c>
      <c r="L95" s="20">
        <v>67.813282706868549</v>
      </c>
      <c r="M95" s="20">
        <v>69.939561570403953</v>
      </c>
      <c r="N95" s="20">
        <v>71.409066353430447</v>
      </c>
      <c r="O95" s="20">
        <v>72.179765067058597</v>
      </c>
      <c r="P95" s="20">
        <v>73.613739701085237</v>
      </c>
      <c r="Q95" s="20">
        <v>73.191743976235372</v>
      </c>
      <c r="R95" s="20">
        <v>73.191743976235372</v>
      </c>
      <c r="S95" s="20">
        <v>73.191743976235372</v>
      </c>
      <c r="T95" s="20">
        <v>73.191743976235372</v>
      </c>
      <c r="U95" s="20">
        <v>73.191743976235372</v>
      </c>
      <c r="V95" s="20">
        <v>73.191743976235372</v>
      </c>
      <c r="W95" s="20">
        <v>73.191743976235372</v>
      </c>
      <c r="X95" s="20">
        <v>73.191743976235372</v>
      </c>
      <c r="Y95" s="20">
        <v>73.191743976235372</v>
      </c>
      <c r="Z95" s="20">
        <v>73.191743976235372</v>
      </c>
      <c r="AA95" s="20">
        <v>73.191743976235372</v>
      </c>
      <c r="AB95" s="20">
        <v>73.191743976235372</v>
      </c>
      <c r="AC95" s="20">
        <v>73.191743976235372</v>
      </c>
      <c r="AD95" s="20">
        <v>73.191743976235372</v>
      </c>
      <c r="AE95" s="20">
        <v>73.191743976235372</v>
      </c>
      <c r="AF95" s="20">
        <v>73.191743976235372</v>
      </c>
      <c r="AG95" s="20"/>
      <c r="AH95" s="22">
        <v>0.9</v>
      </c>
      <c r="AI95" s="20">
        <f ca="1"/>
        <v>9.0759428276218337</v>
      </c>
      <c r="AJ95" s="20" cm="1">
        <f t="array" ref="AJ95:BM95">$AH95*Total_Maximum_Demand__MVA____Option_2_Summer_POE10</f>
        <v>63.432254594841673</v>
      </c>
      <c r="AK95" s="20">
        <v>65.923073672604986</v>
      </c>
      <c r="AL95" s="20">
        <v>72.905994813128842</v>
      </c>
      <c r="AM95" s="20">
        <v>77.872134385560031</v>
      </c>
      <c r="AN95" s="20">
        <v>80.848015369583152</v>
      </c>
      <c r="AO95" s="20">
        <v>70.180460306771863</v>
      </c>
      <c r="AP95" s="20">
        <v>72.112765295679324</v>
      </c>
      <c r="AQ95" s="20">
        <v>73.971178673058006</v>
      </c>
      <c r="AR95" s="20">
        <v>75.580345574837949</v>
      </c>
      <c r="AS95" s="20">
        <v>76.384949115619264</v>
      </c>
      <c r="AT95" s="20">
        <v>77.573719629669895</v>
      </c>
      <c r="AU95" s="20">
        <v>78.934233125168632</v>
      </c>
      <c r="AV95" s="20">
        <v>80.322055172894181</v>
      </c>
      <c r="AW95" s="20">
        <v>82.06980598877162</v>
      </c>
      <c r="AX95" s="20">
        <v>82.339621755514656</v>
      </c>
      <c r="AY95" s="20">
        <v>82.339621755514656</v>
      </c>
      <c r="AZ95" s="20">
        <v>82.339621755514656</v>
      </c>
      <c r="BA95" s="20">
        <v>82.339621755514656</v>
      </c>
      <c r="BB95" s="20">
        <v>82.339621755514656</v>
      </c>
      <c r="BC95" s="20">
        <v>82.339621755514656</v>
      </c>
      <c r="BD95" s="20">
        <v>82.339621755514656</v>
      </c>
      <c r="BE95" s="20">
        <v>82.339621755514656</v>
      </c>
      <c r="BF95" s="20">
        <v>82.339621755514656</v>
      </c>
      <c r="BG95" s="20">
        <v>82.339621755514656</v>
      </c>
      <c r="BH95" s="20">
        <v>82.339621755514656</v>
      </c>
      <c r="BI95" s="20">
        <v>82.339621755514656</v>
      </c>
      <c r="BJ95" s="20">
        <v>82.339621755514656</v>
      </c>
      <c r="BK95" s="20">
        <v>82.339621755514656</v>
      </c>
      <c r="BL95" s="20">
        <v>82.339621755514656</v>
      </c>
      <c r="BM95" s="20">
        <v>82.339621755514656</v>
      </c>
    </row>
    <row r="96" spans="1:65">
      <c r="A96" s="22">
        <v>0.85</v>
      </c>
      <c r="B96" s="20">
        <f ca="1"/>
        <v>9.0759428276218337</v>
      </c>
      <c r="C96" s="20" cm="1">
        <f t="array" ref="C96:AF96">$A96*Total_Maximum_Demand__MVA____Option_2_Summer_POE50</f>
        <v>53.257060545081956</v>
      </c>
      <c r="D96" s="20">
        <v>55.15627681345984</v>
      </c>
      <c r="E96" s="20">
        <v>61.73297021212997</v>
      </c>
      <c r="F96" s="20">
        <v>66.476765454690934</v>
      </c>
      <c r="G96" s="20">
        <v>68.970089000709308</v>
      </c>
      <c r="H96" s="20">
        <v>58.878822099849266</v>
      </c>
      <c r="I96" s="20">
        <v>60.295316656533821</v>
      </c>
      <c r="J96" s="20">
        <v>61.912954026016102</v>
      </c>
      <c r="K96" s="20">
        <v>63.205521885758664</v>
      </c>
      <c r="L96" s="20">
        <v>64.045878112042502</v>
      </c>
      <c r="M96" s="20">
        <v>66.054030372048175</v>
      </c>
      <c r="N96" s="20">
        <v>67.441896000462094</v>
      </c>
      <c r="O96" s="20">
        <v>68.169778118888658</v>
      </c>
      <c r="P96" s="20">
        <v>69.524087495469374</v>
      </c>
      <c r="Q96" s="20">
        <v>69.125535977555629</v>
      </c>
      <c r="R96" s="20">
        <v>69.125535977555629</v>
      </c>
      <c r="S96" s="20">
        <v>69.125535977555629</v>
      </c>
      <c r="T96" s="20">
        <v>69.125535977555629</v>
      </c>
      <c r="U96" s="20">
        <v>69.125535977555629</v>
      </c>
      <c r="V96" s="20">
        <v>69.125535977555629</v>
      </c>
      <c r="W96" s="20">
        <v>69.125535977555629</v>
      </c>
      <c r="X96" s="20">
        <v>69.125535977555629</v>
      </c>
      <c r="Y96" s="20">
        <v>69.125535977555629</v>
      </c>
      <c r="Z96" s="20">
        <v>69.125535977555629</v>
      </c>
      <c r="AA96" s="20">
        <v>69.125535977555629</v>
      </c>
      <c r="AB96" s="20">
        <v>69.125535977555629</v>
      </c>
      <c r="AC96" s="20">
        <v>69.125535977555629</v>
      </c>
      <c r="AD96" s="20">
        <v>69.125535977555629</v>
      </c>
      <c r="AE96" s="20">
        <v>69.125535977555629</v>
      </c>
      <c r="AF96" s="20">
        <v>69.125535977555629</v>
      </c>
      <c r="AG96" s="20"/>
      <c r="AH96" s="22">
        <v>0.85</v>
      </c>
      <c r="AI96" s="20">
        <f ca="1"/>
        <v>16.261064232822449</v>
      </c>
      <c r="AJ96" s="20" cm="1">
        <f t="array" ref="AJ96:BM96">$AH96*Total_Maximum_Demand__MVA____Option_2_Summer_POE10</f>
        <v>59.908240450683799</v>
      </c>
      <c r="AK96" s="20">
        <v>62.260680690793592</v>
      </c>
      <c r="AL96" s="20">
        <v>68.855661767955013</v>
      </c>
      <c r="AM96" s="20">
        <v>73.545904697473361</v>
      </c>
      <c r="AN96" s="20">
        <v>76.356458960161859</v>
      </c>
      <c r="AO96" s="20">
        <v>66.281545845284526</v>
      </c>
      <c r="AP96" s="20">
        <v>68.106500557030472</v>
      </c>
      <c r="AQ96" s="20">
        <v>69.861668746776999</v>
      </c>
      <c r="AR96" s="20">
        <v>71.381437487346957</v>
      </c>
      <c r="AS96" s="20">
        <v>72.141340831418191</v>
      </c>
      <c r="AT96" s="20">
        <v>73.26406853913268</v>
      </c>
      <c r="AU96" s="20">
        <v>74.548997951548145</v>
      </c>
      <c r="AV96" s="20">
        <v>75.859718774400065</v>
      </c>
      <c r="AW96" s="20">
        <v>77.510372322728742</v>
      </c>
      <c r="AX96" s="20">
        <v>77.765198324652729</v>
      </c>
      <c r="AY96" s="20">
        <v>77.765198324652729</v>
      </c>
      <c r="AZ96" s="20">
        <v>77.765198324652729</v>
      </c>
      <c r="BA96" s="20">
        <v>77.765198324652729</v>
      </c>
      <c r="BB96" s="20">
        <v>77.765198324652729</v>
      </c>
      <c r="BC96" s="20">
        <v>77.765198324652729</v>
      </c>
      <c r="BD96" s="20">
        <v>77.765198324652729</v>
      </c>
      <c r="BE96" s="20">
        <v>77.765198324652729</v>
      </c>
      <c r="BF96" s="20">
        <v>77.765198324652729</v>
      </c>
      <c r="BG96" s="20">
        <v>77.765198324652729</v>
      </c>
      <c r="BH96" s="20">
        <v>77.765198324652729</v>
      </c>
      <c r="BI96" s="20">
        <v>77.765198324652729</v>
      </c>
      <c r="BJ96" s="20">
        <v>77.765198324652729</v>
      </c>
      <c r="BK96" s="20">
        <v>77.765198324652729</v>
      </c>
      <c r="BL96" s="20">
        <v>77.765198324652729</v>
      </c>
      <c r="BM96" s="20">
        <v>77.765198324652729</v>
      </c>
    </row>
    <row r="97" spans="1:65">
      <c r="A97" s="22">
        <v>0.8</v>
      </c>
      <c r="B97" s="20">
        <f ca="1"/>
        <v>27.605992767349736</v>
      </c>
      <c r="C97" s="20" cm="1">
        <f t="array" ref="C97:AF97">$A97*Total_Maximum_Demand__MVA____Option_2_Summer_POE50</f>
        <v>50.124292277724201</v>
      </c>
      <c r="D97" s="20">
        <v>51.911789942079849</v>
      </c>
      <c r="E97" s="20">
        <v>58.101619023181151</v>
      </c>
      <c r="F97" s="20">
        <v>62.566367486767938</v>
      </c>
      <c r="G97" s="20">
        <v>64.913024941844057</v>
      </c>
      <c r="H97" s="20">
        <v>55.415361976328725</v>
      </c>
      <c r="I97" s="20">
        <v>56.748533323796543</v>
      </c>
      <c r="J97" s="20">
        <v>58.271015553897513</v>
      </c>
      <c r="K97" s="20">
        <v>59.487550010125801</v>
      </c>
      <c r="L97" s="20">
        <v>60.278473517216483</v>
      </c>
      <c r="M97" s="20">
        <v>62.168499173692396</v>
      </c>
      <c r="N97" s="20">
        <v>63.474725647493734</v>
      </c>
      <c r="O97" s="20">
        <v>64.159791170718748</v>
      </c>
      <c r="P97" s="20">
        <v>65.434435289853539</v>
      </c>
      <c r="Q97" s="20">
        <v>65.059327978875885</v>
      </c>
      <c r="R97" s="20">
        <v>65.059327978875885</v>
      </c>
      <c r="S97" s="20">
        <v>65.059327978875885</v>
      </c>
      <c r="T97" s="20">
        <v>65.059327978875885</v>
      </c>
      <c r="U97" s="20">
        <v>65.059327978875885</v>
      </c>
      <c r="V97" s="20">
        <v>65.059327978875885</v>
      </c>
      <c r="W97" s="20">
        <v>65.059327978875885</v>
      </c>
      <c r="X97" s="20">
        <v>65.059327978875885</v>
      </c>
      <c r="Y97" s="20">
        <v>65.059327978875885</v>
      </c>
      <c r="Z97" s="20">
        <v>65.059327978875885</v>
      </c>
      <c r="AA97" s="20">
        <v>65.059327978875885</v>
      </c>
      <c r="AB97" s="20">
        <v>65.059327978875885</v>
      </c>
      <c r="AC97" s="20">
        <v>65.059327978875885</v>
      </c>
      <c r="AD97" s="20">
        <v>65.059327978875885</v>
      </c>
      <c r="AE97" s="20">
        <v>65.059327978875885</v>
      </c>
      <c r="AF97" s="20">
        <v>65.059327978875885</v>
      </c>
      <c r="AG97" s="20"/>
      <c r="AH97" s="22">
        <v>0.8</v>
      </c>
      <c r="AI97" s="20">
        <f ca="1"/>
        <v>24.958842775960036</v>
      </c>
      <c r="AJ97" s="20" cm="1">
        <f t="array" ref="AJ97:BM97">$AH97*Total_Maximum_Demand__MVA____Option_2_Summer_POE10</f>
        <v>56.384226306525932</v>
      </c>
      <c r="AK97" s="20">
        <v>58.598287708982213</v>
      </c>
      <c r="AL97" s="20">
        <v>64.805328722781198</v>
      </c>
      <c r="AM97" s="20">
        <v>69.219675009386705</v>
      </c>
      <c r="AN97" s="20">
        <v>71.864902550740581</v>
      </c>
      <c r="AO97" s="20">
        <v>62.382631383797211</v>
      </c>
      <c r="AP97" s="20">
        <v>64.10023581838162</v>
      </c>
      <c r="AQ97" s="20">
        <v>65.752158820496007</v>
      </c>
      <c r="AR97" s="20">
        <v>67.182529399855966</v>
      </c>
      <c r="AS97" s="20">
        <v>67.897732547217117</v>
      </c>
      <c r="AT97" s="20">
        <v>68.954417448595464</v>
      </c>
      <c r="AU97" s="20">
        <v>70.163762777927673</v>
      </c>
      <c r="AV97" s="20">
        <v>71.397382375905948</v>
      </c>
      <c r="AW97" s="20">
        <v>72.950938656685878</v>
      </c>
      <c r="AX97" s="20">
        <v>73.190774893790817</v>
      </c>
      <c r="AY97" s="20">
        <v>73.190774893790817</v>
      </c>
      <c r="AZ97" s="20">
        <v>73.190774893790817</v>
      </c>
      <c r="BA97" s="20">
        <v>73.190774893790817</v>
      </c>
      <c r="BB97" s="20">
        <v>73.190774893790817</v>
      </c>
      <c r="BC97" s="20">
        <v>73.190774893790817</v>
      </c>
      <c r="BD97" s="20">
        <v>73.190774893790817</v>
      </c>
      <c r="BE97" s="20">
        <v>73.190774893790817</v>
      </c>
      <c r="BF97" s="20">
        <v>73.190774893790817</v>
      </c>
      <c r="BG97" s="20">
        <v>73.190774893790817</v>
      </c>
      <c r="BH97" s="20">
        <v>73.190774893790817</v>
      </c>
      <c r="BI97" s="20">
        <v>73.190774893790817</v>
      </c>
      <c r="BJ97" s="20">
        <v>73.190774893790817</v>
      </c>
      <c r="BK97" s="20">
        <v>73.190774893790817</v>
      </c>
      <c r="BL97" s="20">
        <v>73.190774893790817</v>
      </c>
      <c r="BM97" s="20">
        <v>73.190774893790817</v>
      </c>
    </row>
    <row r="98" spans="1:65">
      <c r="A98" s="22">
        <v>0.75</v>
      </c>
      <c r="B98" s="20">
        <f ca="1"/>
        <v>57.480971241605154</v>
      </c>
      <c r="C98" s="20" cm="1">
        <f t="array" ref="C98:AF98">$A98*Total_Maximum_Demand__MVA____Option_2_Summer_POE50</f>
        <v>46.991524010366433</v>
      </c>
      <c r="D98" s="20">
        <v>48.667303070699859</v>
      </c>
      <c r="E98" s="20">
        <v>54.470267834232331</v>
      </c>
      <c r="F98" s="20">
        <v>58.655969518844941</v>
      </c>
      <c r="G98" s="20">
        <v>60.855960882978806</v>
      </c>
      <c r="H98" s="20">
        <v>51.951901852808177</v>
      </c>
      <c r="I98" s="20">
        <v>53.201749991059259</v>
      </c>
      <c r="J98" s="20">
        <v>54.629077081778917</v>
      </c>
      <c r="K98" s="20">
        <v>55.769578134492939</v>
      </c>
      <c r="L98" s="20">
        <v>56.51106892239045</v>
      </c>
      <c r="M98" s="20">
        <v>58.282967975336618</v>
      </c>
      <c r="N98" s="20">
        <v>59.507555294525375</v>
      </c>
      <c r="O98" s="20">
        <v>60.149804222548823</v>
      </c>
      <c r="P98" s="20">
        <v>61.34478308423769</v>
      </c>
      <c r="Q98" s="20">
        <v>60.993119980196141</v>
      </c>
      <c r="R98" s="20">
        <v>60.993119980196141</v>
      </c>
      <c r="S98" s="20">
        <v>60.993119980196141</v>
      </c>
      <c r="T98" s="20">
        <v>60.993119980196141</v>
      </c>
      <c r="U98" s="20">
        <v>60.993119980196141</v>
      </c>
      <c r="V98" s="20">
        <v>60.993119980196141</v>
      </c>
      <c r="W98" s="20">
        <v>60.993119980196141</v>
      </c>
      <c r="X98" s="20">
        <v>60.993119980196141</v>
      </c>
      <c r="Y98" s="20">
        <v>60.993119980196141</v>
      </c>
      <c r="Z98" s="20">
        <v>60.993119980196141</v>
      </c>
      <c r="AA98" s="20">
        <v>60.993119980196141</v>
      </c>
      <c r="AB98" s="20">
        <v>60.993119980196141</v>
      </c>
      <c r="AC98" s="20">
        <v>60.993119980196141</v>
      </c>
      <c r="AD98" s="20">
        <v>60.993119980196141</v>
      </c>
      <c r="AE98" s="20">
        <v>60.993119980196141</v>
      </c>
      <c r="AF98" s="20">
        <v>60.993119980196141</v>
      </c>
      <c r="AG98" s="20"/>
      <c r="AH98" s="22">
        <v>0.75</v>
      </c>
      <c r="AI98" s="20">
        <f ca="1"/>
        <v>32.900292750129132</v>
      </c>
      <c r="AJ98" s="20" cm="1">
        <f t="array" ref="AJ98:BM98">$AH98*Total_Maximum_Demand__MVA____Option_2_Summer_POE10</f>
        <v>52.860212162368057</v>
      </c>
      <c r="AK98" s="20">
        <v>54.935894727170819</v>
      </c>
      <c r="AL98" s="20">
        <v>60.754995677607369</v>
      </c>
      <c r="AM98" s="20">
        <v>64.893445321300021</v>
      </c>
      <c r="AN98" s="20">
        <v>67.373346141319288</v>
      </c>
      <c r="AO98" s="20">
        <v>58.483716922309881</v>
      </c>
      <c r="AP98" s="20">
        <v>60.093971079732768</v>
      </c>
      <c r="AQ98" s="20">
        <v>61.642648894215</v>
      </c>
      <c r="AR98" s="20">
        <v>62.98362131236496</v>
      </c>
      <c r="AS98" s="20">
        <v>63.654124263016044</v>
      </c>
      <c r="AT98" s="20">
        <v>64.644766358058249</v>
      </c>
      <c r="AU98" s="20">
        <v>65.778527604307186</v>
      </c>
      <c r="AV98" s="20">
        <v>66.935045977411818</v>
      </c>
      <c r="AW98" s="20">
        <v>68.391504990643014</v>
      </c>
      <c r="AX98" s="20">
        <v>68.61635146292889</v>
      </c>
      <c r="AY98" s="20">
        <v>68.61635146292889</v>
      </c>
      <c r="AZ98" s="20">
        <v>68.61635146292889</v>
      </c>
      <c r="BA98" s="20">
        <v>68.61635146292889</v>
      </c>
      <c r="BB98" s="20">
        <v>68.61635146292889</v>
      </c>
      <c r="BC98" s="20">
        <v>68.61635146292889</v>
      </c>
      <c r="BD98" s="20">
        <v>68.61635146292889</v>
      </c>
      <c r="BE98" s="20">
        <v>68.61635146292889</v>
      </c>
      <c r="BF98" s="20">
        <v>68.61635146292889</v>
      </c>
      <c r="BG98" s="20">
        <v>68.61635146292889</v>
      </c>
      <c r="BH98" s="20">
        <v>68.61635146292889</v>
      </c>
      <c r="BI98" s="20">
        <v>68.61635146292889</v>
      </c>
      <c r="BJ98" s="20">
        <v>68.61635146292889</v>
      </c>
      <c r="BK98" s="20">
        <v>68.61635146292889</v>
      </c>
      <c r="BL98" s="20">
        <v>68.61635146292889</v>
      </c>
      <c r="BM98" s="20">
        <v>68.61635146292889</v>
      </c>
    </row>
    <row r="99" spans="1:65">
      <c r="A99" s="22">
        <v>0.7</v>
      </c>
      <c r="B99" s="20">
        <f ca="1"/>
        <v>106.26416394007222</v>
      </c>
      <c r="C99" s="20" cm="1">
        <f t="array" ref="C99:AF99">$A99*Total_Maximum_Demand__MVA____Option_2_Summer_POE50</f>
        <v>43.858755743008672</v>
      </c>
      <c r="D99" s="20">
        <v>45.422816199319868</v>
      </c>
      <c r="E99" s="20">
        <v>50.838916645283504</v>
      </c>
      <c r="F99" s="20">
        <v>54.745571550921937</v>
      </c>
      <c r="G99" s="20">
        <v>56.798896824113548</v>
      </c>
      <c r="H99" s="20">
        <v>48.488441729287629</v>
      </c>
      <c r="I99" s="20">
        <v>49.654966658321968</v>
      </c>
      <c r="J99" s="20">
        <v>50.987138609660313</v>
      </c>
      <c r="K99" s="20">
        <v>52.051606258860076</v>
      </c>
      <c r="L99" s="20">
        <v>52.743664327564417</v>
      </c>
      <c r="M99" s="20">
        <v>54.397436776980847</v>
      </c>
      <c r="N99" s="20">
        <v>55.540384941557015</v>
      </c>
      <c r="O99" s="20">
        <v>56.139817274378899</v>
      </c>
      <c r="P99" s="20">
        <v>57.255130878621841</v>
      </c>
      <c r="Q99" s="20">
        <v>56.926911981516398</v>
      </c>
      <c r="R99" s="20">
        <v>56.926911981516398</v>
      </c>
      <c r="S99" s="20">
        <v>56.926911981516398</v>
      </c>
      <c r="T99" s="20">
        <v>56.926911981516398</v>
      </c>
      <c r="U99" s="20">
        <v>56.926911981516398</v>
      </c>
      <c r="V99" s="20">
        <v>56.926911981516398</v>
      </c>
      <c r="W99" s="20">
        <v>56.926911981516398</v>
      </c>
      <c r="X99" s="20">
        <v>56.926911981516398</v>
      </c>
      <c r="Y99" s="20">
        <v>56.926911981516398</v>
      </c>
      <c r="Z99" s="20">
        <v>56.926911981516398</v>
      </c>
      <c r="AA99" s="20">
        <v>56.926911981516398</v>
      </c>
      <c r="AB99" s="20">
        <v>56.926911981516398</v>
      </c>
      <c r="AC99" s="20">
        <v>56.926911981516398</v>
      </c>
      <c r="AD99" s="20">
        <v>56.926911981516398</v>
      </c>
      <c r="AE99" s="20">
        <v>56.926911981516398</v>
      </c>
      <c r="AF99" s="20">
        <v>56.926911981516398</v>
      </c>
      <c r="AG99" s="20"/>
      <c r="AH99" s="22">
        <v>0.7</v>
      </c>
      <c r="AI99" s="20">
        <f ca="1"/>
        <v>41.976235577751041</v>
      </c>
      <c r="AJ99" s="20" cm="1">
        <f t="array" ref="AJ99:BM99">$AH99*Total_Maximum_Demand__MVA____Option_2_Summer_POE10</f>
        <v>49.33619801821019</v>
      </c>
      <c r="AK99" s="20">
        <v>51.273501745359425</v>
      </c>
      <c r="AL99" s="20">
        <v>56.704662632433539</v>
      </c>
      <c r="AM99" s="20">
        <v>60.567215633213358</v>
      </c>
      <c r="AN99" s="20">
        <v>62.881789731898003</v>
      </c>
      <c r="AO99" s="20">
        <v>54.584802460822551</v>
      </c>
      <c r="AP99" s="20">
        <v>56.087706341083916</v>
      </c>
      <c r="AQ99" s="20">
        <v>57.533138967934001</v>
      </c>
      <c r="AR99" s="20">
        <v>58.784713224873961</v>
      </c>
      <c r="AS99" s="20">
        <v>59.410515978814971</v>
      </c>
      <c r="AT99" s="20">
        <v>60.335115267521026</v>
      </c>
      <c r="AU99" s="20">
        <v>61.393292430686706</v>
      </c>
      <c r="AV99" s="20">
        <v>62.472709578917694</v>
      </c>
      <c r="AW99" s="20">
        <v>63.832071324600136</v>
      </c>
      <c r="AX99" s="20">
        <v>64.041928032066949</v>
      </c>
      <c r="AY99" s="20">
        <v>64.041928032066949</v>
      </c>
      <c r="AZ99" s="20">
        <v>64.041928032066949</v>
      </c>
      <c r="BA99" s="20">
        <v>64.041928032066949</v>
      </c>
      <c r="BB99" s="20">
        <v>64.041928032066949</v>
      </c>
      <c r="BC99" s="20">
        <v>64.041928032066949</v>
      </c>
      <c r="BD99" s="20">
        <v>64.041928032066949</v>
      </c>
      <c r="BE99" s="20">
        <v>64.041928032066949</v>
      </c>
      <c r="BF99" s="20">
        <v>64.041928032066949</v>
      </c>
      <c r="BG99" s="20">
        <v>64.041928032066949</v>
      </c>
      <c r="BH99" s="20">
        <v>64.041928032066949</v>
      </c>
      <c r="BI99" s="20">
        <v>64.041928032066949</v>
      </c>
      <c r="BJ99" s="20">
        <v>64.041928032066949</v>
      </c>
      <c r="BK99" s="20">
        <v>64.041928032066949</v>
      </c>
      <c r="BL99" s="20">
        <v>64.041928032066949</v>
      </c>
      <c r="BM99" s="20">
        <v>64.041928032066949</v>
      </c>
    </row>
    <row r="100" spans="1:65">
      <c r="A100" s="22">
        <v>0.65</v>
      </c>
      <c r="B100" s="20">
        <f ca="1"/>
        <v>201.93972791458731</v>
      </c>
      <c r="C100" s="20" cm="1">
        <f t="array" ref="C100:AF100">$A100*Total_Maximum_Demand__MVA____Option_2_Summer_POE50</f>
        <v>40.725987475650911</v>
      </c>
      <c r="D100" s="20">
        <v>42.178329327939878</v>
      </c>
      <c r="E100" s="20">
        <v>47.207565456334684</v>
      </c>
      <c r="F100" s="20">
        <v>50.835173582998948</v>
      </c>
      <c r="G100" s="20">
        <v>52.741832765248297</v>
      </c>
      <c r="H100" s="20">
        <v>45.024981605767088</v>
      </c>
      <c r="I100" s="20">
        <v>46.10818332558469</v>
      </c>
      <c r="J100" s="20">
        <v>47.345200137541724</v>
      </c>
      <c r="K100" s="20">
        <v>48.333634383227214</v>
      </c>
      <c r="L100" s="20">
        <v>48.976259732738392</v>
      </c>
      <c r="M100" s="20">
        <v>50.511905578625075</v>
      </c>
      <c r="N100" s="20">
        <v>51.573214588588662</v>
      </c>
      <c r="O100" s="20">
        <v>52.129830326208982</v>
      </c>
      <c r="P100" s="20">
        <v>53.165478673006</v>
      </c>
      <c r="Q100" s="20">
        <v>52.860703982836661</v>
      </c>
      <c r="R100" s="20">
        <v>52.860703982836661</v>
      </c>
      <c r="S100" s="20">
        <v>52.860703982836661</v>
      </c>
      <c r="T100" s="20">
        <v>52.860703982836661</v>
      </c>
      <c r="U100" s="20">
        <v>52.860703982836661</v>
      </c>
      <c r="V100" s="20">
        <v>52.860703982836661</v>
      </c>
      <c r="W100" s="20">
        <v>52.860703982836661</v>
      </c>
      <c r="X100" s="20">
        <v>52.860703982836661</v>
      </c>
      <c r="Y100" s="20">
        <v>52.860703982836661</v>
      </c>
      <c r="Z100" s="20">
        <v>52.860703982836661</v>
      </c>
      <c r="AA100" s="20">
        <v>52.860703982836661</v>
      </c>
      <c r="AB100" s="20">
        <v>52.860703982836661</v>
      </c>
      <c r="AC100" s="20">
        <v>52.860703982836661</v>
      </c>
      <c r="AD100" s="20">
        <v>52.860703982836661</v>
      </c>
      <c r="AE100" s="20">
        <v>52.860703982836661</v>
      </c>
      <c r="AF100" s="20">
        <v>52.860703982836661</v>
      </c>
      <c r="AG100" s="20"/>
      <c r="AH100" s="22">
        <v>0.65</v>
      </c>
      <c r="AI100" s="20">
        <f ca="1"/>
        <v>67.691406922679818</v>
      </c>
      <c r="AJ100" s="20" cm="1">
        <f t="array" ref="AJ100:BM100">$AH100*Total_Maximum_Demand__MVA____Option_2_Summer_POE10</f>
        <v>45.812183874052323</v>
      </c>
      <c r="AK100" s="20">
        <v>47.611108763548046</v>
      </c>
      <c r="AL100" s="20">
        <v>52.654329587259717</v>
      </c>
      <c r="AM100" s="20">
        <v>56.240985945126695</v>
      </c>
      <c r="AN100" s="20">
        <v>58.390233322476725</v>
      </c>
      <c r="AO100" s="20">
        <v>50.685887999335229</v>
      </c>
      <c r="AP100" s="20">
        <v>52.081441602435071</v>
      </c>
      <c r="AQ100" s="20">
        <v>53.423629041653008</v>
      </c>
      <c r="AR100" s="20">
        <v>54.58580513738297</v>
      </c>
      <c r="AS100" s="20">
        <v>55.166907694613911</v>
      </c>
      <c r="AT100" s="20">
        <v>56.025464176983817</v>
      </c>
      <c r="AU100" s="20">
        <v>57.008057257066234</v>
      </c>
      <c r="AV100" s="20">
        <v>58.010373180423578</v>
      </c>
      <c r="AW100" s="20">
        <v>59.272637658557279</v>
      </c>
      <c r="AX100" s="20">
        <v>59.467504601205036</v>
      </c>
      <c r="AY100" s="20">
        <v>59.467504601205036</v>
      </c>
      <c r="AZ100" s="20">
        <v>59.467504601205036</v>
      </c>
      <c r="BA100" s="20">
        <v>59.467504601205036</v>
      </c>
      <c r="BB100" s="20">
        <v>59.467504601205036</v>
      </c>
      <c r="BC100" s="20">
        <v>59.467504601205036</v>
      </c>
      <c r="BD100" s="20">
        <v>59.467504601205036</v>
      </c>
      <c r="BE100" s="20">
        <v>59.467504601205036</v>
      </c>
      <c r="BF100" s="20">
        <v>59.467504601205036</v>
      </c>
      <c r="BG100" s="20">
        <v>59.467504601205036</v>
      </c>
      <c r="BH100" s="20">
        <v>59.467504601205036</v>
      </c>
      <c r="BI100" s="20">
        <v>59.467504601205036</v>
      </c>
      <c r="BJ100" s="20">
        <v>59.467504601205036</v>
      </c>
      <c r="BK100" s="20">
        <v>59.467504601205036</v>
      </c>
      <c r="BL100" s="20">
        <v>59.467504601205036</v>
      </c>
      <c r="BM100" s="20">
        <v>59.467504601205036</v>
      </c>
    </row>
    <row r="101" spans="1:65">
      <c r="A101" s="22">
        <v>0.6</v>
      </c>
      <c r="B101" s="20">
        <f ca="1"/>
        <v>402.74496297571596</v>
      </c>
      <c r="C101" s="20" cm="1">
        <f t="array" ref="C101:AF101">$A101*Total_Maximum_Demand__MVA____Option_2_Summer_POE50</f>
        <v>37.593219208293149</v>
      </c>
      <c r="D101" s="20">
        <v>38.933842456559887</v>
      </c>
      <c r="E101" s="20">
        <v>43.576214267385858</v>
      </c>
      <c r="F101" s="20">
        <v>46.924775615075951</v>
      </c>
      <c r="G101" s="20">
        <v>48.684768706383046</v>
      </c>
      <c r="H101" s="20">
        <v>41.56152148224654</v>
      </c>
      <c r="I101" s="20">
        <v>42.561399992847406</v>
      </c>
      <c r="J101" s="20">
        <v>43.703261665423128</v>
      </c>
      <c r="K101" s="20">
        <v>44.615662507594351</v>
      </c>
      <c r="L101" s="20">
        <v>45.208855137912359</v>
      </c>
      <c r="M101" s="20">
        <v>46.626374380269297</v>
      </c>
      <c r="N101" s="20">
        <v>47.606044235620296</v>
      </c>
      <c r="O101" s="20">
        <v>48.119843378039057</v>
      </c>
      <c r="P101" s="20">
        <v>49.075826467390151</v>
      </c>
      <c r="Q101" s="20">
        <v>48.794495984156917</v>
      </c>
      <c r="R101" s="20">
        <v>48.794495984156917</v>
      </c>
      <c r="S101" s="20">
        <v>48.794495984156917</v>
      </c>
      <c r="T101" s="20">
        <v>48.794495984156917</v>
      </c>
      <c r="U101" s="20">
        <v>48.794495984156917</v>
      </c>
      <c r="V101" s="20">
        <v>48.794495984156917</v>
      </c>
      <c r="W101" s="20">
        <v>48.794495984156917</v>
      </c>
      <c r="X101" s="20">
        <v>48.794495984156917</v>
      </c>
      <c r="Y101" s="20">
        <v>48.794495984156917</v>
      </c>
      <c r="Z101" s="20">
        <v>48.794495984156917</v>
      </c>
      <c r="AA101" s="20">
        <v>48.794495984156917</v>
      </c>
      <c r="AB101" s="20">
        <v>48.794495984156917</v>
      </c>
      <c r="AC101" s="20">
        <v>48.794495984156917</v>
      </c>
      <c r="AD101" s="20">
        <v>48.794495984156917</v>
      </c>
      <c r="AE101" s="20">
        <v>48.794495984156917</v>
      </c>
      <c r="AF101" s="20">
        <v>48.794495984156917</v>
      </c>
      <c r="AG101" s="20"/>
      <c r="AH101" s="22">
        <v>0.6</v>
      </c>
      <c r="AI101" s="20">
        <f ca="1"/>
        <v>98.700878250387433</v>
      </c>
      <c r="AJ101" s="20" cm="1">
        <f t="array" ref="AJ101:BM101">$AH101*Total_Maximum_Demand__MVA____Option_2_Summer_POE10</f>
        <v>42.288169729894449</v>
      </c>
      <c r="AK101" s="20">
        <v>43.948715781736652</v>
      </c>
      <c r="AL101" s="20">
        <v>48.603996542085888</v>
      </c>
      <c r="AM101" s="20">
        <v>51.914756257040018</v>
      </c>
      <c r="AN101" s="20">
        <v>53.898676913055432</v>
      </c>
      <c r="AO101" s="20">
        <v>46.786973537847906</v>
      </c>
      <c r="AP101" s="20">
        <v>48.075176863786218</v>
      </c>
      <c r="AQ101" s="20">
        <v>49.314119115372002</v>
      </c>
      <c r="AR101" s="20">
        <v>50.386897049891964</v>
      </c>
      <c r="AS101" s="20">
        <v>50.923299410412838</v>
      </c>
      <c r="AT101" s="20">
        <v>51.715813086446595</v>
      </c>
      <c r="AU101" s="20">
        <v>52.622822083445755</v>
      </c>
      <c r="AV101" s="20">
        <v>53.548036781929454</v>
      </c>
      <c r="AW101" s="20">
        <v>54.713203992514408</v>
      </c>
      <c r="AX101" s="20">
        <v>54.893081170343102</v>
      </c>
      <c r="AY101" s="20">
        <v>54.893081170343102</v>
      </c>
      <c r="AZ101" s="20">
        <v>54.893081170343102</v>
      </c>
      <c r="BA101" s="20">
        <v>54.893081170343102</v>
      </c>
      <c r="BB101" s="20">
        <v>54.893081170343102</v>
      </c>
      <c r="BC101" s="20">
        <v>54.893081170343102</v>
      </c>
      <c r="BD101" s="20">
        <v>54.893081170343102</v>
      </c>
      <c r="BE101" s="20">
        <v>54.893081170343102</v>
      </c>
      <c r="BF101" s="20">
        <v>54.893081170343102</v>
      </c>
      <c r="BG101" s="20">
        <v>54.893081170343102</v>
      </c>
      <c r="BH101" s="20">
        <v>54.893081170343102</v>
      </c>
      <c r="BI101" s="20">
        <v>54.893081170343102</v>
      </c>
      <c r="BJ101" s="20">
        <v>54.893081170343102</v>
      </c>
      <c r="BK101" s="20">
        <v>54.893081170343102</v>
      </c>
      <c r="BL101" s="20">
        <v>54.893081170343102</v>
      </c>
      <c r="BM101" s="20">
        <v>54.893081170343102</v>
      </c>
    </row>
    <row r="102" spans="1:65">
      <c r="A102" s="22">
        <v>0.55000000000000104</v>
      </c>
      <c r="B102" s="20">
        <f ca="1"/>
        <v>655.73686929567896</v>
      </c>
      <c r="C102" s="20" cm="1">
        <f t="array" ref="C102:AF102">$A102*Total_Maximum_Demand__MVA____Option_2_Summer_POE50</f>
        <v>34.460450940935452</v>
      </c>
      <c r="D102" s="20">
        <v>35.689355585179968</v>
      </c>
      <c r="E102" s="20">
        <v>39.944863078437116</v>
      </c>
      <c r="F102" s="20">
        <v>43.014377647153033</v>
      </c>
      <c r="G102" s="20">
        <v>44.627704647517874</v>
      </c>
      <c r="H102" s="20">
        <v>38.098061358726071</v>
      </c>
      <c r="I102" s="20">
        <v>39.014616660110192</v>
      </c>
      <c r="J102" s="20">
        <v>40.061323193304609</v>
      </c>
      <c r="K102" s="20">
        <v>40.897690631961567</v>
      </c>
      <c r="L102" s="20">
        <v>41.441450543086411</v>
      </c>
      <c r="M102" s="20">
        <v>42.740843181913604</v>
      </c>
      <c r="N102" s="20">
        <v>43.638873882652021</v>
      </c>
      <c r="O102" s="20">
        <v>44.109856429869218</v>
      </c>
      <c r="P102" s="20">
        <v>44.986174261774394</v>
      </c>
      <c r="Q102" s="20">
        <v>44.728287985477259</v>
      </c>
      <c r="R102" s="20">
        <v>44.728287985477259</v>
      </c>
      <c r="S102" s="20">
        <v>44.728287985477259</v>
      </c>
      <c r="T102" s="20">
        <v>44.728287985477259</v>
      </c>
      <c r="U102" s="20">
        <v>44.728287985477259</v>
      </c>
      <c r="V102" s="20">
        <v>44.728287985477259</v>
      </c>
      <c r="W102" s="20">
        <v>44.728287985477259</v>
      </c>
      <c r="X102" s="20">
        <v>44.728287985477259</v>
      </c>
      <c r="Y102" s="20">
        <v>44.728287985477259</v>
      </c>
      <c r="Z102" s="20">
        <v>44.728287985477259</v>
      </c>
      <c r="AA102" s="20">
        <v>44.728287985477259</v>
      </c>
      <c r="AB102" s="20">
        <v>44.728287985477259</v>
      </c>
      <c r="AC102" s="20">
        <v>44.728287985477259</v>
      </c>
      <c r="AD102" s="20">
        <v>44.728287985477259</v>
      </c>
      <c r="AE102" s="20">
        <v>44.728287985477259</v>
      </c>
      <c r="AF102" s="20">
        <v>44.728287985477259</v>
      </c>
      <c r="AG102" s="20"/>
      <c r="AH102" s="22">
        <v>0.55000000000000104</v>
      </c>
      <c r="AI102" s="20">
        <f ca="1"/>
        <v>153.53469950060276</v>
      </c>
      <c r="AJ102" s="20" cm="1">
        <f t="array" ref="AJ102:BM102">$AH102*Total_Maximum_Demand__MVA____Option_2_Summer_POE10</f>
        <v>38.764155585736653</v>
      </c>
      <c r="AK102" s="20">
        <v>40.286322799925344</v>
      </c>
      <c r="AL102" s="20">
        <v>44.553663496912151</v>
      </c>
      <c r="AM102" s="20">
        <v>47.588526568953448</v>
      </c>
      <c r="AN102" s="20">
        <v>49.407120503634239</v>
      </c>
      <c r="AO102" s="20">
        <v>42.888059076360662</v>
      </c>
      <c r="AP102" s="20">
        <v>44.068912125137452</v>
      </c>
      <c r="AQ102" s="20">
        <v>45.204609189091087</v>
      </c>
      <c r="AR102" s="20">
        <v>46.187988962401057</v>
      </c>
      <c r="AS102" s="20">
        <v>46.679691126211857</v>
      </c>
      <c r="AT102" s="20">
        <v>47.406161995909471</v>
      </c>
      <c r="AU102" s="20">
        <v>48.237586909825367</v>
      </c>
      <c r="AV102" s="20">
        <v>49.08570038343543</v>
      </c>
      <c r="AW102" s="20">
        <v>50.153770326471637</v>
      </c>
      <c r="AX102" s="20">
        <v>50.318657739481274</v>
      </c>
      <c r="AY102" s="20">
        <v>50.318657739481274</v>
      </c>
      <c r="AZ102" s="20">
        <v>50.318657739481274</v>
      </c>
      <c r="BA102" s="20">
        <v>50.318657739481274</v>
      </c>
      <c r="BB102" s="20">
        <v>50.318657739481274</v>
      </c>
      <c r="BC102" s="20">
        <v>50.318657739481274</v>
      </c>
      <c r="BD102" s="20">
        <v>50.318657739481274</v>
      </c>
      <c r="BE102" s="20">
        <v>50.318657739481274</v>
      </c>
      <c r="BF102" s="20">
        <v>50.318657739481274</v>
      </c>
      <c r="BG102" s="20">
        <v>50.318657739481274</v>
      </c>
      <c r="BH102" s="20">
        <v>50.318657739481274</v>
      </c>
      <c r="BI102" s="20">
        <v>50.318657739481274</v>
      </c>
      <c r="BJ102" s="20">
        <v>50.318657739481274</v>
      </c>
      <c r="BK102" s="20">
        <v>50.318657739481274</v>
      </c>
      <c r="BL102" s="20">
        <v>50.318657739481274</v>
      </c>
      <c r="BM102" s="20">
        <v>50.318657739481274</v>
      </c>
    </row>
    <row r="103" spans="1:65">
      <c r="A103" s="22">
        <v>0.500000000000001</v>
      </c>
      <c r="B103" s="20">
        <f ca="1"/>
        <v>981.71448252113237</v>
      </c>
      <c r="C103" s="20" cm="1">
        <f t="array" ref="C103:AF103">$A103*Total_Maximum_Demand__MVA____Option_2_Summer_POE50</f>
        <v>31.327682673577687</v>
      </c>
      <c r="D103" s="20">
        <v>32.44486871379997</v>
      </c>
      <c r="E103" s="20">
        <v>36.313511889488289</v>
      </c>
      <c r="F103" s="20">
        <v>39.103979679230036</v>
      </c>
      <c r="G103" s="20">
        <v>40.570640588652616</v>
      </c>
      <c r="H103" s="20">
        <v>34.634601235205523</v>
      </c>
      <c r="I103" s="20">
        <v>35.467833327372908</v>
      </c>
      <c r="J103" s="20">
        <v>36.419384721186013</v>
      </c>
      <c r="K103" s="20">
        <v>37.179718756328697</v>
      </c>
      <c r="L103" s="20">
        <v>37.674045948260378</v>
      </c>
      <c r="M103" s="20">
        <v>38.855311983557826</v>
      </c>
      <c r="N103" s="20">
        <v>39.671703529683661</v>
      </c>
      <c r="O103" s="20">
        <v>40.099869481699294</v>
      </c>
      <c r="P103" s="20">
        <v>40.896522056158545</v>
      </c>
      <c r="Q103" s="20">
        <v>40.662079986797508</v>
      </c>
      <c r="R103" s="20">
        <v>40.662079986797508</v>
      </c>
      <c r="S103" s="20">
        <v>40.662079986797508</v>
      </c>
      <c r="T103" s="20">
        <v>40.662079986797508</v>
      </c>
      <c r="U103" s="20">
        <v>40.662079986797508</v>
      </c>
      <c r="V103" s="20">
        <v>40.662079986797508</v>
      </c>
      <c r="W103" s="20">
        <v>40.662079986797508</v>
      </c>
      <c r="X103" s="20">
        <v>40.662079986797508</v>
      </c>
      <c r="Y103" s="20">
        <v>40.662079986797508</v>
      </c>
      <c r="Z103" s="20">
        <v>40.662079986797508</v>
      </c>
      <c r="AA103" s="20">
        <v>40.662079986797508</v>
      </c>
      <c r="AB103" s="20">
        <v>40.662079986797508</v>
      </c>
      <c r="AC103" s="20">
        <v>40.662079986797508</v>
      </c>
      <c r="AD103" s="20">
        <v>40.662079986797508</v>
      </c>
      <c r="AE103" s="20">
        <v>40.662079986797508</v>
      </c>
      <c r="AF103" s="20">
        <v>40.662079986797508</v>
      </c>
      <c r="AG103" s="20"/>
      <c r="AH103" s="22">
        <v>0.500000000000001</v>
      </c>
      <c r="AI103" s="20">
        <f ca="1"/>
        <v>258.28620630274116</v>
      </c>
      <c r="AJ103" s="20" cm="1">
        <f t="array" ref="AJ103:BM103">$AH103*Total_Maximum_Demand__MVA____Option_2_Summer_POE10</f>
        <v>35.240141441578778</v>
      </c>
      <c r="AK103" s="20">
        <v>36.62392981811395</v>
      </c>
      <c r="AL103" s="20">
        <v>40.503330451738321</v>
      </c>
      <c r="AM103" s="20">
        <v>43.262296880866771</v>
      </c>
      <c r="AN103" s="20">
        <v>44.915564094212954</v>
      </c>
      <c r="AO103" s="20">
        <v>38.989144614873332</v>
      </c>
      <c r="AP103" s="20">
        <v>40.062647386488592</v>
      </c>
      <c r="AQ103" s="20">
        <v>41.095099262810088</v>
      </c>
      <c r="AR103" s="20">
        <v>41.989080874910059</v>
      </c>
      <c r="AS103" s="20">
        <v>42.436082842010784</v>
      </c>
      <c r="AT103" s="20">
        <v>43.096510905372249</v>
      </c>
      <c r="AU103" s="20">
        <v>43.852351736204881</v>
      </c>
      <c r="AV103" s="20">
        <v>44.623363984941307</v>
      </c>
      <c r="AW103" s="20">
        <v>45.594336660428766</v>
      </c>
      <c r="AX103" s="20">
        <v>45.744234308619347</v>
      </c>
      <c r="AY103" s="20">
        <v>45.744234308619347</v>
      </c>
      <c r="AZ103" s="20">
        <v>45.744234308619347</v>
      </c>
      <c r="BA103" s="20">
        <v>45.744234308619347</v>
      </c>
      <c r="BB103" s="20">
        <v>45.744234308619347</v>
      </c>
      <c r="BC103" s="20">
        <v>45.744234308619347</v>
      </c>
      <c r="BD103" s="20">
        <v>45.744234308619347</v>
      </c>
      <c r="BE103" s="20">
        <v>45.744234308619347</v>
      </c>
      <c r="BF103" s="20">
        <v>45.744234308619347</v>
      </c>
      <c r="BG103" s="20">
        <v>45.744234308619347</v>
      </c>
      <c r="BH103" s="20">
        <v>45.744234308619347</v>
      </c>
      <c r="BI103" s="20">
        <v>45.744234308619347</v>
      </c>
      <c r="BJ103" s="20">
        <v>45.744234308619347</v>
      </c>
      <c r="BK103" s="20">
        <v>45.744234308619347</v>
      </c>
      <c r="BL103" s="20">
        <v>45.744234308619347</v>
      </c>
      <c r="BM103" s="20">
        <v>45.744234308619347</v>
      </c>
    </row>
    <row r="104" spans="1:65">
      <c r="A104" s="22">
        <v>0.45000000000000101</v>
      </c>
      <c r="B104" s="20">
        <f ca="1"/>
        <v>1622.7029447218258</v>
      </c>
      <c r="C104" s="20" cm="1">
        <f t="array" ref="C104:AF104">$A104*Total_Maximum_Demand__MVA____Option_2_Summer_POE50</f>
        <v>28.194914406219926</v>
      </c>
      <c r="D104" s="20">
        <v>29.200381842419979</v>
      </c>
      <c r="E104" s="20">
        <v>32.68216070053947</v>
      </c>
      <c r="F104" s="20">
        <v>35.19358171130704</v>
      </c>
      <c r="G104" s="20">
        <v>36.513576529787365</v>
      </c>
      <c r="H104" s="20">
        <v>31.171141111684975</v>
      </c>
      <c r="I104" s="20">
        <v>31.921049994635624</v>
      </c>
      <c r="J104" s="20">
        <v>32.777446249067424</v>
      </c>
      <c r="K104" s="20">
        <v>33.461746880695841</v>
      </c>
      <c r="L104" s="20">
        <v>33.906641353434345</v>
      </c>
      <c r="M104" s="20">
        <v>34.969780785202055</v>
      </c>
      <c r="N104" s="20">
        <v>35.704533176715302</v>
      </c>
      <c r="O104" s="20">
        <v>36.089882533529376</v>
      </c>
      <c r="P104" s="20">
        <v>36.806869850542697</v>
      </c>
      <c r="Q104" s="20">
        <v>36.595871988117771</v>
      </c>
      <c r="R104" s="20">
        <v>36.595871988117771</v>
      </c>
      <c r="S104" s="20">
        <v>36.595871988117771</v>
      </c>
      <c r="T104" s="20">
        <v>36.595871988117771</v>
      </c>
      <c r="U104" s="20">
        <v>36.595871988117771</v>
      </c>
      <c r="V104" s="20">
        <v>36.595871988117771</v>
      </c>
      <c r="W104" s="20">
        <v>36.595871988117771</v>
      </c>
      <c r="X104" s="20">
        <v>36.595871988117771</v>
      </c>
      <c r="Y104" s="20">
        <v>36.595871988117771</v>
      </c>
      <c r="Z104" s="20">
        <v>36.595871988117771</v>
      </c>
      <c r="AA104" s="20">
        <v>36.595871988117771</v>
      </c>
      <c r="AB104" s="20">
        <v>36.595871988117771</v>
      </c>
      <c r="AC104" s="20">
        <v>36.595871988117771</v>
      </c>
      <c r="AD104" s="20">
        <v>36.595871988117771</v>
      </c>
      <c r="AE104" s="20">
        <v>36.595871988117771</v>
      </c>
      <c r="AF104" s="20">
        <v>36.595871988117771</v>
      </c>
      <c r="AG104" s="20"/>
      <c r="AH104" s="22">
        <v>0.45000000000000101</v>
      </c>
      <c r="AI104" s="20">
        <f ca="1"/>
        <v>488.96641983811895</v>
      </c>
      <c r="AJ104" s="20" cm="1">
        <f t="array" ref="AJ104:BM104">$AH104*Total_Maximum_Demand__MVA____Option_2_Summer_POE10</f>
        <v>31.716127297420908</v>
      </c>
      <c r="AK104" s="20">
        <v>32.961536836302564</v>
      </c>
      <c r="AL104" s="20">
        <v>36.452997406564499</v>
      </c>
      <c r="AM104" s="20">
        <v>38.936067192780108</v>
      </c>
      <c r="AN104" s="20">
        <v>40.424007684791668</v>
      </c>
      <c r="AO104" s="20">
        <v>35.09023015338601</v>
      </c>
      <c r="AP104" s="20">
        <v>36.05638264783974</v>
      </c>
      <c r="AQ104" s="20">
        <v>36.985589336529088</v>
      </c>
      <c r="AR104" s="20">
        <v>37.79017278741906</v>
      </c>
      <c r="AS104" s="20">
        <v>38.192474557809717</v>
      </c>
      <c r="AT104" s="20">
        <v>38.786859814835033</v>
      </c>
      <c r="AU104" s="20">
        <v>39.467116562584401</v>
      </c>
      <c r="AV104" s="20">
        <v>40.161027586447183</v>
      </c>
      <c r="AW104" s="20">
        <v>41.034902994385895</v>
      </c>
      <c r="AX104" s="20">
        <v>41.169810877757421</v>
      </c>
      <c r="AY104" s="20">
        <v>41.169810877757421</v>
      </c>
      <c r="AZ104" s="20">
        <v>41.169810877757421</v>
      </c>
      <c r="BA104" s="20">
        <v>41.169810877757421</v>
      </c>
      <c r="BB104" s="20">
        <v>41.169810877757421</v>
      </c>
      <c r="BC104" s="20">
        <v>41.169810877757421</v>
      </c>
      <c r="BD104" s="20">
        <v>41.169810877757421</v>
      </c>
      <c r="BE104" s="20">
        <v>41.169810877757421</v>
      </c>
      <c r="BF104" s="20">
        <v>41.169810877757421</v>
      </c>
      <c r="BG104" s="20">
        <v>41.169810877757421</v>
      </c>
      <c r="BH104" s="20">
        <v>41.169810877757421</v>
      </c>
      <c r="BI104" s="20">
        <v>41.169810877757421</v>
      </c>
      <c r="BJ104" s="20">
        <v>41.169810877757421</v>
      </c>
      <c r="BK104" s="20">
        <v>41.169810877757421</v>
      </c>
      <c r="BL104" s="20">
        <v>41.169810877757421</v>
      </c>
      <c r="BM104" s="20">
        <v>41.169810877757421</v>
      </c>
    </row>
    <row r="105" spans="1:65">
      <c r="A105" s="22">
        <v>0.40000000000000102</v>
      </c>
      <c r="B105" s="20">
        <f ca="1"/>
        <v>2442.9412777681341</v>
      </c>
      <c r="C105" s="20" cm="1">
        <f t="array" ref="C105:AF105">$A105*Total_Maximum_Demand__MVA____Option_2_Summer_POE50</f>
        <v>25.062146138862161</v>
      </c>
      <c r="D105" s="20">
        <v>25.955894971039992</v>
      </c>
      <c r="E105" s="20">
        <v>29.05080951159065</v>
      </c>
      <c r="F105" s="20">
        <v>31.283183743384047</v>
      </c>
      <c r="G105" s="20">
        <v>32.456512470922114</v>
      </c>
      <c r="H105" s="20">
        <v>27.707680988164434</v>
      </c>
      <c r="I105" s="20">
        <v>28.374266661898343</v>
      </c>
      <c r="J105" s="20">
        <v>29.135507776948828</v>
      </c>
      <c r="K105" s="20">
        <v>29.743775005062975</v>
      </c>
      <c r="L105" s="20">
        <v>30.139236758608316</v>
      </c>
      <c r="M105" s="20">
        <v>31.084249586846276</v>
      </c>
      <c r="N105" s="20">
        <v>31.737362823746949</v>
      </c>
      <c r="O105" s="20">
        <v>32.079895585359452</v>
      </c>
      <c r="P105" s="20">
        <v>32.717217644926855</v>
      </c>
      <c r="Q105" s="20">
        <v>32.529663989438028</v>
      </c>
      <c r="R105" s="20">
        <v>32.529663989438028</v>
      </c>
      <c r="S105" s="20">
        <v>32.529663989438028</v>
      </c>
      <c r="T105" s="20">
        <v>32.529663989438028</v>
      </c>
      <c r="U105" s="20">
        <v>32.529663989438028</v>
      </c>
      <c r="V105" s="20">
        <v>32.529663989438028</v>
      </c>
      <c r="W105" s="20">
        <v>32.529663989438028</v>
      </c>
      <c r="X105" s="20">
        <v>32.529663989438028</v>
      </c>
      <c r="Y105" s="20">
        <v>32.529663989438028</v>
      </c>
      <c r="Z105" s="20">
        <v>32.529663989438028</v>
      </c>
      <c r="AA105" s="20">
        <v>32.529663989438028</v>
      </c>
      <c r="AB105" s="20">
        <v>32.529663989438028</v>
      </c>
      <c r="AC105" s="20">
        <v>32.529663989438028</v>
      </c>
      <c r="AD105" s="20">
        <v>32.529663989438028</v>
      </c>
      <c r="AE105" s="20">
        <v>32.529663989438028</v>
      </c>
      <c r="AF105" s="20">
        <v>32.529663989438028</v>
      </c>
      <c r="AG105" s="20"/>
      <c r="AH105" s="22">
        <v>0.40000000000000102</v>
      </c>
      <c r="AI105" s="20">
        <f ca="1"/>
        <v>928.0151541243639</v>
      </c>
      <c r="AJ105" s="20" cm="1">
        <f t="array" ref="AJ105:BM105">$AH105*Total_Maximum_Demand__MVA____Option_2_Summer_POE10</f>
        <v>28.192113153263037</v>
      </c>
      <c r="AK105" s="20">
        <v>29.299143854491177</v>
      </c>
      <c r="AL105" s="20">
        <v>32.402664361390677</v>
      </c>
      <c r="AM105" s="20">
        <v>34.609837504693438</v>
      </c>
      <c r="AN105" s="20">
        <v>35.932451275370383</v>
      </c>
      <c r="AO105" s="20">
        <v>31.191315691898684</v>
      </c>
      <c r="AP105" s="20">
        <v>32.050117909190895</v>
      </c>
      <c r="AQ105" s="20">
        <v>32.876079410248089</v>
      </c>
      <c r="AR105" s="20">
        <v>33.591264699928061</v>
      </c>
      <c r="AS105" s="20">
        <v>33.948866273608644</v>
      </c>
      <c r="AT105" s="20">
        <v>34.477208724297817</v>
      </c>
      <c r="AU105" s="20">
        <v>35.081881388963929</v>
      </c>
      <c r="AV105" s="20">
        <v>35.69869118795306</v>
      </c>
      <c r="AW105" s="20">
        <v>36.475469328343031</v>
      </c>
      <c r="AX105" s="20">
        <v>36.595387446895501</v>
      </c>
      <c r="AY105" s="20">
        <v>36.595387446895501</v>
      </c>
      <c r="AZ105" s="20">
        <v>36.595387446895501</v>
      </c>
      <c r="BA105" s="20">
        <v>36.595387446895501</v>
      </c>
      <c r="BB105" s="20">
        <v>36.595387446895501</v>
      </c>
      <c r="BC105" s="20">
        <v>36.595387446895501</v>
      </c>
      <c r="BD105" s="20">
        <v>36.595387446895501</v>
      </c>
      <c r="BE105" s="20">
        <v>36.595387446895501</v>
      </c>
      <c r="BF105" s="20">
        <v>36.595387446895501</v>
      </c>
      <c r="BG105" s="20">
        <v>36.595387446895501</v>
      </c>
      <c r="BH105" s="20">
        <v>36.595387446895501</v>
      </c>
      <c r="BI105" s="20">
        <v>36.595387446895501</v>
      </c>
      <c r="BJ105" s="20">
        <v>36.595387446895501</v>
      </c>
      <c r="BK105" s="20">
        <v>36.595387446895501</v>
      </c>
      <c r="BL105" s="20">
        <v>36.595387446895501</v>
      </c>
      <c r="BM105" s="20">
        <v>36.595387446895501</v>
      </c>
    </row>
    <row r="106" spans="1:65">
      <c r="A106" s="22">
        <v>0.35000000000000098</v>
      </c>
      <c r="B106" s="20">
        <f ca="1"/>
        <v>3006.7842259343847</v>
      </c>
      <c r="C106" s="20" cm="1">
        <f t="array" ref="C106:AF106">$A106*Total_Maximum_Demand__MVA____Option_2_Summer_POE50</f>
        <v>21.929377871504396</v>
      </c>
      <c r="D106" s="20">
        <v>22.711408099659998</v>
      </c>
      <c r="E106" s="20">
        <v>25.419458322641823</v>
      </c>
      <c r="F106" s="20">
        <v>27.372785775461047</v>
      </c>
      <c r="G106" s="20">
        <v>28.399448412056856</v>
      </c>
      <c r="H106" s="20">
        <v>24.244220864643882</v>
      </c>
      <c r="I106" s="20">
        <v>24.827483329161055</v>
      </c>
      <c r="J106" s="20">
        <v>25.493569304830231</v>
      </c>
      <c r="K106" s="20">
        <v>26.025803129430109</v>
      </c>
      <c r="L106" s="20">
        <v>26.371832163782283</v>
      </c>
      <c r="M106" s="20">
        <v>27.198718388490498</v>
      </c>
      <c r="N106" s="20">
        <v>27.770192470778586</v>
      </c>
      <c r="O106" s="20">
        <v>28.069908637189528</v>
      </c>
      <c r="P106" s="20">
        <v>28.627565439311002</v>
      </c>
      <c r="Q106" s="20">
        <v>28.46345599075828</v>
      </c>
      <c r="R106" s="20">
        <v>28.46345599075828</v>
      </c>
      <c r="S106" s="20">
        <v>28.46345599075828</v>
      </c>
      <c r="T106" s="20">
        <v>28.46345599075828</v>
      </c>
      <c r="U106" s="20">
        <v>28.46345599075828</v>
      </c>
      <c r="V106" s="20">
        <v>28.46345599075828</v>
      </c>
      <c r="W106" s="20">
        <v>28.46345599075828</v>
      </c>
      <c r="X106" s="20">
        <v>28.46345599075828</v>
      </c>
      <c r="Y106" s="20">
        <v>28.46345599075828</v>
      </c>
      <c r="Z106" s="20">
        <v>28.46345599075828</v>
      </c>
      <c r="AA106" s="20">
        <v>28.46345599075828</v>
      </c>
      <c r="AB106" s="20">
        <v>28.46345599075828</v>
      </c>
      <c r="AC106" s="20">
        <v>28.46345599075828</v>
      </c>
      <c r="AD106" s="20">
        <v>28.46345599075828</v>
      </c>
      <c r="AE106" s="20">
        <v>28.46345599075828</v>
      </c>
      <c r="AF106" s="20">
        <v>28.46345599075828</v>
      </c>
      <c r="AG106" s="20"/>
      <c r="AH106" s="22">
        <v>0.35000000000000098</v>
      </c>
      <c r="AI106" s="20">
        <f ca="1"/>
        <v>1530.4308593076901</v>
      </c>
      <c r="AJ106" s="20" cm="1">
        <f t="array" ref="AJ106:BM106">$AH106*Total_Maximum_Demand__MVA____Option_2_Summer_POE10</f>
        <v>24.668099009105163</v>
      </c>
      <c r="AK106" s="20">
        <v>25.636750872679787</v>
      </c>
      <c r="AL106" s="20">
        <v>28.352331316216848</v>
      </c>
      <c r="AM106" s="20">
        <v>30.283607816606764</v>
      </c>
      <c r="AN106" s="20">
        <v>31.44089486594909</v>
      </c>
      <c r="AO106" s="20">
        <v>27.292401230411354</v>
      </c>
      <c r="AP106" s="20">
        <v>28.04385317054204</v>
      </c>
      <c r="AQ106" s="20">
        <v>28.766569483967082</v>
      </c>
      <c r="AR106" s="20">
        <v>29.392356612437062</v>
      </c>
      <c r="AS106" s="20">
        <v>29.705257989407571</v>
      </c>
      <c r="AT106" s="20">
        <v>30.167557633760598</v>
      </c>
      <c r="AU106" s="20">
        <v>30.696646215343442</v>
      </c>
      <c r="AV106" s="20">
        <v>31.236354789458936</v>
      </c>
      <c r="AW106" s="20">
        <v>31.91603566230016</v>
      </c>
      <c r="AX106" s="20">
        <v>32.020964016033567</v>
      </c>
      <c r="AY106" s="20">
        <v>32.020964016033567</v>
      </c>
      <c r="AZ106" s="20">
        <v>32.020964016033567</v>
      </c>
      <c r="BA106" s="20">
        <v>32.020964016033567</v>
      </c>
      <c r="BB106" s="20">
        <v>32.020964016033567</v>
      </c>
      <c r="BC106" s="20">
        <v>32.020964016033567</v>
      </c>
      <c r="BD106" s="20">
        <v>32.020964016033567</v>
      </c>
      <c r="BE106" s="20">
        <v>32.020964016033567</v>
      </c>
      <c r="BF106" s="20">
        <v>32.020964016033567</v>
      </c>
      <c r="BG106" s="20">
        <v>32.020964016033567</v>
      </c>
      <c r="BH106" s="20">
        <v>32.020964016033567</v>
      </c>
      <c r="BI106" s="20">
        <v>32.020964016033567</v>
      </c>
      <c r="BJ106" s="20">
        <v>32.020964016033567</v>
      </c>
      <c r="BK106" s="20">
        <v>32.020964016033567</v>
      </c>
      <c r="BL106" s="20">
        <v>32.020964016033567</v>
      </c>
      <c r="BM106" s="20">
        <v>32.020964016033567</v>
      </c>
    </row>
    <row r="107" spans="1:65">
      <c r="A107" s="22">
        <v>0.30000000000000099</v>
      </c>
      <c r="B107" s="20">
        <f ca="1"/>
        <v>3276.4153607717662</v>
      </c>
      <c r="C107" s="20" cm="1">
        <f t="array" ref="C107:AF107">$A107*Total_Maximum_Demand__MVA____Option_2_Summer_POE50</f>
        <v>18.796609604146635</v>
      </c>
      <c r="D107" s="20">
        <v>19.466921228280007</v>
      </c>
      <c r="E107" s="20">
        <v>21.788107133693003</v>
      </c>
      <c r="F107" s="20">
        <v>23.462387807538054</v>
      </c>
      <c r="G107" s="20">
        <v>24.342384353191601</v>
      </c>
      <c r="H107" s="20">
        <v>20.780760741123338</v>
      </c>
      <c r="I107" s="20">
        <v>21.280699996423774</v>
      </c>
      <c r="J107" s="20">
        <v>21.851630832711638</v>
      </c>
      <c r="K107" s="20">
        <v>22.30783125379725</v>
      </c>
      <c r="L107" s="20">
        <v>22.604427568956254</v>
      </c>
      <c r="M107" s="20">
        <v>23.313187190134727</v>
      </c>
      <c r="N107" s="20">
        <v>23.803022117810229</v>
      </c>
      <c r="O107" s="20">
        <v>24.05992168901961</v>
      </c>
      <c r="P107" s="20">
        <v>24.537913233695157</v>
      </c>
      <c r="Q107" s="20">
        <v>24.397247992078537</v>
      </c>
      <c r="R107" s="20">
        <v>24.397247992078537</v>
      </c>
      <c r="S107" s="20">
        <v>24.397247992078537</v>
      </c>
      <c r="T107" s="20">
        <v>24.397247992078537</v>
      </c>
      <c r="U107" s="20">
        <v>24.397247992078537</v>
      </c>
      <c r="V107" s="20">
        <v>24.397247992078537</v>
      </c>
      <c r="W107" s="20">
        <v>24.397247992078537</v>
      </c>
      <c r="X107" s="20">
        <v>24.397247992078537</v>
      </c>
      <c r="Y107" s="20">
        <v>24.397247992078537</v>
      </c>
      <c r="Z107" s="20">
        <v>24.397247992078537</v>
      </c>
      <c r="AA107" s="20">
        <v>24.397247992078537</v>
      </c>
      <c r="AB107" s="20">
        <v>24.397247992078537</v>
      </c>
      <c r="AC107" s="20">
        <v>24.397247992078537</v>
      </c>
      <c r="AD107" s="20">
        <v>24.397247992078537</v>
      </c>
      <c r="AE107" s="20">
        <v>24.397247992078537</v>
      </c>
      <c r="AF107" s="20">
        <v>24.397247992078537</v>
      </c>
      <c r="AG107" s="20"/>
      <c r="AH107" s="22">
        <v>0.30000000000000099</v>
      </c>
      <c r="AI107" s="20">
        <f ca="1"/>
        <v>2592.3161701394747</v>
      </c>
      <c r="AJ107" s="20" cm="1">
        <f t="array" ref="AJ107:BM107">$AH107*Total_Maximum_Demand__MVA____Option_2_Summer_POE10</f>
        <v>21.144084864947295</v>
      </c>
      <c r="AK107" s="20">
        <v>21.974357890868401</v>
      </c>
      <c r="AL107" s="20">
        <v>24.301998271043026</v>
      </c>
      <c r="AM107" s="20">
        <v>25.957378128520098</v>
      </c>
      <c r="AN107" s="20">
        <v>26.949338456527805</v>
      </c>
      <c r="AO107" s="20">
        <v>23.393486768924028</v>
      </c>
      <c r="AP107" s="20">
        <v>24.037588431893187</v>
      </c>
      <c r="AQ107" s="20">
        <v>24.657059557686082</v>
      </c>
      <c r="AR107" s="20">
        <v>25.193448524946067</v>
      </c>
      <c r="AS107" s="20">
        <v>25.461649705206504</v>
      </c>
      <c r="AT107" s="20">
        <v>25.857906543223383</v>
      </c>
      <c r="AU107" s="20">
        <v>26.311411041722963</v>
      </c>
      <c r="AV107" s="20">
        <v>26.774018390964816</v>
      </c>
      <c r="AW107" s="20">
        <v>27.356601996257293</v>
      </c>
      <c r="AX107" s="20">
        <v>27.446540585171643</v>
      </c>
      <c r="AY107" s="20">
        <v>27.446540585171643</v>
      </c>
      <c r="AZ107" s="20">
        <v>27.446540585171643</v>
      </c>
      <c r="BA107" s="20">
        <v>27.446540585171643</v>
      </c>
      <c r="BB107" s="20">
        <v>27.446540585171643</v>
      </c>
      <c r="BC107" s="20">
        <v>27.446540585171643</v>
      </c>
      <c r="BD107" s="20">
        <v>27.446540585171643</v>
      </c>
      <c r="BE107" s="20">
        <v>27.446540585171643</v>
      </c>
      <c r="BF107" s="20">
        <v>27.446540585171643</v>
      </c>
      <c r="BG107" s="20">
        <v>27.446540585171643</v>
      </c>
      <c r="BH107" s="20">
        <v>27.446540585171643</v>
      </c>
      <c r="BI107" s="20">
        <v>27.446540585171643</v>
      </c>
      <c r="BJ107" s="20">
        <v>27.446540585171643</v>
      </c>
      <c r="BK107" s="20">
        <v>27.446540585171643</v>
      </c>
      <c r="BL107" s="20">
        <v>27.446540585171643</v>
      </c>
      <c r="BM107" s="20">
        <v>27.446540585171643</v>
      </c>
    </row>
    <row r="108" spans="1:65">
      <c r="A108" s="22">
        <v>0.250000000000001</v>
      </c>
      <c r="B108" s="20">
        <f ca="1"/>
        <v>3466.631995867423</v>
      </c>
      <c r="C108" s="20" cm="1">
        <f t="array" ref="C108:AF108">$A108*Total_Maximum_Demand__MVA____Option_2_Summer_POE50</f>
        <v>15.663841336788874</v>
      </c>
      <c r="D108" s="20">
        <v>16.222434356900017</v>
      </c>
      <c r="E108" s="20">
        <v>18.15675594474418</v>
      </c>
      <c r="F108" s="20">
        <v>19.551989839615057</v>
      </c>
      <c r="G108" s="20">
        <v>20.28532029432635</v>
      </c>
      <c r="H108" s="20">
        <v>17.317300617602793</v>
      </c>
      <c r="I108" s="20">
        <v>17.73391666368649</v>
      </c>
      <c r="J108" s="20">
        <v>18.209692360593042</v>
      </c>
      <c r="K108" s="20">
        <v>18.589859378164387</v>
      </c>
      <c r="L108" s="20">
        <v>18.837022974130225</v>
      </c>
      <c r="M108" s="20">
        <v>19.427655991778952</v>
      </c>
      <c r="N108" s="20">
        <v>19.83585176484187</v>
      </c>
      <c r="O108" s="20">
        <v>20.04993474084969</v>
      </c>
      <c r="P108" s="20">
        <v>20.448261028079312</v>
      </c>
      <c r="Q108" s="20">
        <v>20.331039993398797</v>
      </c>
      <c r="R108" s="20">
        <v>20.331039993398797</v>
      </c>
      <c r="S108" s="20">
        <v>20.331039993398797</v>
      </c>
      <c r="T108" s="20">
        <v>20.331039993398797</v>
      </c>
      <c r="U108" s="20">
        <v>20.331039993398797</v>
      </c>
      <c r="V108" s="20">
        <v>20.331039993398797</v>
      </c>
      <c r="W108" s="20">
        <v>20.331039993398797</v>
      </c>
      <c r="X108" s="20">
        <v>20.331039993398797</v>
      </c>
      <c r="Y108" s="20">
        <v>20.331039993398797</v>
      </c>
      <c r="Z108" s="20">
        <v>20.331039993398797</v>
      </c>
      <c r="AA108" s="20">
        <v>20.331039993398797</v>
      </c>
      <c r="AB108" s="20">
        <v>20.331039993398797</v>
      </c>
      <c r="AC108" s="20">
        <v>20.331039993398797</v>
      </c>
      <c r="AD108" s="20">
        <v>20.331039993398797</v>
      </c>
      <c r="AE108" s="20">
        <v>20.331039993398797</v>
      </c>
      <c r="AF108" s="20">
        <v>20.331039993398797</v>
      </c>
      <c r="AG108" s="20"/>
      <c r="AH108" s="22">
        <v>0.250000000000001</v>
      </c>
      <c r="AI108" s="20">
        <f ca="1"/>
        <v>3659.4957809544703</v>
      </c>
      <c r="AJ108" s="20" cm="1">
        <f t="array" ref="AJ108:BM108">$AH108*Total_Maximum_Demand__MVA____Option_2_Summer_POE10</f>
        <v>17.620070720789425</v>
      </c>
      <c r="AK108" s="20">
        <v>18.311964909057014</v>
      </c>
      <c r="AL108" s="20">
        <v>20.251665225869203</v>
      </c>
      <c r="AM108" s="20">
        <v>21.631148440433428</v>
      </c>
      <c r="AN108" s="20">
        <v>22.457782047106519</v>
      </c>
      <c r="AO108" s="20">
        <v>19.494572307436705</v>
      </c>
      <c r="AP108" s="20">
        <v>20.031323693244339</v>
      </c>
      <c r="AQ108" s="20">
        <v>20.547549631405083</v>
      </c>
      <c r="AR108" s="20">
        <v>20.994540437455072</v>
      </c>
      <c r="AS108" s="20">
        <v>21.218041421005434</v>
      </c>
      <c r="AT108" s="20">
        <v>21.548255452686167</v>
      </c>
      <c r="AU108" s="20">
        <v>21.926175868102487</v>
      </c>
      <c r="AV108" s="20">
        <v>22.311681992470696</v>
      </c>
      <c r="AW108" s="20">
        <v>22.797168330214429</v>
      </c>
      <c r="AX108" s="20">
        <v>22.87211715430972</v>
      </c>
      <c r="AY108" s="20">
        <v>22.87211715430972</v>
      </c>
      <c r="AZ108" s="20">
        <v>22.87211715430972</v>
      </c>
      <c r="BA108" s="20">
        <v>22.87211715430972</v>
      </c>
      <c r="BB108" s="20">
        <v>22.87211715430972</v>
      </c>
      <c r="BC108" s="20">
        <v>22.87211715430972</v>
      </c>
      <c r="BD108" s="20">
        <v>22.87211715430972</v>
      </c>
      <c r="BE108" s="20">
        <v>22.87211715430972</v>
      </c>
      <c r="BF108" s="20">
        <v>22.87211715430972</v>
      </c>
      <c r="BG108" s="20">
        <v>22.87211715430972</v>
      </c>
      <c r="BH108" s="20">
        <v>22.87211715430972</v>
      </c>
      <c r="BI108" s="20">
        <v>22.87211715430972</v>
      </c>
      <c r="BJ108" s="20">
        <v>22.87211715430972</v>
      </c>
      <c r="BK108" s="20">
        <v>22.87211715430972</v>
      </c>
      <c r="BL108" s="20">
        <v>22.87211715430972</v>
      </c>
      <c r="BM108" s="20">
        <v>22.87211715430972</v>
      </c>
    </row>
    <row r="109" spans="1:65">
      <c r="A109" s="22">
        <v>0.20000000000000101</v>
      </c>
      <c r="B109" s="20">
        <f ca="1"/>
        <v>3713.9514379202251</v>
      </c>
      <c r="C109" s="20" cm="1">
        <f t="array" ref="C109:AF109">$A109*Total_Maximum_Demand__MVA____Option_2_Summer_POE50</f>
        <v>12.531073069431113</v>
      </c>
      <c r="D109" s="20">
        <v>12.977947485520028</v>
      </c>
      <c r="E109" s="20">
        <v>14.525404755795361</v>
      </c>
      <c r="F109" s="20">
        <v>15.641591871692063</v>
      </c>
      <c r="G109" s="20">
        <v>16.228256235461096</v>
      </c>
      <c r="H109" s="20">
        <v>13.853840494082251</v>
      </c>
      <c r="I109" s="20">
        <v>14.187133330949207</v>
      </c>
      <c r="J109" s="20">
        <v>14.567753888474451</v>
      </c>
      <c r="K109" s="20">
        <v>14.871887502531525</v>
      </c>
      <c r="L109" s="20">
        <v>15.069618379304195</v>
      </c>
      <c r="M109" s="20">
        <v>15.542124793423177</v>
      </c>
      <c r="N109" s="20">
        <v>15.868681411873514</v>
      </c>
      <c r="O109" s="20">
        <v>16.039947792679769</v>
      </c>
      <c r="P109" s="20">
        <v>16.358608822463466</v>
      </c>
      <c r="Q109" s="20">
        <v>16.264831994719053</v>
      </c>
      <c r="R109" s="20">
        <v>16.264831994719053</v>
      </c>
      <c r="S109" s="20">
        <v>16.264831994719053</v>
      </c>
      <c r="T109" s="20">
        <v>16.264831994719053</v>
      </c>
      <c r="U109" s="20">
        <v>16.264831994719053</v>
      </c>
      <c r="V109" s="20">
        <v>16.264831994719053</v>
      </c>
      <c r="W109" s="20">
        <v>16.264831994719053</v>
      </c>
      <c r="X109" s="20">
        <v>16.264831994719053</v>
      </c>
      <c r="Y109" s="20">
        <v>16.264831994719053</v>
      </c>
      <c r="Z109" s="20">
        <v>16.264831994719053</v>
      </c>
      <c r="AA109" s="20">
        <v>16.264831994719053</v>
      </c>
      <c r="AB109" s="20">
        <v>16.264831994719053</v>
      </c>
      <c r="AC109" s="20">
        <v>16.264831994719053</v>
      </c>
      <c r="AD109" s="20">
        <v>16.264831994719053</v>
      </c>
      <c r="AE109" s="20">
        <v>16.264831994719053</v>
      </c>
      <c r="AF109" s="20">
        <v>16.264831994719053</v>
      </c>
      <c r="AG109" s="20"/>
      <c r="AH109" s="22">
        <v>0.20000000000000101</v>
      </c>
      <c r="AI109" s="20">
        <f ca="1"/>
        <v>4005.5161012577023</v>
      </c>
      <c r="AJ109" s="20" cm="1">
        <f t="array" ref="AJ109:BM109">$AH109*Total_Maximum_Demand__MVA____Option_2_Summer_POE10</f>
        <v>14.096056576631554</v>
      </c>
      <c r="AK109" s="20">
        <v>14.649571927245626</v>
      </c>
      <c r="AL109" s="20">
        <v>16.201332180695378</v>
      </c>
      <c r="AM109" s="20">
        <v>17.304918752346762</v>
      </c>
      <c r="AN109" s="20">
        <v>17.966225637685234</v>
      </c>
      <c r="AO109" s="20">
        <v>15.595657845949381</v>
      </c>
      <c r="AP109" s="20">
        <v>16.025058954595487</v>
      </c>
      <c r="AQ109" s="20">
        <v>16.438039705124083</v>
      </c>
      <c r="AR109" s="20">
        <v>16.795632349964073</v>
      </c>
      <c r="AS109" s="20">
        <v>16.974433136804365</v>
      </c>
      <c r="AT109" s="20">
        <v>17.238604362148951</v>
      </c>
      <c r="AU109" s="20">
        <v>17.540940694482007</v>
      </c>
      <c r="AV109" s="20">
        <v>17.849345593976576</v>
      </c>
      <c r="AW109" s="20">
        <v>18.237734664171562</v>
      </c>
      <c r="AX109" s="20">
        <v>18.297693723447793</v>
      </c>
      <c r="AY109" s="20">
        <v>18.297693723447793</v>
      </c>
      <c r="AZ109" s="20">
        <v>18.297693723447793</v>
      </c>
      <c r="BA109" s="20">
        <v>18.297693723447793</v>
      </c>
      <c r="BB109" s="20">
        <v>18.297693723447793</v>
      </c>
      <c r="BC109" s="20">
        <v>18.297693723447793</v>
      </c>
      <c r="BD109" s="20">
        <v>18.297693723447793</v>
      </c>
      <c r="BE109" s="20">
        <v>18.297693723447793</v>
      </c>
      <c r="BF109" s="20">
        <v>18.297693723447793</v>
      </c>
      <c r="BG109" s="20">
        <v>18.297693723447793</v>
      </c>
      <c r="BH109" s="20">
        <v>18.297693723447793</v>
      </c>
      <c r="BI109" s="20">
        <v>18.297693723447793</v>
      </c>
      <c r="BJ109" s="20">
        <v>18.297693723447793</v>
      </c>
      <c r="BK109" s="20">
        <v>18.297693723447793</v>
      </c>
      <c r="BL109" s="20">
        <v>18.297693723447793</v>
      </c>
      <c r="BM109" s="20">
        <v>18.297693723447793</v>
      </c>
    </row>
    <row r="110" spans="1:65">
      <c r="A110" s="22">
        <v>0.15000000000000099</v>
      </c>
      <c r="B110" s="20">
        <f ca="1"/>
        <v>4043.3325297061433</v>
      </c>
      <c r="C110" s="20" cm="1">
        <f t="array" ref="C110:AF110">$A110*Total_Maximum_Demand__MVA____Option_2_Summer_POE50</f>
        <v>9.3983048020733495</v>
      </c>
      <c r="D110" s="20">
        <v>9.7334606141400357</v>
      </c>
      <c r="E110" s="20">
        <v>10.894053566846537</v>
      </c>
      <c r="F110" s="20">
        <v>11.731193903769066</v>
      </c>
      <c r="G110" s="20">
        <v>12.171192176595842</v>
      </c>
      <c r="H110" s="20">
        <v>10.390380370561704</v>
      </c>
      <c r="I110" s="20">
        <v>10.640349998211921</v>
      </c>
      <c r="J110" s="20">
        <v>10.925815416355855</v>
      </c>
      <c r="K110" s="20">
        <v>11.153915626898662</v>
      </c>
      <c r="L110" s="20">
        <v>11.302213784478164</v>
      </c>
      <c r="M110" s="20">
        <v>11.656593595067401</v>
      </c>
      <c r="N110" s="20">
        <v>11.901511058905154</v>
      </c>
      <c r="O110" s="20">
        <v>12.029960844509844</v>
      </c>
      <c r="P110" s="20">
        <v>12.268956616847619</v>
      </c>
      <c r="Q110" s="20">
        <v>12.198623996039309</v>
      </c>
      <c r="R110" s="20">
        <v>12.198623996039309</v>
      </c>
      <c r="S110" s="20">
        <v>12.198623996039309</v>
      </c>
      <c r="T110" s="20">
        <v>12.198623996039309</v>
      </c>
      <c r="U110" s="20">
        <v>12.198623996039309</v>
      </c>
      <c r="V110" s="20">
        <v>12.198623996039309</v>
      </c>
      <c r="W110" s="20">
        <v>12.198623996039309</v>
      </c>
      <c r="X110" s="20">
        <v>12.198623996039309</v>
      </c>
      <c r="Y110" s="20">
        <v>12.198623996039309</v>
      </c>
      <c r="Z110" s="20">
        <v>12.198623996039309</v>
      </c>
      <c r="AA110" s="20">
        <v>12.198623996039309</v>
      </c>
      <c r="AB110" s="20">
        <v>12.198623996039309</v>
      </c>
      <c r="AC110" s="20">
        <v>12.198623996039309</v>
      </c>
      <c r="AD110" s="20">
        <v>12.198623996039309</v>
      </c>
      <c r="AE110" s="20">
        <v>12.198623996039309</v>
      </c>
      <c r="AF110" s="20">
        <v>12.198623996039309</v>
      </c>
      <c r="AG110" s="20"/>
      <c r="AH110" s="22">
        <v>0.15000000000000099</v>
      </c>
      <c r="AI110" s="20">
        <f ca="1"/>
        <v>4281.1978646468351</v>
      </c>
      <c r="AJ110" s="20" cm="1">
        <f t="array" ref="AJ110:BM110">$AH110*Total_Maximum_Demand__MVA____Option_2_Summer_POE10</f>
        <v>10.572042432473681</v>
      </c>
      <c r="AK110" s="20">
        <v>10.987178945434236</v>
      </c>
      <c r="AL110" s="20">
        <v>12.150999135521554</v>
      </c>
      <c r="AM110" s="20">
        <v>12.978689064260092</v>
      </c>
      <c r="AN110" s="20">
        <v>13.474669228263947</v>
      </c>
      <c r="AO110" s="20">
        <v>11.696743384462053</v>
      </c>
      <c r="AP110" s="20">
        <v>12.018794215946635</v>
      </c>
      <c r="AQ110" s="20">
        <v>12.328529778843082</v>
      </c>
      <c r="AR110" s="20">
        <v>12.596724262473076</v>
      </c>
      <c r="AS110" s="20">
        <v>12.730824852603293</v>
      </c>
      <c r="AT110" s="20">
        <v>12.928953271611734</v>
      </c>
      <c r="AU110" s="20">
        <v>13.155705520861526</v>
      </c>
      <c r="AV110" s="20">
        <v>13.387009195482452</v>
      </c>
      <c r="AW110" s="20">
        <v>13.678300998128693</v>
      </c>
      <c r="AX110" s="20">
        <v>13.723270292585868</v>
      </c>
      <c r="AY110" s="20">
        <v>13.723270292585868</v>
      </c>
      <c r="AZ110" s="20">
        <v>13.723270292585868</v>
      </c>
      <c r="BA110" s="20">
        <v>13.723270292585868</v>
      </c>
      <c r="BB110" s="20">
        <v>13.723270292585868</v>
      </c>
      <c r="BC110" s="20">
        <v>13.723270292585868</v>
      </c>
      <c r="BD110" s="20">
        <v>13.723270292585868</v>
      </c>
      <c r="BE110" s="20">
        <v>13.723270292585868</v>
      </c>
      <c r="BF110" s="20">
        <v>13.723270292585868</v>
      </c>
      <c r="BG110" s="20">
        <v>13.723270292585868</v>
      </c>
      <c r="BH110" s="20">
        <v>13.723270292585868</v>
      </c>
      <c r="BI110" s="20">
        <v>13.723270292585868</v>
      </c>
      <c r="BJ110" s="20">
        <v>13.723270292585868</v>
      </c>
      <c r="BK110" s="20">
        <v>13.723270292585868</v>
      </c>
      <c r="BL110" s="20">
        <v>13.723270292585868</v>
      </c>
      <c r="BM110" s="20">
        <v>13.723270292585868</v>
      </c>
    </row>
    <row r="111" spans="1:65">
      <c r="A111" s="22">
        <v>0.100000000000001</v>
      </c>
      <c r="B111" s="20">
        <f ca="1"/>
        <v>4350.7800929919658</v>
      </c>
      <c r="C111" s="20" cm="1">
        <f t="array" ref="C111:AF111">$A111*Total_Maximum_Demand__MVA____Option_2_Summer_POE50</f>
        <v>6.2655365347155874</v>
      </c>
      <c r="D111" s="20">
        <v>6.488973742760046</v>
      </c>
      <c r="E111" s="20">
        <v>7.2627023778977167</v>
      </c>
      <c r="F111" s="20">
        <v>7.8207959358460704</v>
      </c>
      <c r="G111" s="20">
        <v>8.1141281177305888</v>
      </c>
      <c r="H111" s="20">
        <v>6.9269202470411599</v>
      </c>
      <c r="I111" s="20">
        <v>7.093566665474639</v>
      </c>
      <c r="J111" s="20">
        <v>7.283876944237262</v>
      </c>
      <c r="K111" s="20">
        <v>7.4359437512657998</v>
      </c>
      <c r="L111" s="20">
        <v>7.5348091896521359</v>
      </c>
      <c r="M111" s="20">
        <v>7.7710623967116277</v>
      </c>
      <c r="N111" s="20">
        <v>7.9343407059367967</v>
      </c>
      <c r="O111" s="20">
        <v>8.0199738963399234</v>
      </c>
      <c r="P111" s="20">
        <v>8.1793044112317741</v>
      </c>
      <c r="Q111" s="20">
        <v>8.1324159973595673</v>
      </c>
      <c r="R111" s="20">
        <v>8.1324159973595673</v>
      </c>
      <c r="S111" s="20">
        <v>8.1324159973595673</v>
      </c>
      <c r="T111" s="20">
        <v>8.1324159973595673</v>
      </c>
      <c r="U111" s="20">
        <v>8.1324159973595673</v>
      </c>
      <c r="V111" s="20">
        <v>8.1324159973595673</v>
      </c>
      <c r="W111" s="20">
        <v>8.1324159973595673</v>
      </c>
      <c r="X111" s="20">
        <v>8.1324159973595673</v>
      </c>
      <c r="Y111" s="20">
        <v>8.1324159973595673</v>
      </c>
      <c r="Z111" s="20">
        <v>8.1324159973595673</v>
      </c>
      <c r="AA111" s="20">
        <v>8.1324159973595673</v>
      </c>
      <c r="AB111" s="20">
        <v>8.1324159973595673</v>
      </c>
      <c r="AC111" s="20">
        <v>8.1324159973595673</v>
      </c>
      <c r="AD111" s="20">
        <v>8.1324159973595673</v>
      </c>
      <c r="AE111" s="20">
        <v>8.1324159973595673</v>
      </c>
      <c r="AF111" s="20">
        <v>8.1324159973595673</v>
      </c>
      <c r="AG111" s="20"/>
      <c r="AH111" s="22">
        <v>0.100000000000001</v>
      </c>
      <c r="AI111" s="20">
        <f ca="1"/>
        <v>4391.6218357162816</v>
      </c>
      <c r="AJ111" s="20" cm="1">
        <f t="array" ref="AJ111:BM111">$AH111*Total_Maximum_Demand__MVA____Option_2_Summer_POE10</f>
        <v>7.0480282883158125</v>
      </c>
      <c r="AK111" s="20">
        <v>7.3247859636228494</v>
      </c>
      <c r="AL111" s="20">
        <v>8.1006660903477297</v>
      </c>
      <c r="AM111" s="20">
        <v>8.6524593761734234</v>
      </c>
      <c r="AN111" s="20">
        <v>8.9831128188426632</v>
      </c>
      <c r="AO111" s="20">
        <v>7.7978289229747295</v>
      </c>
      <c r="AP111" s="20">
        <v>8.0125294772977842</v>
      </c>
      <c r="AQ111" s="20">
        <v>8.2190198525620826</v>
      </c>
      <c r="AR111" s="20">
        <v>8.3978161749820792</v>
      </c>
      <c r="AS111" s="20">
        <v>8.4872165684022249</v>
      </c>
      <c r="AT111" s="20">
        <v>8.6193021810745201</v>
      </c>
      <c r="AU111" s="20">
        <v>8.7704703472410479</v>
      </c>
      <c r="AV111" s="20">
        <v>8.9246727969883324</v>
      </c>
      <c r="AW111" s="20">
        <v>9.1188673320858271</v>
      </c>
      <c r="AX111" s="20">
        <v>9.1488468617239427</v>
      </c>
      <c r="AY111" s="20">
        <v>9.1488468617239427</v>
      </c>
      <c r="AZ111" s="20">
        <v>9.1488468617239427</v>
      </c>
      <c r="BA111" s="20">
        <v>9.1488468617239427</v>
      </c>
      <c r="BB111" s="20">
        <v>9.1488468617239427</v>
      </c>
      <c r="BC111" s="20">
        <v>9.1488468617239427</v>
      </c>
      <c r="BD111" s="20">
        <v>9.1488468617239427</v>
      </c>
      <c r="BE111" s="20">
        <v>9.1488468617239427</v>
      </c>
      <c r="BF111" s="20">
        <v>9.1488468617239427</v>
      </c>
      <c r="BG111" s="20">
        <v>9.1488468617239427</v>
      </c>
      <c r="BH111" s="20">
        <v>9.1488468617239427</v>
      </c>
      <c r="BI111" s="20">
        <v>9.1488468617239427</v>
      </c>
      <c r="BJ111" s="20">
        <v>9.1488468617239427</v>
      </c>
      <c r="BK111" s="20">
        <v>9.1488468617239427</v>
      </c>
      <c r="BL111" s="20">
        <v>9.1488468617239427</v>
      </c>
      <c r="BM111" s="20">
        <v>9.1488468617239427</v>
      </c>
    </row>
    <row r="112" spans="1:65">
      <c r="A112" s="22">
        <v>5.0000000000001002E-2</v>
      </c>
      <c r="B112" s="20">
        <f ca="1"/>
        <v>4391.6218357162816</v>
      </c>
      <c r="C112" s="20" cm="1">
        <f t="array" ref="C112:AF112">$A112*Total_Maximum_Demand__MVA____Option_2_Summer_POE50</f>
        <v>3.1327682673578252</v>
      </c>
      <c r="D112" s="20">
        <v>3.2444868713800554</v>
      </c>
      <c r="E112" s="20">
        <v>3.6313511889488947</v>
      </c>
      <c r="F112" s="20">
        <v>3.9103979679230743</v>
      </c>
      <c r="G112" s="20">
        <v>4.0570640588653353</v>
      </c>
      <c r="H112" s="20">
        <v>3.4634601235206146</v>
      </c>
      <c r="I112" s="20">
        <v>3.5467833327373546</v>
      </c>
      <c r="J112" s="20">
        <v>3.6419384721186674</v>
      </c>
      <c r="K112" s="20">
        <v>3.7179718756329372</v>
      </c>
      <c r="L112" s="20">
        <v>3.7674045948261057</v>
      </c>
      <c r="M112" s="20">
        <v>3.8855311983558525</v>
      </c>
      <c r="N112" s="20">
        <v>3.9671703529684379</v>
      </c>
      <c r="O112" s="20">
        <v>4.0099869481700017</v>
      </c>
      <c r="P112" s="20">
        <v>4.0896522056159279</v>
      </c>
      <c r="Q112" s="20">
        <v>4.0662079986798245</v>
      </c>
      <c r="R112" s="20">
        <v>4.0662079986798245</v>
      </c>
      <c r="S112" s="20">
        <v>4.0662079986798245</v>
      </c>
      <c r="T112" s="20">
        <v>4.0662079986798245</v>
      </c>
      <c r="U112" s="20">
        <v>4.0662079986798245</v>
      </c>
      <c r="V112" s="20">
        <v>4.0662079986798245</v>
      </c>
      <c r="W112" s="20">
        <v>4.0662079986798245</v>
      </c>
      <c r="X112" s="20">
        <v>4.0662079986798245</v>
      </c>
      <c r="Y112" s="20">
        <v>4.0662079986798245</v>
      </c>
      <c r="Z112" s="20">
        <v>4.0662079986798245</v>
      </c>
      <c r="AA112" s="20">
        <v>4.0662079986798245</v>
      </c>
      <c r="AB112" s="20">
        <v>4.0662079986798245</v>
      </c>
      <c r="AC112" s="20">
        <v>4.0662079986798245</v>
      </c>
      <c r="AD112" s="20">
        <v>4.0662079986798245</v>
      </c>
      <c r="AE112" s="20">
        <v>4.0662079986798245</v>
      </c>
      <c r="AF112" s="20">
        <v>4.0662079986798245</v>
      </c>
      <c r="AG112" s="20"/>
      <c r="AH112" s="22">
        <v>5.0000000000001002E-2</v>
      </c>
      <c r="AI112" s="20">
        <f ca="1"/>
        <v>4391.6218357162816</v>
      </c>
      <c r="AJ112" s="20" cm="1">
        <f t="array" ref="AJ112:BM112">$AH112*Total_Maximum_Demand__MVA____Option_2_Summer_POE10</f>
        <v>3.5240141441579413</v>
      </c>
      <c r="AK112" s="20">
        <v>3.6623929818114611</v>
      </c>
      <c r="AL112" s="20">
        <v>4.0503330451739057</v>
      </c>
      <c r="AM112" s="20">
        <v>4.3262296880867552</v>
      </c>
      <c r="AN112" s="20">
        <v>4.491556409421376</v>
      </c>
      <c r="AO112" s="20">
        <v>3.8989144614874034</v>
      </c>
      <c r="AP112" s="20">
        <v>4.0062647386489321</v>
      </c>
      <c r="AQ112" s="20">
        <v>4.109509926281083</v>
      </c>
      <c r="AR112" s="20">
        <v>4.1989080874910814</v>
      </c>
      <c r="AS112" s="20">
        <v>4.2436082842011551</v>
      </c>
      <c r="AT112" s="20">
        <v>4.3096510905373027</v>
      </c>
      <c r="AU112" s="20">
        <v>4.3852351736205675</v>
      </c>
      <c r="AV112" s="20">
        <v>4.4623363984942106</v>
      </c>
      <c r="AW112" s="20">
        <v>4.5594336660429589</v>
      </c>
      <c r="AX112" s="20">
        <v>4.5744234308620175</v>
      </c>
      <c r="AY112" s="20">
        <v>4.5744234308620175</v>
      </c>
      <c r="AZ112" s="20">
        <v>4.5744234308620175</v>
      </c>
      <c r="BA112" s="20">
        <v>4.5744234308620175</v>
      </c>
      <c r="BB112" s="20">
        <v>4.5744234308620175</v>
      </c>
      <c r="BC112" s="20">
        <v>4.5744234308620175</v>
      </c>
      <c r="BD112" s="20">
        <v>4.5744234308620175</v>
      </c>
      <c r="BE112" s="20">
        <v>4.5744234308620175</v>
      </c>
      <c r="BF112" s="20">
        <v>4.5744234308620175</v>
      </c>
      <c r="BG112" s="20">
        <v>4.5744234308620175</v>
      </c>
      <c r="BH112" s="20">
        <v>4.5744234308620175</v>
      </c>
      <c r="BI112" s="20">
        <v>4.5744234308620175</v>
      </c>
      <c r="BJ112" s="20">
        <v>4.5744234308620175</v>
      </c>
      <c r="BK112" s="20">
        <v>4.5744234308620175</v>
      </c>
      <c r="BL112" s="20">
        <v>4.5744234308620175</v>
      </c>
      <c r="BM112" s="20">
        <v>4.5744234308620175</v>
      </c>
    </row>
    <row r="113" spans="1:65">
      <c r="A113" s="22">
        <v>9.9920072216264108E-16</v>
      </c>
      <c r="B113" s="20">
        <f ca="1"/>
        <v>4391.6218357162816</v>
      </c>
      <c r="C113" s="20" cm="1">
        <f t="array" ref="C113:AF113">$A113*Total_Maximum_Demand__MVA____Option_2_Summer_POE50</f>
        <v>6.2605286302241644E-14</v>
      </c>
      <c r="D113" s="20">
        <v>6.4837872498601892E-14</v>
      </c>
      <c r="E113" s="20">
        <v>7.2568974608476558E-14</v>
      </c>
      <c r="F113" s="20">
        <v>7.8145449469839628E-14</v>
      </c>
      <c r="G113" s="20">
        <v>8.107642674956515E-14</v>
      </c>
      <c r="H113" s="20">
        <v>6.9213837132064781E-14</v>
      </c>
      <c r="I113" s="20">
        <v>7.0878969348510253E-14</v>
      </c>
      <c r="J113" s="20">
        <v>7.2780551028256103E-14</v>
      </c>
      <c r="K113" s="20">
        <v>7.4300003662254904E-14</v>
      </c>
      <c r="L113" s="20">
        <v>7.5287867836580426E-14</v>
      </c>
      <c r="M113" s="20">
        <v>7.7648511587651252E-14</v>
      </c>
      <c r="N113" s="20">
        <v>7.927998963256407E-14</v>
      </c>
      <c r="O113" s="20">
        <v>8.0135637089483013E-14</v>
      </c>
      <c r="P113" s="20">
        <v>8.1727668744907822E-14</v>
      </c>
      <c r="Q113" s="20">
        <v>8.1259159374886132E-14</v>
      </c>
      <c r="R113" s="20">
        <v>8.1259159374886132E-14</v>
      </c>
      <c r="S113" s="20">
        <v>8.1259159374886132E-14</v>
      </c>
      <c r="T113" s="20">
        <v>8.1259159374886132E-14</v>
      </c>
      <c r="U113" s="20">
        <v>8.1259159374886132E-14</v>
      </c>
      <c r="V113" s="20">
        <v>8.1259159374886132E-14</v>
      </c>
      <c r="W113" s="20">
        <v>8.1259159374886132E-14</v>
      </c>
      <c r="X113" s="20">
        <v>8.1259159374886132E-14</v>
      </c>
      <c r="Y113" s="20">
        <v>8.1259159374886132E-14</v>
      </c>
      <c r="Z113" s="20">
        <v>8.1259159374886132E-14</v>
      </c>
      <c r="AA113" s="20">
        <v>8.1259159374886132E-14</v>
      </c>
      <c r="AB113" s="20">
        <v>8.1259159374886132E-14</v>
      </c>
      <c r="AC113" s="20">
        <v>8.1259159374886132E-14</v>
      </c>
      <c r="AD113" s="20">
        <v>8.1259159374886132E-14</v>
      </c>
      <c r="AE113" s="20">
        <v>8.1259159374886132E-14</v>
      </c>
      <c r="AF113" s="20">
        <v>8.1259159374886132E-14</v>
      </c>
      <c r="AG113" s="20"/>
      <c r="AH113" s="22">
        <v>9.9920072216264108E-16</v>
      </c>
      <c r="AI113" s="20">
        <f ca="1"/>
        <v>4391.6218357162816</v>
      </c>
      <c r="AJ113" s="20" cm="1">
        <f t="array" ref="AJ113:BM113">$AH113*Total_Maximum_Demand__MVA____Option_2_Summer_POE10</f>
        <v>7.042394955507812E-14</v>
      </c>
      <c r="AK113" s="20">
        <v>7.3189314245386543E-14</v>
      </c>
      <c r="AL113" s="20">
        <v>8.0941914074737884E-14</v>
      </c>
      <c r="AM113" s="20">
        <v>8.6455436571553133E-14</v>
      </c>
      <c r="AN113" s="20">
        <v>8.9759328158559763E-14</v>
      </c>
      <c r="AO113" s="20">
        <v>7.7915962911370012E-14</v>
      </c>
      <c r="AP113" s="20">
        <v>8.0061252400653142E-14</v>
      </c>
      <c r="AQ113" s="20">
        <v>8.2124505721490352E-14</v>
      </c>
      <c r="AR113" s="20">
        <v>8.3911039866311169E-14</v>
      </c>
      <c r="AS113" s="20">
        <v>8.4804329242981502E-14</v>
      </c>
      <c r="AT113" s="20">
        <v>8.6124129638675999E-14</v>
      </c>
      <c r="AU113" s="20">
        <v>8.7634603046691957E-14</v>
      </c>
      <c r="AV113" s="20">
        <v>8.9175395038159304E-14</v>
      </c>
      <c r="AW113" s="20">
        <v>9.111578823525383E-14</v>
      </c>
      <c r="AX113" s="20">
        <v>9.1415343911898849E-14</v>
      </c>
      <c r="AY113" s="20">
        <v>9.1415343911898849E-14</v>
      </c>
      <c r="AZ113" s="20">
        <v>9.1415343911898849E-14</v>
      </c>
      <c r="BA113" s="20">
        <v>9.1415343911898849E-14</v>
      </c>
      <c r="BB113" s="20">
        <v>9.1415343911898849E-14</v>
      </c>
      <c r="BC113" s="20">
        <v>9.1415343911898849E-14</v>
      </c>
      <c r="BD113" s="20">
        <v>9.1415343911898849E-14</v>
      </c>
      <c r="BE113" s="20">
        <v>9.1415343911898849E-14</v>
      </c>
      <c r="BF113" s="20">
        <v>9.1415343911898849E-14</v>
      </c>
      <c r="BG113" s="20">
        <v>9.1415343911898849E-14</v>
      </c>
      <c r="BH113" s="20">
        <v>9.1415343911898849E-14</v>
      </c>
      <c r="BI113" s="20">
        <v>9.1415343911898849E-14</v>
      </c>
      <c r="BJ113" s="20">
        <v>9.1415343911898849E-14</v>
      </c>
      <c r="BK113" s="20">
        <v>9.1415343911898849E-14</v>
      </c>
      <c r="BL113" s="20">
        <v>9.1415343911898849E-14</v>
      </c>
      <c r="BM113" s="20">
        <v>9.1415343911898849E-14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55.447184675317821</v>
      </c>
      <c r="D119" s="20">
        <v>58.430121798100814</v>
      </c>
      <c r="E119" s="20">
        <v>66.358249926252398</v>
      </c>
      <c r="F119" s="20">
        <v>58.534289006003277</v>
      </c>
      <c r="G119" s="20">
        <v>62.133589336637556</v>
      </c>
      <c r="H119" s="20">
        <v>50.234000477110129</v>
      </c>
      <c r="I119" s="20">
        <v>53.231082027437438</v>
      </c>
      <c r="J119" s="20">
        <v>55.472327207924209</v>
      </c>
      <c r="K119" s="20">
        <v>57.944718775800936</v>
      </c>
      <c r="L119" s="20">
        <v>59.237675023453832</v>
      </c>
      <c r="M119" s="20">
        <v>60.357866092907173</v>
      </c>
      <c r="N119" s="20">
        <v>63.136723256883826</v>
      </c>
      <c r="O119" s="20">
        <v>61.453427167590817</v>
      </c>
      <c r="P119" s="20">
        <v>65.987596594426819</v>
      </c>
      <c r="Q119" s="20">
        <v>71.903276778666495</v>
      </c>
      <c r="R119" s="20">
        <v>71.903276778666495</v>
      </c>
      <c r="S119" s="20">
        <v>71.903276778666495</v>
      </c>
      <c r="T119" s="20">
        <v>71.903276778666495</v>
      </c>
      <c r="U119" s="20">
        <v>71.903276778666495</v>
      </c>
      <c r="V119" s="20">
        <v>71.903276778666495</v>
      </c>
      <c r="W119" s="20">
        <v>71.903276778666495</v>
      </c>
      <c r="X119" s="20">
        <v>71.903276778666495</v>
      </c>
      <c r="Y119" s="20">
        <v>71.903276778666495</v>
      </c>
      <c r="Z119" s="20">
        <v>71.903276778666495</v>
      </c>
      <c r="AA119" s="20">
        <v>71.903276778666495</v>
      </c>
      <c r="AB119" s="20">
        <v>71.903276778666495</v>
      </c>
      <c r="AC119" s="20">
        <v>71.903276778666495</v>
      </c>
      <c r="AD119" s="20">
        <v>71.903276778666495</v>
      </c>
      <c r="AE119" s="20">
        <v>71.903276778666495</v>
      </c>
      <c r="AF119" s="20">
        <v>71.903276778666495</v>
      </c>
      <c r="AH119" s="22" cm="1">
        <f t="array" ref="AH119:AH142">Percent_MD</f>
        <v>1</v>
      </c>
      <c r="AI119" s="20" cm="1">
        <f t="array" aca="1" ref="AI119:AI142" ca="1">Winter___MD___Hours</f>
        <v>0</v>
      </c>
      <c r="AJ119" s="20" cm="1">
        <f t="array" ref="AJ119:BM119">$AH119*Total_Maximum_Demand__MVA____Option_3_Winter_POE10</f>
        <v>59.014704736918375</v>
      </c>
      <c r="AK119" s="20">
        <v>62.098917307074572</v>
      </c>
      <c r="AL119" s="20">
        <v>69.965396996236549</v>
      </c>
      <c r="AM119" s="20">
        <v>62.394176745905085</v>
      </c>
      <c r="AN119" s="20">
        <v>66.006024155479935</v>
      </c>
      <c r="AO119" s="20">
        <v>54.435013348766617</v>
      </c>
      <c r="AP119" s="20">
        <v>57.219231851539618</v>
      </c>
      <c r="AQ119" s="20">
        <v>59.590574661666622</v>
      </c>
      <c r="AR119" s="20">
        <v>62.061792630860154</v>
      </c>
      <c r="AS119" s="20">
        <v>63.141693689892165</v>
      </c>
      <c r="AT119" s="20">
        <v>64.618440050981107</v>
      </c>
      <c r="AU119" s="20">
        <v>67.359624695021949</v>
      </c>
      <c r="AV119" s="20">
        <v>66.457024563144387</v>
      </c>
      <c r="AW119" s="20">
        <v>70.038576873439951</v>
      </c>
      <c r="AX119" s="20">
        <v>72.102799373433058</v>
      </c>
      <c r="AY119" s="20">
        <v>72.102799373433058</v>
      </c>
      <c r="AZ119" s="20">
        <v>72.102799373433058</v>
      </c>
      <c r="BA119" s="20">
        <v>72.102799373433058</v>
      </c>
      <c r="BB119" s="20">
        <v>72.102799373433058</v>
      </c>
      <c r="BC119" s="20">
        <v>72.102799373433058</v>
      </c>
      <c r="BD119" s="20">
        <v>72.102799373433058</v>
      </c>
      <c r="BE119" s="20">
        <v>72.102799373433058</v>
      </c>
      <c r="BF119" s="20">
        <v>72.102799373433058</v>
      </c>
      <c r="BG119" s="20">
        <v>72.102799373433058</v>
      </c>
      <c r="BH119" s="20">
        <v>72.102799373433058</v>
      </c>
      <c r="BI119" s="20">
        <v>72.102799373433058</v>
      </c>
      <c r="BJ119" s="20">
        <v>72.102799373433058</v>
      </c>
      <c r="BK119" s="20">
        <v>72.102799373433058</v>
      </c>
      <c r="BL119" s="20">
        <v>72.102799373433058</v>
      </c>
      <c r="BM119" s="20">
        <v>72.102799373433058</v>
      </c>
    </row>
    <row r="120" spans="1:65">
      <c r="A120" s="22">
        <v>0.99</v>
      </c>
      <c r="B120" s="20">
        <f ca="1"/>
        <v>0.89159561510353225</v>
      </c>
      <c r="C120" s="20" cm="1">
        <f t="array" ref="C120:AF120">$A120*Total_Maximum_Demand__MVA____Option_3_Winter_POE50</f>
        <v>54.89271282856464</v>
      </c>
      <c r="D120" s="20">
        <v>57.845820580119806</v>
      </c>
      <c r="E120" s="20">
        <v>65.694667426989866</v>
      </c>
      <c r="F120" s="20">
        <v>57.948946115943244</v>
      </c>
      <c r="G120" s="20">
        <v>61.512253443271177</v>
      </c>
      <c r="H120" s="20">
        <v>49.73166047233903</v>
      </c>
      <c r="I120" s="20">
        <v>52.698771207163063</v>
      </c>
      <c r="J120" s="20">
        <v>54.917603935844966</v>
      </c>
      <c r="K120" s="20">
        <v>57.36527158804293</v>
      </c>
      <c r="L120" s="20">
        <v>58.645298273219296</v>
      </c>
      <c r="M120" s="20">
        <v>59.754287431978099</v>
      </c>
      <c r="N120" s="20">
        <v>62.505356024314985</v>
      </c>
      <c r="O120" s="20">
        <v>60.83889289591491</v>
      </c>
      <c r="P120" s="20">
        <v>65.327720628482552</v>
      </c>
      <c r="Q120" s="20">
        <v>71.184244010879823</v>
      </c>
      <c r="R120" s="20">
        <v>71.184244010879823</v>
      </c>
      <c r="S120" s="20">
        <v>71.184244010879823</v>
      </c>
      <c r="T120" s="20">
        <v>71.184244010879823</v>
      </c>
      <c r="U120" s="20">
        <v>71.184244010879823</v>
      </c>
      <c r="V120" s="20">
        <v>71.184244010879823</v>
      </c>
      <c r="W120" s="20">
        <v>71.184244010879823</v>
      </c>
      <c r="X120" s="20">
        <v>71.184244010879823</v>
      </c>
      <c r="Y120" s="20">
        <v>71.184244010879823</v>
      </c>
      <c r="Z120" s="20">
        <v>71.184244010879823</v>
      </c>
      <c r="AA120" s="20">
        <v>71.184244010879823</v>
      </c>
      <c r="AB120" s="20">
        <v>71.184244010879823</v>
      </c>
      <c r="AC120" s="20">
        <v>71.184244010879823</v>
      </c>
      <c r="AD120" s="20">
        <v>71.184244010879823</v>
      </c>
      <c r="AE120" s="20">
        <v>71.184244010879823</v>
      </c>
      <c r="AF120" s="20">
        <v>71.184244010879823</v>
      </c>
      <c r="AH120" s="22">
        <v>0.99</v>
      </c>
      <c r="AI120" s="20">
        <f ca="1"/>
        <v>0.89159561510353225</v>
      </c>
      <c r="AJ120" s="20" cm="1">
        <f t="array" ref="AJ120:BM120">$AH120*Total_Maximum_Demand__MVA____Option_3_Winter_POE10</f>
        <v>58.424557689549189</v>
      </c>
      <c r="AK120" s="20">
        <v>61.477928134003825</v>
      </c>
      <c r="AL120" s="20">
        <v>69.26574302627418</v>
      </c>
      <c r="AM120" s="20">
        <v>61.770234978446034</v>
      </c>
      <c r="AN120" s="20">
        <v>65.345963913925132</v>
      </c>
      <c r="AO120" s="20">
        <v>53.890663215278948</v>
      </c>
      <c r="AP120" s="20">
        <v>56.64703953302422</v>
      </c>
      <c r="AQ120" s="20">
        <v>58.994668915049957</v>
      </c>
      <c r="AR120" s="20">
        <v>61.44117470455155</v>
      </c>
      <c r="AS120" s="20">
        <v>62.510276752993242</v>
      </c>
      <c r="AT120" s="20">
        <v>63.972255650471297</v>
      </c>
      <c r="AU120" s="20">
        <v>66.686028448071724</v>
      </c>
      <c r="AV120" s="20">
        <v>65.792454317512949</v>
      </c>
      <c r="AW120" s="20">
        <v>69.338191104705544</v>
      </c>
      <c r="AX120" s="20">
        <v>71.381771379698733</v>
      </c>
      <c r="AY120" s="20">
        <v>71.381771379698733</v>
      </c>
      <c r="AZ120" s="20">
        <v>71.381771379698733</v>
      </c>
      <c r="BA120" s="20">
        <v>71.381771379698733</v>
      </c>
      <c r="BB120" s="20">
        <v>71.381771379698733</v>
      </c>
      <c r="BC120" s="20">
        <v>71.381771379698733</v>
      </c>
      <c r="BD120" s="20">
        <v>71.381771379698733</v>
      </c>
      <c r="BE120" s="20">
        <v>71.381771379698733</v>
      </c>
      <c r="BF120" s="20">
        <v>71.381771379698733</v>
      </c>
      <c r="BG120" s="20">
        <v>71.381771379698733</v>
      </c>
      <c r="BH120" s="20">
        <v>71.381771379698733</v>
      </c>
      <c r="BI120" s="20">
        <v>71.381771379698733</v>
      </c>
      <c r="BJ120" s="20">
        <v>71.381771379698733</v>
      </c>
      <c r="BK120" s="20">
        <v>71.381771379698733</v>
      </c>
      <c r="BL120" s="20">
        <v>71.381771379698733</v>
      </c>
      <c r="BM120" s="20">
        <v>71.381771379698733</v>
      </c>
    </row>
    <row r="121" spans="1:65">
      <c r="A121" s="22">
        <v>0.98</v>
      </c>
      <c r="B121" s="20">
        <f ca="1"/>
        <v>3.5663824604141281</v>
      </c>
      <c r="C121" s="20" cm="1">
        <f t="array" ref="C121:AF121">$A121*Total_Maximum_Demand__MVA____Option_3_Winter_POE50</f>
        <v>54.338240981811467</v>
      </c>
      <c r="D121" s="20">
        <v>57.261519362138799</v>
      </c>
      <c r="E121" s="20">
        <v>65.031084927727349</v>
      </c>
      <c r="F121" s="20">
        <v>57.36360322588321</v>
      </c>
      <c r="G121" s="20">
        <v>60.890917549904806</v>
      </c>
      <c r="H121" s="20">
        <v>49.229320467567923</v>
      </c>
      <c r="I121" s="20">
        <v>52.166460386888687</v>
      </c>
      <c r="J121" s="20">
        <v>54.362880663765722</v>
      </c>
      <c r="K121" s="20">
        <v>56.785824400284916</v>
      </c>
      <c r="L121" s="20">
        <v>58.052921522984754</v>
      </c>
      <c r="M121" s="20">
        <v>59.150708771049025</v>
      </c>
      <c r="N121" s="20">
        <v>61.87398879174615</v>
      </c>
      <c r="O121" s="20">
        <v>60.224358624239002</v>
      </c>
      <c r="P121" s="20">
        <v>64.667844662538286</v>
      </c>
      <c r="Q121" s="20">
        <v>70.465211243093165</v>
      </c>
      <c r="R121" s="20">
        <v>70.465211243093165</v>
      </c>
      <c r="S121" s="20">
        <v>70.465211243093165</v>
      </c>
      <c r="T121" s="20">
        <v>70.465211243093165</v>
      </c>
      <c r="U121" s="20">
        <v>70.465211243093165</v>
      </c>
      <c r="V121" s="20">
        <v>70.465211243093165</v>
      </c>
      <c r="W121" s="20">
        <v>70.465211243093165</v>
      </c>
      <c r="X121" s="20">
        <v>70.465211243093165</v>
      </c>
      <c r="Y121" s="20">
        <v>70.465211243093165</v>
      </c>
      <c r="Z121" s="20">
        <v>70.465211243093165</v>
      </c>
      <c r="AA121" s="20">
        <v>70.465211243093165</v>
      </c>
      <c r="AB121" s="20">
        <v>70.465211243093165</v>
      </c>
      <c r="AC121" s="20">
        <v>70.465211243093165</v>
      </c>
      <c r="AD121" s="20">
        <v>70.465211243093165</v>
      </c>
      <c r="AE121" s="20">
        <v>70.465211243093165</v>
      </c>
      <c r="AF121" s="20">
        <v>70.465211243093165</v>
      </c>
      <c r="AH121" s="22">
        <v>0.98</v>
      </c>
      <c r="AI121" s="20">
        <f ca="1"/>
        <v>3.5663824604141281</v>
      </c>
      <c r="AJ121" s="20" cm="1">
        <f t="array" ref="AJ121:BM121">$AH121*Total_Maximum_Demand__MVA____Option_3_Winter_POE10</f>
        <v>57.834410642180003</v>
      </c>
      <c r="AK121" s="20">
        <v>60.856938960933078</v>
      </c>
      <c r="AL121" s="20">
        <v>68.56608905631181</v>
      </c>
      <c r="AM121" s="20">
        <v>61.146293210986983</v>
      </c>
      <c r="AN121" s="20">
        <v>64.68590367237033</v>
      </c>
      <c r="AO121" s="20">
        <v>53.346313081791287</v>
      </c>
      <c r="AP121" s="20">
        <v>56.074847214508821</v>
      </c>
      <c r="AQ121" s="20">
        <v>58.398763168433291</v>
      </c>
      <c r="AR121" s="20">
        <v>60.820556778242953</v>
      </c>
      <c r="AS121" s="20">
        <v>61.87885981609432</v>
      </c>
      <c r="AT121" s="20">
        <v>63.326071249961487</v>
      </c>
      <c r="AU121" s="20">
        <v>66.012432201121513</v>
      </c>
      <c r="AV121" s="20">
        <v>65.127884071881496</v>
      </c>
      <c r="AW121" s="20">
        <v>68.637805335971152</v>
      </c>
      <c r="AX121" s="20">
        <v>70.660743385964395</v>
      </c>
      <c r="AY121" s="20">
        <v>70.660743385964395</v>
      </c>
      <c r="AZ121" s="20">
        <v>70.660743385964395</v>
      </c>
      <c r="BA121" s="20">
        <v>70.660743385964395</v>
      </c>
      <c r="BB121" s="20">
        <v>70.660743385964395</v>
      </c>
      <c r="BC121" s="20">
        <v>70.660743385964395</v>
      </c>
      <c r="BD121" s="20">
        <v>70.660743385964395</v>
      </c>
      <c r="BE121" s="20">
        <v>70.660743385964395</v>
      </c>
      <c r="BF121" s="20">
        <v>70.660743385964395</v>
      </c>
      <c r="BG121" s="20">
        <v>70.660743385964395</v>
      </c>
      <c r="BH121" s="20">
        <v>70.660743385964395</v>
      </c>
      <c r="BI121" s="20">
        <v>70.660743385964395</v>
      </c>
      <c r="BJ121" s="20">
        <v>70.660743385964395</v>
      </c>
      <c r="BK121" s="20">
        <v>70.660743385964395</v>
      </c>
      <c r="BL121" s="20">
        <v>70.660743385964395</v>
      </c>
      <c r="BM121" s="20">
        <v>70.660743385964395</v>
      </c>
    </row>
    <row r="122" spans="1:65">
      <c r="A122" s="22">
        <v>0.97</v>
      </c>
      <c r="B122" s="20">
        <f ca="1"/>
        <v>4.7551766138855047</v>
      </c>
      <c r="C122" s="20" cm="1">
        <f t="array" ref="C122:AF122">$A122*Total_Maximum_Demand__MVA____Option_3_Winter_POE50</f>
        <v>53.783769135058286</v>
      </c>
      <c r="D122" s="20">
        <v>56.677218144157784</v>
      </c>
      <c r="E122" s="20">
        <v>64.367502428464817</v>
      </c>
      <c r="F122" s="20">
        <v>56.778260335823177</v>
      </c>
      <c r="G122" s="20">
        <v>60.269581656538428</v>
      </c>
      <c r="H122" s="20">
        <v>48.726980462796824</v>
      </c>
      <c r="I122" s="20">
        <v>51.634149566614312</v>
      </c>
      <c r="J122" s="20">
        <v>53.808157391686478</v>
      </c>
      <c r="K122" s="20">
        <v>56.20637721252691</v>
      </c>
      <c r="L122" s="20">
        <v>57.460544772750218</v>
      </c>
      <c r="M122" s="20">
        <v>58.547130110119959</v>
      </c>
      <c r="N122" s="20">
        <v>61.242621559177309</v>
      </c>
      <c r="O122" s="20">
        <v>59.609824352563088</v>
      </c>
      <c r="P122" s="20">
        <v>64.007968696594006</v>
      </c>
      <c r="Q122" s="20">
        <v>69.746178475306493</v>
      </c>
      <c r="R122" s="20">
        <v>69.746178475306493</v>
      </c>
      <c r="S122" s="20">
        <v>69.746178475306493</v>
      </c>
      <c r="T122" s="20">
        <v>69.746178475306493</v>
      </c>
      <c r="U122" s="20">
        <v>69.746178475306493</v>
      </c>
      <c r="V122" s="20">
        <v>69.746178475306493</v>
      </c>
      <c r="W122" s="20">
        <v>69.746178475306493</v>
      </c>
      <c r="X122" s="20">
        <v>69.746178475306493</v>
      </c>
      <c r="Y122" s="20">
        <v>69.746178475306493</v>
      </c>
      <c r="Z122" s="20">
        <v>69.746178475306493</v>
      </c>
      <c r="AA122" s="20">
        <v>69.746178475306493</v>
      </c>
      <c r="AB122" s="20">
        <v>69.746178475306493</v>
      </c>
      <c r="AC122" s="20">
        <v>69.746178475306493</v>
      </c>
      <c r="AD122" s="20">
        <v>69.746178475306493</v>
      </c>
      <c r="AE122" s="20">
        <v>69.746178475306493</v>
      </c>
      <c r="AF122" s="20">
        <v>69.746178475306493</v>
      </c>
      <c r="AH122" s="22">
        <v>0.97</v>
      </c>
      <c r="AI122" s="20">
        <f ca="1"/>
        <v>4.7551766138855047</v>
      </c>
      <c r="AJ122" s="20" cm="1">
        <f t="array" ref="AJ122:BM122">$AH122*Total_Maximum_Demand__MVA____Option_3_Winter_POE10</f>
        <v>57.244263594810825</v>
      </c>
      <c r="AK122" s="20">
        <v>60.235949787862332</v>
      </c>
      <c r="AL122" s="20">
        <v>67.866435086349455</v>
      </c>
      <c r="AM122" s="20">
        <v>60.522351443527931</v>
      </c>
      <c r="AN122" s="20">
        <v>64.025843430815542</v>
      </c>
      <c r="AO122" s="20">
        <v>52.801962948303618</v>
      </c>
      <c r="AP122" s="20">
        <v>55.50265489599343</v>
      </c>
      <c r="AQ122" s="20">
        <v>57.802857421816618</v>
      </c>
      <c r="AR122" s="20">
        <v>60.199938851934348</v>
      </c>
      <c r="AS122" s="20">
        <v>61.247442879195397</v>
      </c>
      <c r="AT122" s="20">
        <v>62.67988684945167</v>
      </c>
      <c r="AU122" s="20">
        <v>65.338835954171287</v>
      </c>
      <c r="AV122" s="20">
        <v>64.463313826250058</v>
      </c>
      <c r="AW122" s="20">
        <v>67.937419567236745</v>
      </c>
      <c r="AX122" s="20">
        <v>69.93971539223007</v>
      </c>
      <c r="AY122" s="20">
        <v>69.93971539223007</v>
      </c>
      <c r="AZ122" s="20">
        <v>69.93971539223007</v>
      </c>
      <c r="BA122" s="20">
        <v>69.93971539223007</v>
      </c>
      <c r="BB122" s="20">
        <v>69.93971539223007</v>
      </c>
      <c r="BC122" s="20">
        <v>69.93971539223007</v>
      </c>
      <c r="BD122" s="20">
        <v>69.93971539223007</v>
      </c>
      <c r="BE122" s="20">
        <v>69.93971539223007</v>
      </c>
      <c r="BF122" s="20">
        <v>69.93971539223007</v>
      </c>
      <c r="BG122" s="20">
        <v>69.93971539223007</v>
      </c>
      <c r="BH122" s="20">
        <v>69.93971539223007</v>
      </c>
      <c r="BI122" s="20">
        <v>69.93971539223007</v>
      </c>
      <c r="BJ122" s="20">
        <v>69.93971539223007</v>
      </c>
      <c r="BK122" s="20">
        <v>69.93971539223007</v>
      </c>
      <c r="BL122" s="20">
        <v>69.93971539223007</v>
      </c>
      <c r="BM122" s="20">
        <v>69.93971539223007</v>
      </c>
    </row>
    <row r="123" spans="1:65">
      <c r="A123" s="22">
        <v>0.95</v>
      </c>
      <c r="B123" s="20">
        <f ca="1"/>
        <v>7.7271619975639441</v>
      </c>
      <c r="C123" s="20" cm="1">
        <f t="array" ref="C123:AF123">$A123*Total_Maximum_Demand__MVA____Option_3_Winter_POE50</f>
        <v>52.674825441551931</v>
      </c>
      <c r="D123" s="20">
        <v>55.508615708195769</v>
      </c>
      <c r="E123" s="20">
        <v>63.040337429939775</v>
      </c>
      <c r="F123" s="20">
        <v>55.60757455570311</v>
      </c>
      <c r="G123" s="20">
        <v>59.026909869805678</v>
      </c>
      <c r="H123" s="20">
        <v>47.722300453254618</v>
      </c>
      <c r="I123" s="20">
        <v>50.569527926065561</v>
      </c>
      <c r="J123" s="20">
        <v>52.698710847527998</v>
      </c>
      <c r="K123" s="20">
        <v>55.04748283701089</v>
      </c>
      <c r="L123" s="20">
        <v>56.27579127228114</v>
      </c>
      <c r="M123" s="20">
        <v>57.339972788261811</v>
      </c>
      <c r="N123" s="20">
        <v>59.979887094039633</v>
      </c>
      <c r="O123" s="20">
        <v>58.380755809211273</v>
      </c>
      <c r="P123" s="20">
        <v>62.688216764705473</v>
      </c>
      <c r="Q123" s="20">
        <v>68.308112939733164</v>
      </c>
      <c r="R123" s="20">
        <v>68.308112939733164</v>
      </c>
      <c r="S123" s="20">
        <v>68.308112939733164</v>
      </c>
      <c r="T123" s="20">
        <v>68.308112939733164</v>
      </c>
      <c r="U123" s="20">
        <v>68.308112939733164</v>
      </c>
      <c r="V123" s="20">
        <v>68.308112939733164</v>
      </c>
      <c r="W123" s="20">
        <v>68.308112939733164</v>
      </c>
      <c r="X123" s="20">
        <v>68.308112939733164</v>
      </c>
      <c r="Y123" s="20">
        <v>68.308112939733164</v>
      </c>
      <c r="Z123" s="20">
        <v>68.308112939733164</v>
      </c>
      <c r="AA123" s="20">
        <v>68.308112939733164</v>
      </c>
      <c r="AB123" s="20">
        <v>68.308112939733164</v>
      </c>
      <c r="AC123" s="20">
        <v>68.308112939733164</v>
      </c>
      <c r="AD123" s="20">
        <v>68.308112939733164</v>
      </c>
      <c r="AE123" s="20">
        <v>68.308112939733164</v>
      </c>
      <c r="AF123" s="20">
        <v>68.308112939733164</v>
      </c>
      <c r="AH123" s="22">
        <v>0.95</v>
      </c>
      <c r="AI123" s="20">
        <f ca="1"/>
        <v>7.7271619975639441</v>
      </c>
      <c r="AJ123" s="20" cm="1">
        <f t="array" ref="AJ123:BM123">$AH123*Total_Maximum_Demand__MVA____Option_3_Winter_POE10</f>
        <v>56.063969500072453</v>
      </c>
      <c r="AK123" s="20">
        <v>58.993971441720838</v>
      </c>
      <c r="AL123" s="20">
        <v>66.467127146424716</v>
      </c>
      <c r="AM123" s="20">
        <v>59.274467908609829</v>
      </c>
      <c r="AN123" s="20">
        <v>62.705722947705937</v>
      </c>
      <c r="AO123" s="20">
        <v>51.713262681328281</v>
      </c>
      <c r="AP123" s="20">
        <v>54.358270258962634</v>
      </c>
      <c r="AQ123" s="20">
        <v>56.611045928583287</v>
      </c>
      <c r="AR123" s="20">
        <v>58.958702999317147</v>
      </c>
      <c r="AS123" s="20">
        <v>59.984609005397552</v>
      </c>
      <c r="AT123" s="20">
        <v>61.38751804843205</v>
      </c>
      <c r="AU123" s="20">
        <v>63.991643460270851</v>
      </c>
      <c r="AV123" s="20">
        <v>63.134173334987167</v>
      </c>
      <c r="AW123" s="20">
        <v>66.536648029767946</v>
      </c>
      <c r="AX123" s="20">
        <v>68.497659404761407</v>
      </c>
      <c r="AY123" s="20">
        <v>68.497659404761407</v>
      </c>
      <c r="AZ123" s="20">
        <v>68.497659404761407</v>
      </c>
      <c r="BA123" s="20">
        <v>68.497659404761407</v>
      </c>
      <c r="BB123" s="20">
        <v>68.497659404761407</v>
      </c>
      <c r="BC123" s="20">
        <v>68.497659404761407</v>
      </c>
      <c r="BD123" s="20">
        <v>68.497659404761407</v>
      </c>
      <c r="BE123" s="20">
        <v>68.497659404761407</v>
      </c>
      <c r="BF123" s="20">
        <v>68.497659404761407</v>
      </c>
      <c r="BG123" s="20">
        <v>68.497659404761407</v>
      </c>
      <c r="BH123" s="20">
        <v>68.497659404761407</v>
      </c>
      <c r="BI123" s="20">
        <v>68.497659404761407</v>
      </c>
      <c r="BJ123" s="20">
        <v>68.497659404761407</v>
      </c>
      <c r="BK123" s="20">
        <v>68.497659404761407</v>
      </c>
      <c r="BL123" s="20">
        <v>68.497659404761407</v>
      </c>
      <c r="BM123" s="20">
        <v>68.497659404761407</v>
      </c>
    </row>
    <row r="124" spans="1:65">
      <c r="A124" s="22">
        <v>0.9</v>
      </c>
      <c r="B124" s="20">
        <f ca="1"/>
        <v>39.230207064555366</v>
      </c>
      <c r="C124" s="20" cm="1">
        <f t="array" ref="C124:AF124">$A124*Total_Maximum_Demand__MVA____Option_3_Winter_POE50</f>
        <v>49.902466207786041</v>
      </c>
      <c r="D124" s="20">
        <v>52.587109618290732</v>
      </c>
      <c r="E124" s="20">
        <v>59.72242493362716</v>
      </c>
      <c r="F124" s="20">
        <v>52.68086010540295</v>
      </c>
      <c r="G124" s="20">
        <v>55.9202304029738</v>
      </c>
      <c r="H124" s="20">
        <v>45.210600429399115</v>
      </c>
      <c r="I124" s="20">
        <v>47.907973824693698</v>
      </c>
      <c r="J124" s="20">
        <v>49.925094487131787</v>
      </c>
      <c r="K124" s="20">
        <v>52.150246898220843</v>
      </c>
      <c r="L124" s="20">
        <v>53.313907521108447</v>
      </c>
      <c r="M124" s="20">
        <v>54.322079483616456</v>
      </c>
      <c r="N124" s="20">
        <v>56.823050931195446</v>
      </c>
      <c r="O124" s="20">
        <v>55.308084450831736</v>
      </c>
      <c r="P124" s="20">
        <v>59.388836934984141</v>
      </c>
      <c r="Q124" s="20">
        <v>64.712949100799847</v>
      </c>
      <c r="R124" s="20">
        <v>64.712949100799847</v>
      </c>
      <c r="S124" s="20">
        <v>64.712949100799847</v>
      </c>
      <c r="T124" s="20">
        <v>64.712949100799847</v>
      </c>
      <c r="U124" s="20">
        <v>64.712949100799847</v>
      </c>
      <c r="V124" s="20">
        <v>64.712949100799847</v>
      </c>
      <c r="W124" s="20">
        <v>64.712949100799847</v>
      </c>
      <c r="X124" s="20">
        <v>64.712949100799847</v>
      </c>
      <c r="Y124" s="20">
        <v>64.712949100799847</v>
      </c>
      <c r="Z124" s="20">
        <v>64.712949100799847</v>
      </c>
      <c r="AA124" s="20">
        <v>64.712949100799847</v>
      </c>
      <c r="AB124" s="20">
        <v>64.712949100799847</v>
      </c>
      <c r="AC124" s="20">
        <v>64.712949100799847</v>
      </c>
      <c r="AD124" s="20">
        <v>64.712949100799847</v>
      </c>
      <c r="AE124" s="20">
        <v>64.712949100799847</v>
      </c>
      <c r="AF124" s="20">
        <v>64.712949100799847</v>
      </c>
      <c r="AH124" s="22">
        <v>0.9</v>
      </c>
      <c r="AI124" s="20">
        <f ca="1"/>
        <v>39.230207064555366</v>
      </c>
      <c r="AJ124" s="20" cm="1">
        <f t="array" ref="AJ124:BM124">$AH124*Total_Maximum_Demand__MVA____Option_3_Winter_POE10</f>
        <v>53.113234263226538</v>
      </c>
      <c r="AK124" s="20">
        <v>55.889025576367118</v>
      </c>
      <c r="AL124" s="20">
        <v>62.968857296612896</v>
      </c>
      <c r="AM124" s="20">
        <v>56.154759071314579</v>
      </c>
      <c r="AN124" s="20">
        <v>59.405421739931946</v>
      </c>
      <c r="AO124" s="20">
        <v>48.99151201388996</v>
      </c>
      <c r="AP124" s="20">
        <v>51.497308666385656</v>
      </c>
      <c r="AQ124" s="20">
        <v>53.63151719549996</v>
      </c>
      <c r="AR124" s="20">
        <v>55.85561336777414</v>
      </c>
      <c r="AS124" s="20">
        <v>56.827524320902953</v>
      </c>
      <c r="AT124" s="20">
        <v>58.156596045882999</v>
      </c>
      <c r="AU124" s="20">
        <v>60.623662225519759</v>
      </c>
      <c r="AV124" s="20">
        <v>59.811322106829948</v>
      </c>
      <c r="AW124" s="20">
        <v>63.034719186095955</v>
      </c>
      <c r="AX124" s="20">
        <v>64.892519436089756</v>
      </c>
      <c r="AY124" s="20">
        <v>64.892519436089756</v>
      </c>
      <c r="AZ124" s="20">
        <v>64.892519436089756</v>
      </c>
      <c r="BA124" s="20">
        <v>64.892519436089756</v>
      </c>
      <c r="BB124" s="20">
        <v>64.892519436089756</v>
      </c>
      <c r="BC124" s="20">
        <v>64.892519436089756</v>
      </c>
      <c r="BD124" s="20">
        <v>64.892519436089756</v>
      </c>
      <c r="BE124" s="20">
        <v>64.892519436089756</v>
      </c>
      <c r="BF124" s="20">
        <v>64.892519436089756</v>
      </c>
      <c r="BG124" s="20">
        <v>64.892519436089756</v>
      </c>
      <c r="BH124" s="20">
        <v>64.892519436089756</v>
      </c>
      <c r="BI124" s="20">
        <v>64.892519436089756</v>
      </c>
      <c r="BJ124" s="20">
        <v>64.892519436089756</v>
      </c>
      <c r="BK124" s="20">
        <v>64.892519436089756</v>
      </c>
      <c r="BL124" s="20">
        <v>64.892519436089756</v>
      </c>
      <c r="BM124" s="20">
        <v>64.892519436089756</v>
      </c>
    </row>
    <row r="125" spans="1:65">
      <c r="A125" s="22">
        <v>0.85</v>
      </c>
      <c r="B125" s="20">
        <f ca="1"/>
        <v>117.69062119366593</v>
      </c>
      <c r="C125" s="20" cm="1">
        <f t="array" ref="C125:AF125">$A125*Total_Maximum_Demand__MVA____Option_3_Winter_POE50</f>
        <v>47.130106974020144</v>
      </c>
      <c r="D125" s="20">
        <v>49.665603528385688</v>
      </c>
      <c r="E125" s="20">
        <v>56.404512437314537</v>
      </c>
      <c r="F125" s="20">
        <v>49.754145655102782</v>
      </c>
      <c r="G125" s="20">
        <v>52.813550936141922</v>
      </c>
      <c r="H125" s="20">
        <v>42.698900405543611</v>
      </c>
      <c r="I125" s="20">
        <v>45.246419723321821</v>
      </c>
      <c r="J125" s="20">
        <v>47.151478126735576</v>
      </c>
      <c r="K125" s="20">
        <v>49.253010959430796</v>
      </c>
      <c r="L125" s="20">
        <v>50.352023769935755</v>
      </c>
      <c r="M125" s="20">
        <v>51.304186178971094</v>
      </c>
      <c r="N125" s="20">
        <v>53.666214768351253</v>
      </c>
      <c r="O125" s="20">
        <v>52.235413092452191</v>
      </c>
      <c r="P125" s="20">
        <v>56.089457105262795</v>
      </c>
      <c r="Q125" s="20">
        <v>61.117785261866516</v>
      </c>
      <c r="R125" s="20">
        <v>61.117785261866516</v>
      </c>
      <c r="S125" s="20">
        <v>61.117785261866516</v>
      </c>
      <c r="T125" s="20">
        <v>61.117785261866516</v>
      </c>
      <c r="U125" s="20">
        <v>61.117785261866516</v>
      </c>
      <c r="V125" s="20">
        <v>61.117785261866516</v>
      </c>
      <c r="W125" s="20">
        <v>61.117785261866516</v>
      </c>
      <c r="X125" s="20">
        <v>61.117785261866516</v>
      </c>
      <c r="Y125" s="20">
        <v>61.117785261866516</v>
      </c>
      <c r="Z125" s="20">
        <v>61.117785261866516</v>
      </c>
      <c r="AA125" s="20">
        <v>61.117785261866516</v>
      </c>
      <c r="AB125" s="20">
        <v>61.117785261866516</v>
      </c>
      <c r="AC125" s="20">
        <v>61.117785261866516</v>
      </c>
      <c r="AD125" s="20">
        <v>61.117785261866516</v>
      </c>
      <c r="AE125" s="20">
        <v>61.117785261866516</v>
      </c>
      <c r="AF125" s="20">
        <v>61.117785261866516</v>
      </c>
      <c r="AH125" s="22">
        <v>0.85</v>
      </c>
      <c r="AI125" s="20">
        <f ca="1"/>
        <v>117.69062119366593</v>
      </c>
      <c r="AJ125" s="20" cm="1">
        <f t="array" ref="AJ125:BM125">$AH125*Total_Maximum_Demand__MVA____Option_3_Winter_POE10</f>
        <v>50.162499026380615</v>
      </c>
      <c r="AK125" s="20">
        <v>52.784079711013383</v>
      </c>
      <c r="AL125" s="20">
        <v>59.470587446801062</v>
      </c>
      <c r="AM125" s="20">
        <v>53.035050234019323</v>
      </c>
      <c r="AN125" s="20">
        <v>56.10512053215794</v>
      </c>
      <c r="AO125" s="20">
        <v>46.269761346451624</v>
      </c>
      <c r="AP125" s="20">
        <v>48.636347073808672</v>
      </c>
      <c r="AQ125" s="20">
        <v>50.651988462416625</v>
      </c>
      <c r="AR125" s="20">
        <v>52.752523736231133</v>
      </c>
      <c r="AS125" s="20">
        <v>53.670439636408339</v>
      </c>
      <c r="AT125" s="20">
        <v>54.925674043333942</v>
      </c>
      <c r="AU125" s="20">
        <v>57.255680990768653</v>
      </c>
      <c r="AV125" s="20">
        <v>56.488470878672729</v>
      </c>
      <c r="AW125" s="20">
        <v>59.532790342423958</v>
      </c>
      <c r="AX125" s="20">
        <v>61.287379467418098</v>
      </c>
      <c r="AY125" s="20">
        <v>61.287379467418098</v>
      </c>
      <c r="AZ125" s="20">
        <v>61.287379467418098</v>
      </c>
      <c r="BA125" s="20">
        <v>61.287379467418098</v>
      </c>
      <c r="BB125" s="20">
        <v>61.287379467418098</v>
      </c>
      <c r="BC125" s="20">
        <v>61.287379467418098</v>
      </c>
      <c r="BD125" s="20">
        <v>61.287379467418098</v>
      </c>
      <c r="BE125" s="20">
        <v>61.287379467418098</v>
      </c>
      <c r="BF125" s="20">
        <v>61.287379467418098</v>
      </c>
      <c r="BG125" s="20">
        <v>61.287379467418098</v>
      </c>
      <c r="BH125" s="20">
        <v>61.287379467418098</v>
      </c>
      <c r="BI125" s="20">
        <v>61.287379467418098</v>
      </c>
      <c r="BJ125" s="20">
        <v>61.287379467418098</v>
      </c>
      <c r="BK125" s="20">
        <v>61.287379467418098</v>
      </c>
      <c r="BL125" s="20">
        <v>61.287379467418098</v>
      </c>
      <c r="BM125" s="20">
        <v>61.287379467418098</v>
      </c>
    </row>
    <row r="126" spans="1:65">
      <c r="A126" s="22">
        <v>0.8</v>
      </c>
      <c r="B126" s="20">
        <f ca="1"/>
        <v>268.37028014616908</v>
      </c>
      <c r="C126" s="20" cm="1">
        <f t="array" ref="C126:AF126">$A126*Total_Maximum_Demand__MVA____Option_3_Winter_POE50</f>
        <v>44.357747740254261</v>
      </c>
      <c r="D126" s="20">
        <v>46.744097438480651</v>
      </c>
      <c r="E126" s="20">
        <v>53.086599941001921</v>
      </c>
      <c r="F126" s="20">
        <v>46.827431204802622</v>
      </c>
      <c r="G126" s="20">
        <v>49.706871469310045</v>
      </c>
      <c r="H126" s="20">
        <v>40.187200381688108</v>
      </c>
      <c r="I126" s="20">
        <v>42.584865621949952</v>
      </c>
      <c r="J126" s="20">
        <v>44.377861766339372</v>
      </c>
      <c r="K126" s="20">
        <v>46.355775020640749</v>
      </c>
      <c r="L126" s="20">
        <v>47.39014001876307</v>
      </c>
      <c r="M126" s="20">
        <v>48.286292874325738</v>
      </c>
      <c r="N126" s="20">
        <v>50.509378605507067</v>
      </c>
      <c r="O126" s="20">
        <v>49.162741734072654</v>
      </c>
      <c r="P126" s="20">
        <v>52.790077275541456</v>
      </c>
      <c r="Q126" s="20">
        <v>57.522621422933199</v>
      </c>
      <c r="R126" s="20">
        <v>57.522621422933199</v>
      </c>
      <c r="S126" s="20">
        <v>57.522621422933199</v>
      </c>
      <c r="T126" s="20">
        <v>57.522621422933199</v>
      </c>
      <c r="U126" s="20">
        <v>57.522621422933199</v>
      </c>
      <c r="V126" s="20">
        <v>57.522621422933199</v>
      </c>
      <c r="W126" s="20">
        <v>57.522621422933199</v>
      </c>
      <c r="X126" s="20">
        <v>57.522621422933199</v>
      </c>
      <c r="Y126" s="20">
        <v>57.522621422933199</v>
      </c>
      <c r="Z126" s="20">
        <v>57.522621422933199</v>
      </c>
      <c r="AA126" s="20">
        <v>57.522621422933199</v>
      </c>
      <c r="AB126" s="20">
        <v>57.522621422933199</v>
      </c>
      <c r="AC126" s="20">
        <v>57.522621422933199</v>
      </c>
      <c r="AD126" s="20">
        <v>57.522621422933199</v>
      </c>
      <c r="AE126" s="20">
        <v>57.522621422933199</v>
      </c>
      <c r="AF126" s="20">
        <v>57.522621422933199</v>
      </c>
      <c r="AH126" s="22">
        <v>0.8</v>
      </c>
      <c r="AI126" s="20">
        <f ca="1"/>
        <v>268.37028014616908</v>
      </c>
      <c r="AJ126" s="20" cm="1">
        <f t="array" ref="AJ126:BM126">$AH126*Total_Maximum_Demand__MVA____Option_3_Winter_POE10</f>
        <v>47.2117637895347</v>
      </c>
      <c r="AK126" s="20">
        <v>49.679133845659663</v>
      </c>
      <c r="AL126" s="20">
        <v>55.972317596989242</v>
      </c>
      <c r="AM126" s="20">
        <v>49.915341396724074</v>
      </c>
      <c r="AN126" s="20">
        <v>52.804819324383949</v>
      </c>
      <c r="AO126" s="20">
        <v>43.548010679013295</v>
      </c>
      <c r="AP126" s="20">
        <v>45.775385481231694</v>
      </c>
      <c r="AQ126" s="20">
        <v>47.672459729333298</v>
      </c>
      <c r="AR126" s="20">
        <v>49.649434104688126</v>
      </c>
      <c r="AS126" s="20">
        <v>50.513354951913733</v>
      </c>
      <c r="AT126" s="20">
        <v>51.694752040784891</v>
      </c>
      <c r="AU126" s="20">
        <v>53.887699756017561</v>
      </c>
      <c r="AV126" s="20">
        <v>53.165619650515509</v>
      </c>
      <c r="AW126" s="20">
        <v>56.03086149875196</v>
      </c>
      <c r="AX126" s="20">
        <v>57.682239498746448</v>
      </c>
      <c r="AY126" s="20">
        <v>57.682239498746448</v>
      </c>
      <c r="AZ126" s="20">
        <v>57.682239498746448</v>
      </c>
      <c r="BA126" s="20">
        <v>57.682239498746448</v>
      </c>
      <c r="BB126" s="20">
        <v>57.682239498746448</v>
      </c>
      <c r="BC126" s="20">
        <v>57.682239498746448</v>
      </c>
      <c r="BD126" s="20">
        <v>57.682239498746448</v>
      </c>
      <c r="BE126" s="20">
        <v>57.682239498746448</v>
      </c>
      <c r="BF126" s="20">
        <v>57.682239498746448</v>
      </c>
      <c r="BG126" s="20">
        <v>57.682239498746448</v>
      </c>
      <c r="BH126" s="20">
        <v>57.682239498746448</v>
      </c>
      <c r="BI126" s="20">
        <v>57.682239498746448</v>
      </c>
      <c r="BJ126" s="20">
        <v>57.682239498746448</v>
      </c>
      <c r="BK126" s="20">
        <v>57.682239498746448</v>
      </c>
      <c r="BL126" s="20">
        <v>57.682239498746448</v>
      </c>
      <c r="BM126" s="20">
        <v>57.682239498746448</v>
      </c>
    </row>
    <row r="127" spans="1:65">
      <c r="A127" s="22">
        <v>0.75</v>
      </c>
      <c r="B127" s="20">
        <f ca="1"/>
        <v>455.90255785628761</v>
      </c>
      <c r="C127" s="20" cm="1">
        <f t="array" ref="C127:AF127">$A127*Total_Maximum_Demand__MVA____Option_3_Winter_POE50</f>
        <v>41.585388506488364</v>
      </c>
      <c r="D127" s="20">
        <v>43.822591348575614</v>
      </c>
      <c r="E127" s="20">
        <v>49.768687444689299</v>
      </c>
      <c r="F127" s="20">
        <v>43.900716754502454</v>
      </c>
      <c r="G127" s="20">
        <v>46.600192002478167</v>
      </c>
      <c r="H127" s="20">
        <v>37.675500357832597</v>
      </c>
      <c r="I127" s="20">
        <v>39.923311520578082</v>
      </c>
      <c r="J127" s="20">
        <v>41.604245405943161</v>
      </c>
      <c r="K127" s="20">
        <v>43.458539081850702</v>
      </c>
      <c r="L127" s="20">
        <v>44.42825626759037</v>
      </c>
      <c r="M127" s="20">
        <v>45.268399569680383</v>
      </c>
      <c r="N127" s="20">
        <v>47.352542442662866</v>
      </c>
      <c r="O127" s="20">
        <v>46.090070375693116</v>
      </c>
      <c r="P127" s="20">
        <v>49.490697445820118</v>
      </c>
      <c r="Q127" s="20">
        <v>53.927457583999868</v>
      </c>
      <c r="R127" s="20">
        <v>53.927457583999868</v>
      </c>
      <c r="S127" s="20">
        <v>53.927457583999868</v>
      </c>
      <c r="T127" s="20">
        <v>53.927457583999868</v>
      </c>
      <c r="U127" s="20">
        <v>53.927457583999868</v>
      </c>
      <c r="V127" s="20">
        <v>53.927457583999868</v>
      </c>
      <c r="W127" s="20">
        <v>53.927457583999868</v>
      </c>
      <c r="X127" s="20">
        <v>53.927457583999868</v>
      </c>
      <c r="Y127" s="20">
        <v>53.927457583999868</v>
      </c>
      <c r="Z127" s="20">
        <v>53.927457583999868</v>
      </c>
      <c r="AA127" s="20">
        <v>53.927457583999868</v>
      </c>
      <c r="AB127" s="20">
        <v>53.927457583999868</v>
      </c>
      <c r="AC127" s="20">
        <v>53.927457583999868</v>
      </c>
      <c r="AD127" s="20">
        <v>53.927457583999868</v>
      </c>
      <c r="AE127" s="20">
        <v>53.927457583999868</v>
      </c>
      <c r="AF127" s="20">
        <v>53.927457583999868</v>
      </c>
      <c r="AH127" s="22">
        <v>0.75</v>
      </c>
      <c r="AI127" s="20">
        <f ca="1"/>
        <v>455.90255785628761</v>
      </c>
      <c r="AJ127" s="20" cm="1">
        <f t="array" ref="AJ127:BM127">$AH127*Total_Maximum_Demand__MVA____Option_3_Winter_POE10</f>
        <v>44.261028552688785</v>
      </c>
      <c r="AK127" s="20">
        <v>46.574187980305929</v>
      </c>
      <c r="AL127" s="20">
        <v>52.474047747177408</v>
      </c>
      <c r="AM127" s="20">
        <v>46.79563255942881</v>
      </c>
      <c r="AN127" s="20">
        <v>49.504518116609951</v>
      </c>
      <c r="AO127" s="20">
        <v>40.826260011574959</v>
      </c>
      <c r="AP127" s="20">
        <v>42.91442388865471</v>
      </c>
      <c r="AQ127" s="20">
        <v>44.69293099624997</v>
      </c>
      <c r="AR127" s="20">
        <v>46.546344473145112</v>
      </c>
      <c r="AS127" s="20">
        <v>47.35627026741912</v>
      </c>
      <c r="AT127" s="20">
        <v>48.463830038235827</v>
      </c>
      <c r="AU127" s="20">
        <v>50.519718521266462</v>
      </c>
      <c r="AV127" s="20">
        <v>49.84276842235829</v>
      </c>
      <c r="AW127" s="20">
        <v>52.528932655079963</v>
      </c>
      <c r="AX127" s="20">
        <v>54.07709953007479</v>
      </c>
      <c r="AY127" s="20">
        <v>54.07709953007479</v>
      </c>
      <c r="AZ127" s="20">
        <v>54.07709953007479</v>
      </c>
      <c r="BA127" s="20">
        <v>54.07709953007479</v>
      </c>
      <c r="BB127" s="20">
        <v>54.07709953007479</v>
      </c>
      <c r="BC127" s="20">
        <v>54.07709953007479</v>
      </c>
      <c r="BD127" s="20">
        <v>54.07709953007479</v>
      </c>
      <c r="BE127" s="20">
        <v>54.07709953007479</v>
      </c>
      <c r="BF127" s="20">
        <v>54.07709953007479</v>
      </c>
      <c r="BG127" s="20">
        <v>54.07709953007479</v>
      </c>
      <c r="BH127" s="20">
        <v>54.07709953007479</v>
      </c>
      <c r="BI127" s="20">
        <v>54.07709953007479</v>
      </c>
      <c r="BJ127" s="20">
        <v>54.07709953007479</v>
      </c>
      <c r="BK127" s="20">
        <v>54.07709953007479</v>
      </c>
      <c r="BL127" s="20">
        <v>54.07709953007479</v>
      </c>
      <c r="BM127" s="20">
        <v>54.07709953007479</v>
      </c>
    </row>
    <row r="128" spans="1:65">
      <c r="A128" s="22">
        <v>0.7</v>
      </c>
      <c r="B128" s="20">
        <f ca="1"/>
        <v>690.98660170523442</v>
      </c>
      <c r="C128" s="20" cm="1">
        <f t="array" ref="C128:AF128">$A128*Total_Maximum_Demand__MVA____Option_3_Winter_POE50</f>
        <v>38.813029272722474</v>
      </c>
      <c r="D128" s="20">
        <v>40.90108525867057</v>
      </c>
      <c r="E128" s="20">
        <v>46.450774948376676</v>
      </c>
      <c r="F128" s="20">
        <v>40.974002304202294</v>
      </c>
      <c r="G128" s="20">
        <v>43.493512535646289</v>
      </c>
      <c r="H128" s="20">
        <v>35.163800333977086</v>
      </c>
      <c r="I128" s="20">
        <v>37.261757419206205</v>
      </c>
      <c r="J128" s="20">
        <v>38.830629045546942</v>
      </c>
      <c r="K128" s="20">
        <v>40.561303143060655</v>
      </c>
      <c r="L128" s="20">
        <v>41.466372516417678</v>
      </c>
      <c r="M128" s="20">
        <v>42.250506265035021</v>
      </c>
      <c r="N128" s="20">
        <v>44.195706279818673</v>
      </c>
      <c r="O128" s="20">
        <v>43.017399017313572</v>
      </c>
      <c r="P128" s="20">
        <v>46.191317616098772</v>
      </c>
      <c r="Q128" s="20">
        <v>50.332293745066544</v>
      </c>
      <c r="R128" s="20">
        <v>50.332293745066544</v>
      </c>
      <c r="S128" s="20">
        <v>50.332293745066544</v>
      </c>
      <c r="T128" s="20">
        <v>50.332293745066544</v>
      </c>
      <c r="U128" s="20">
        <v>50.332293745066544</v>
      </c>
      <c r="V128" s="20">
        <v>50.332293745066544</v>
      </c>
      <c r="W128" s="20">
        <v>50.332293745066544</v>
      </c>
      <c r="X128" s="20">
        <v>50.332293745066544</v>
      </c>
      <c r="Y128" s="20">
        <v>50.332293745066544</v>
      </c>
      <c r="Z128" s="20">
        <v>50.332293745066544</v>
      </c>
      <c r="AA128" s="20">
        <v>50.332293745066544</v>
      </c>
      <c r="AB128" s="20">
        <v>50.332293745066544</v>
      </c>
      <c r="AC128" s="20">
        <v>50.332293745066544</v>
      </c>
      <c r="AD128" s="20">
        <v>50.332293745066544</v>
      </c>
      <c r="AE128" s="20">
        <v>50.332293745066544</v>
      </c>
      <c r="AF128" s="20">
        <v>50.332293745066544</v>
      </c>
      <c r="AH128" s="22">
        <v>0.7</v>
      </c>
      <c r="AI128" s="20">
        <f ca="1"/>
        <v>690.98660170523442</v>
      </c>
      <c r="AJ128" s="20" cm="1">
        <f t="array" ref="AJ128:BM128">$AH128*Total_Maximum_Demand__MVA____Option_3_Winter_POE10</f>
        <v>41.310293315842863</v>
      </c>
      <c r="AK128" s="20">
        <v>43.469242114952195</v>
      </c>
      <c r="AL128" s="20">
        <v>48.975777897365582</v>
      </c>
      <c r="AM128" s="20">
        <v>43.675923722133554</v>
      </c>
      <c r="AN128" s="20">
        <v>46.204216908835953</v>
      </c>
      <c r="AO128" s="20">
        <v>38.10450934413663</v>
      </c>
      <c r="AP128" s="20">
        <v>40.053462296077733</v>
      </c>
      <c r="AQ128" s="20">
        <v>41.713402263166635</v>
      </c>
      <c r="AR128" s="20">
        <v>43.443254841602105</v>
      </c>
      <c r="AS128" s="20">
        <v>44.199185582924514</v>
      </c>
      <c r="AT128" s="20">
        <v>45.232908035686769</v>
      </c>
      <c r="AU128" s="20">
        <v>47.151737286515363</v>
      </c>
      <c r="AV128" s="20">
        <v>46.519917194201071</v>
      </c>
      <c r="AW128" s="20">
        <v>49.027003811407965</v>
      </c>
      <c r="AX128" s="20">
        <v>50.471959561403139</v>
      </c>
      <c r="AY128" s="20">
        <v>50.471959561403139</v>
      </c>
      <c r="AZ128" s="20">
        <v>50.471959561403139</v>
      </c>
      <c r="BA128" s="20">
        <v>50.471959561403139</v>
      </c>
      <c r="BB128" s="20">
        <v>50.471959561403139</v>
      </c>
      <c r="BC128" s="20">
        <v>50.471959561403139</v>
      </c>
      <c r="BD128" s="20">
        <v>50.471959561403139</v>
      </c>
      <c r="BE128" s="20">
        <v>50.471959561403139</v>
      </c>
      <c r="BF128" s="20">
        <v>50.471959561403139</v>
      </c>
      <c r="BG128" s="20">
        <v>50.471959561403139</v>
      </c>
      <c r="BH128" s="20">
        <v>50.471959561403139</v>
      </c>
      <c r="BI128" s="20">
        <v>50.471959561403139</v>
      </c>
      <c r="BJ128" s="20">
        <v>50.471959561403139</v>
      </c>
      <c r="BK128" s="20">
        <v>50.471959561403139</v>
      </c>
      <c r="BL128" s="20">
        <v>50.471959561403139</v>
      </c>
      <c r="BM128" s="20">
        <v>50.471959561403139</v>
      </c>
    </row>
    <row r="129" spans="1:65">
      <c r="A129" s="22">
        <v>0.65</v>
      </c>
      <c r="B129" s="20">
        <f ca="1"/>
        <v>967.67844092565372</v>
      </c>
      <c r="C129" s="20" cm="1">
        <f t="array" ref="C129:AF129">$A129*Total_Maximum_Demand__MVA____Option_3_Winter_POE50</f>
        <v>36.040670038956584</v>
      </c>
      <c r="D129" s="20">
        <v>37.979579168765532</v>
      </c>
      <c r="E129" s="20">
        <v>43.13286245206406</v>
      </c>
      <c r="F129" s="20">
        <v>38.047287853902134</v>
      </c>
      <c r="G129" s="20">
        <v>40.386833068814411</v>
      </c>
      <c r="H129" s="20">
        <v>32.652100310121583</v>
      </c>
      <c r="I129" s="20">
        <v>34.600203317834335</v>
      </c>
      <c r="J129" s="20">
        <v>36.057012685150738</v>
      </c>
      <c r="K129" s="20">
        <v>37.664067204270609</v>
      </c>
      <c r="L129" s="20">
        <v>38.504488765244993</v>
      </c>
      <c r="M129" s="20">
        <v>39.232612960389666</v>
      </c>
      <c r="N129" s="20">
        <v>41.038870116974486</v>
      </c>
      <c r="O129" s="20">
        <v>39.944727658934035</v>
      </c>
      <c r="P129" s="20">
        <v>42.891937786377433</v>
      </c>
      <c r="Q129" s="20">
        <v>46.737129906133227</v>
      </c>
      <c r="R129" s="20">
        <v>46.737129906133227</v>
      </c>
      <c r="S129" s="20">
        <v>46.737129906133227</v>
      </c>
      <c r="T129" s="20">
        <v>46.737129906133227</v>
      </c>
      <c r="U129" s="20">
        <v>46.737129906133227</v>
      </c>
      <c r="V129" s="20">
        <v>46.737129906133227</v>
      </c>
      <c r="W129" s="20">
        <v>46.737129906133227</v>
      </c>
      <c r="X129" s="20">
        <v>46.737129906133227</v>
      </c>
      <c r="Y129" s="20">
        <v>46.737129906133227</v>
      </c>
      <c r="Z129" s="20">
        <v>46.737129906133227</v>
      </c>
      <c r="AA129" s="20">
        <v>46.737129906133227</v>
      </c>
      <c r="AB129" s="20">
        <v>46.737129906133227</v>
      </c>
      <c r="AC129" s="20">
        <v>46.737129906133227</v>
      </c>
      <c r="AD129" s="20">
        <v>46.737129906133227</v>
      </c>
      <c r="AE129" s="20">
        <v>46.737129906133227</v>
      </c>
      <c r="AF129" s="20">
        <v>46.737129906133227</v>
      </c>
      <c r="AH129" s="22">
        <v>0.65</v>
      </c>
      <c r="AI129" s="20">
        <f ca="1"/>
        <v>967.67844092565372</v>
      </c>
      <c r="AJ129" s="20" cm="1">
        <f t="array" ref="AJ129:BM129">$AH129*Total_Maximum_Demand__MVA____Option_3_Winter_POE10</f>
        <v>38.359558078996947</v>
      </c>
      <c r="AK129" s="20">
        <v>40.364296249598475</v>
      </c>
      <c r="AL129" s="20">
        <v>45.477508047553762</v>
      </c>
      <c r="AM129" s="20">
        <v>40.556214884838305</v>
      </c>
      <c r="AN129" s="20">
        <v>42.903915701061962</v>
      </c>
      <c r="AO129" s="20">
        <v>35.382758676698302</v>
      </c>
      <c r="AP129" s="20">
        <v>37.192500703500755</v>
      </c>
      <c r="AQ129" s="20">
        <v>38.733873530083308</v>
      </c>
      <c r="AR129" s="20">
        <v>40.340165210059098</v>
      </c>
      <c r="AS129" s="20">
        <v>41.042100898429908</v>
      </c>
      <c r="AT129" s="20">
        <v>42.001986033137719</v>
      </c>
      <c r="AU129" s="20">
        <v>43.783756051764271</v>
      </c>
      <c r="AV129" s="20">
        <v>43.197065966043851</v>
      </c>
      <c r="AW129" s="20">
        <v>45.525074967735968</v>
      </c>
      <c r="AX129" s="20">
        <v>46.866819592731488</v>
      </c>
      <c r="AY129" s="20">
        <v>46.866819592731488</v>
      </c>
      <c r="AZ129" s="20">
        <v>46.866819592731488</v>
      </c>
      <c r="BA129" s="20">
        <v>46.866819592731488</v>
      </c>
      <c r="BB129" s="20">
        <v>46.866819592731488</v>
      </c>
      <c r="BC129" s="20">
        <v>46.866819592731488</v>
      </c>
      <c r="BD129" s="20">
        <v>46.866819592731488</v>
      </c>
      <c r="BE129" s="20">
        <v>46.866819592731488</v>
      </c>
      <c r="BF129" s="20">
        <v>46.866819592731488</v>
      </c>
      <c r="BG129" s="20">
        <v>46.866819592731488</v>
      </c>
      <c r="BH129" s="20">
        <v>46.866819592731488</v>
      </c>
      <c r="BI129" s="20">
        <v>46.866819592731488</v>
      </c>
      <c r="BJ129" s="20">
        <v>46.866819592731488</v>
      </c>
      <c r="BK129" s="20">
        <v>46.866819592731488</v>
      </c>
      <c r="BL129" s="20">
        <v>46.866819592731488</v>
      </c>
      <c r="BM129" s="20">
        <v>46.866819592731488</v>
      </c>
    </row>
    <row r="130" spans="1:65">
      <c r="A130" s="22">
        <v>0.6</v>
      </c>
      <c r="B130" s="20">
        <f ca="1"/>
        <v>1292.8136419000241</v>
      </c>
      <c r="C130" s="20" cm="1">
        <f t="array" ref="C130:AF130">$A130*Total_Maximum_Demand__MVA____Option_3_Winter_POE50</f>
        <v>33.268310805190694</v>
      </c>
      <c r="D130" s="20">
        <v>35.058073078860488</v>
      </c>
      <c r="E130" s="20">
        <v>39.814949955751437</v>
      </c>
      <c r="F130" s="20">
        <v>35.120573403601966</v>
      </c>
      <c r="G130" s="20">
        <v>37.280153601982533</v>
      </c>
      <c r="H130" s="20">
        <v>30.140400286266075</v>
      </c>
      <c r="I130" s="20">
        <v>31.938649216462462</v>
      </c>
      <c r="J130" s="20">
        <v>33.283396324754527</v>
      </c>
      <c r="K130" s="20">
        <v>34.766831265480562</v>
      </c>
      <c r="L130" s="20">
        <v>35.542605014072301</v>
      </c>
      <c r="M130" s="20">
        <v>36.214719655744304</v>
      </c>
      <c r="N130" s="20">
        <v>37.882033954130293</v>
      </c>
      <c r="O130" s="20">
        <v>36.87205630055449</v>
      </c>
      <c r="P130" s="20">
        <v>39.592557956656087</v>
      </c>
      <c r="Q130" s="20">
        <v>43.141966067199895</v>
      </c>
      <c r="R130" s="20">
        <v>43.141966067199895</v>
      </c>
      <c r="S130" s="20">
        <v>43.141966067199895</v>
      </c>
      <c r="T130" s="20">
        <v>43.141966067199895</v>
      </c>
      <c r="U130" s="20">
        <v>43.141966067199895</v>
      </c>
      <c r="V130" s="20">
        <v>43.141966067199895</v>
      </c>
      <c r="W130" s="20">
        <v>43.141966067199895</v>
      </c>
      <c r="X130" s="20">
        <v>43.141966067199895</v>
      </c>
      <c r="Y130" s="20">
        <v>43.141966067199895</v>
      </c>
      <c r="Z130" s="20">
        <v>43.141966067199895</v>
      </c>
      <c r="AA130" s="20">
        <v>43.141966067199895</v>
      </c>
      <c r="AB130" s="20">
        <v>43.141966067199895</v>
      </c>
      <c r="AC130" s="20">
        <v>43.141966067199895</v>
      </c>
      <c r="AD130" s="20">
        <v>43.141966067199895</v>
      </c>
      <c r="AE130" s="20">
        <v>43.141966067199895</v>
      </c>
      <c r="AF130" s="20">
        <v>43.141966067199895</v>
      </c>
      <c r="AH130" s="22">
        <v>0.6</v>
      </c>
      <c r="AI130" s="20">
        <f ca="1"/>
        <v>1292.8136419000241</v>
      </c>
      <c r="AJ130" s="20" cm="1">
        <f t="array" ref="AJ130:BM130">$AH130*Total_Maximum_Demand__MVA____Option_3_Winter_POE10</f>
        <v>35.408822842151025</v>
      </c>
      <c r="AK130" s="20">
        <v>37.25935038424474</v>
      </c>
      <c r="AL130" s="20">
        <v>41.979238197741928</v>
      </c>
      <c r="AM130" s="20">
        <v>37.436506047543048</v>
      </c>
      <c r="AN130" s="20">
        <v>39.603614493287957</v>
      </c>
      <c r="AO130" s="20">
        <v>32.661008009259966</v>
      </c>
      <c r="AP130" s="20">
        <v>34.331539110923771</v>
      </c>
      <c r="AQ130" s="20">
        <v>35.754344796999973</v>
      </c>
      <c r="AR130" s="20">
        <v>37.237075578516091</v>
      </c>
      <c r="AS130" s="20">
        <v>37.885016213935295</v>
      </c>
      <c r="AT130" s="20">
        <v>38.771064030588661</v>
      </c>
      <c r="AU130" s="20">
        <v>40.415774817013165</v>
      </c>
      <c r="AV130" s="20">
        <v>39.874214737886632</v>
      </c>
      <c r="AW130" s="20">
        <v>42.02314612406397</v>
      </c>
      <c r="AX130" s="20">
        <v>43.26167962405983</v>
      </c>
      <c r="AY130" s="20">
        <v>43.26167962405983</v>
      </c>
      <c r="AZ130" s="20">
        <v>43.26167962405983</v>
      </c>
      <c r="BA130" s="20">
        <v>43.26167962405983</v>
      </c>
      <c r="BB130" s="20">
        <v>43.26167962405983</v>
      </c>
      <c r="BC130" s="20">
        <v>43.26167962405983</v>
      </c>
      <c r="BD130" s="20">
        <v>43.26167962405983</v>
      </c>
      <c r="BE130" s="20">
        <v>43.26167962405983</v>
      </c>
      <c r="BF130" s="20">
        <v>43.26167962405983</v>
      </c>
      <c r="BG130" s="20">
        <v>43.26167962405983</v>
      </c>
      <c r="BH130" s="20">
        <v>43.26167962405983</v>
      </c>
      <c r="BI130" s="20">
        <v>43.26167962405983</v>
      </c>
      <c r="BJ130" s="20">
        <v>43.26167962405983</v>
      </c>
      <c r="BK130" s="20">
        <v>43.26167962405983</v>
      </c>
      <c r="BL130" s="20">
        <v>43.26167962405983</v>
      </c>
      <c r="BM130" s="20">
        <v>43.26167962405983</v>
      </c>
    </row>
    <row r="131" spans="1:65">
      <c r="A131" s="22">
        <v>0.55000000000000104</v>
      </c>
      <c r="B131" s="20">
        <f ca="1"/>
        <v>1647.0742996344384</v>
      </c>
      <c r="C131" s="20" cm="1">
        <f t="array" ref="C131:AF131">$A131*Total_Maximum_Demand__MVA____Option_3_Winter_POE50</f>
        <v>30.495951571424861</v>
      </c>
      <c r="D131" s="20">
        <v>32.136566988955508</v>
      </c>
      <c r="E131" s="20">
        <v>36.497037459438886</v>
      </c>
      <c r="F131" s="20">
        <v>32.193858953301863</v>
      </c>
      <c r="G131" s="20">
        <v>34.17347413515072</v>
      </c>
      <c r="H131" s="20">
        <v>27.628700262410625</v>
      </c>
      <c r="I131" s="20">
        <v>29.277095115090646</v>
      </c>
      <c r="J131" s="20">
        <v>30.509779964358373</v>
      </c>
      <c r="K131" s="20">
        <v>31.869595326690575</v>
      </c>
      <c r="L131" s="20">
        <v>32.580721262899672</v>
      </c>
      <c r="M131" s="20">
        <v>33.196826351099006</v>
      </c>
      <c r="N131" s="20">
        <v>34.72519779128617</v>
      </c>
      <c r="O131" s="20">
        <v>33.799384942175017</v>
      </c>
      <c r="P131" s="20">
        <v>36.293178126934819</v>
      </c>
      <c r="Q131" s="20">
        <v>39.54680222826665</v>
      </c>
      <c r="R131" s="20">
        <v>39.54680222826665</v>
      </c>
      <c r="S131" s="20">
        <v>39.54680222826665</v>
      </c>
      <c r="T131" s="20">
        <v>39.54680222826665</v>
      </c>
      <c r="U131" s="20">
        <v>39.54680222826665</v>
      </c>
      <c r="V131" s="20">
        <v>39.54680222826665</v>
      </c>
      <c r="W131" s="20">
        <v>39.54680222826665</v>
      </c>
      <c r="X131" s="20">
        <v>39.54680222826665</v>
      </c>
      <c r="Y131" s="20">
        <v>39.54680222826665</v>
      </c>
      <c r="Z131" s="20">
        <v>39.54680222826665</v>
      </c>
      <c r="AA131" s="20">
        <v>39.54680222826665</v>
      </c>
      <c r="AB131" s="20">
        <v>39.54680222826665</v>
      </c>
      <c r="AC131" s="20">
        <v>39.54680222826665</v>
      </c>
      <c r="AD131" s="20">
        <v>39.54680222826665</v>
      </c>
      <c r="AE131" s="20">
        <v>39.54680222826665</v>
      </c>
      <c r="AF131" s="20">
        <v>39.54680222826665</v>
      </c>
      <c r="AH131" s="22">
        <v>0.55000000000000104</v>
      </c>
      <c r="AI131" s="20">
        <f ca="1"/>
        <v>1647.0742996344384</v>
      </c>
      <c r="AJ131" s="20" cm="1">
        <f t="array" ref="AJ131:BM131">$AH131*Total_Maximum_Demand__MVA____Option_3_Winter_POE10</f>
        <v>32.458087605305167</v>
      </c>
      <c r="AK131" s="20">
        <v>34.154404518891077</v>
      </c>
      <c r="AL131" s="20">
        <v>38.480968347930173</v>
      </c>
      <c r="AM131" s="20">
        <v>34.316797210247863</v>
      </c>
      <c r="AN131" s="20">
        <v>36.303313285514029</v>
      </c>
      <c r="AO131" s="20">
        <v>29.939257341821698</v>
      </c>
      <c r="AP131" s="20">
        <v>31.47057751834685</v>
      </c>
      <c r="AQ131" s="20">
        <v>32.774816063916703</v>
      </c>
      <c r="AR131" s="20">
        <v>34.133985946973148</v>
      </c>
      <c r="AS131" s="20">
        <v>34.72793152944076</v>
      </c>
      <c r="AT131" s="20">
        <v>35.540142028039675</v>
      </c>
      <c r="AU131" s="20">
        <v>37.047793582262145</v>
      </c>
      <c r="AV131" s="20">
        <v>36.551363509729484</v>
      </c>
      <c r="AW131" s="20">
        <v>38.521217280392044</v>
      </c>
      <c r="AX131" s="20">
        <v>39.656539655388258</v>
      </c>
      <c r="AY131" s="20">
        <v>39.656539655388258</v>
      </c>
      <c r="AZ131" s="20">
        <v>39.656539655388258</v>
      </c>
      <c r="BA131" s="20">
        <v>39.656539655388258</v>
      </c>
      <c r="BB131" s="20">
        <v>39.656539655388258</v>
      </c>
      <c r="BC131" s="20">
        <v>39.656539655388258</v>
      </c>
      <c r="BD131" s="20">
        <v>39.656539655388258</v>
      </c>
      <c r="BE131" s="20">
        <v>39.656539655388258</v>
      </c>
      <c r="BF131" s="20">
        <v>39.656539655388258</v>
      </c>
      <c r="BG131" s="20">
        <v>39.656539655388258</v>
      </c>
      <c r="BH131" s="20">
        <v>39.656539655388258</v>
      </c>
      <c r="BI131" s="20">
        <v>39.656539655388258</v>
      </c>
      <c r="BJ131" s="20">
        <v>39.656539655388258</v>
      </c>
      <c r="BK131" s="20">
        <v>39.656539655388258</v>
      </c>
      <c r="BL131" s="20">
        <v>39.656539655388258</v>
      </c>
      <c r="BM131" s="20">
        <v>39.656539655388258</v>
      </c>
    </row>
    <row r="132" spans="1:65">
      <c r="A132" s="22">
        <v>0.500000000000001</v>
      </c>
      <c r="B132" s="20">
        <f ca="1"/>
        <v>2104.1656516441108</v>
      </c>
      <c r="C132" s="20" cm="1">
        <f t="array" ref="C132:AF132">$A132*Total_Maximum_Demand__MVA____Option_3_Winter_POE50</f>
        <v>27.723592337658967</v>
      </c>
      <c r="D132" s="20">
        <v>29.215060899050464</v>
      </c>
      <c r="E132" s="20">
        <v>33.179124963126263</v>
      </c>
      <c r="F132" s="20">
        <v>29.267144503001695</v>
      </c>
      <c r="G132" s="20">
        <v>31.066794668318838</v>
      </c>
      <c r="H132" s="20">
        <v>25.117000238555114</v>
      </c>
      <c r="I132" s="20">
        <v>26.615541013718772</v>
      </c>
      <c r="J132" s="20">
        <v>27.736163603962162</v>
      </c>
      <c r="K132" s="20">
        <v>28.972359387900525</v>
      </c>
      <c r="L132" s="20">
        <v>29.618837511726976</v>
      </c>
      <c r="M132" s="20">
        <v>30.178933046453647</v>
      </c>
      <c r="N132" s="20">
        <v>31.568361628441977</v>
      </c>
      <c r="O132" s="20">
        <v>30.726713583795469</v>
      </c>
      <c r="P132" s="20">
        <v>32.993798297213473</v>
      </c>
      <c r="Q132" s="20">
        <v>35.951638389333318</v>
      </c>
      <c r="R132" s="20">
        <v>35.951638389333318</v>
      </c>
      <c r="S132" s="20">
        <v>35.951638389333318</v>
      </c>
      <c r="T132" s="20">
        <v>35.951638389333318</v>
      </c>
      <c r="U132" s="20">
        <v>35.951638389333318</v>
      </c>
      <c r="V132" s="20">
        <v>35.951638389333318</v>
      </c>
      <c r="W132" s="20">
        <v>35.951638389333318</v>
      </c>
      <c r="X132" s="20">
        <v>35.951638389333318</v>
      </c>
      <c r="Y132" s="20">
        <v>35.951638389333318</v>
      </c>
      <c r="Z132" s="20">
        <v>35.951638389333318</v>
      </c>
      <c r="AA132" s="20">
        <v>35.951638389333318</v>
      </c>
      <c r="AB132" s="20">
        <v>35.951638389333318</v>
      </c>
      <c r="AC132" s="20">
        <v>35.951638389333318</v>
      </c>
      <c r="AD132" s="20">
        <v>35.951638389333318</v>
      </c>
      <c r="AE132" s="20">
        <v>35.951638389333318</v>
      </c>
      <c r="AF132" s="20">
        <v>35.951638389333318</v>
      </c>
      <c r="AH132" s="22">
        <v>0.500000000000001</v>
      </c>
      <c r="AI132" s="20">
        <f ca="1"/>
        <v>2104.1656516441108</v>
      </c>
      <c r="AJ132" s="20" cm="1">
        <f t="array" ref="AJ132:BM132">$AH132*Total_Maximum_Demand__MVA____Option_3_Winter_POE10</f>
        <v>29.507352368459248</v>
      </c>
      <c r="AK132" s="20">
        <v>31.049458653537346</v>
      </c>
      <c r="AL132" s="20">
        <v>34.982698498118346</v>
      </c>
      <c r="AM132" s="20">
        <v>31.197088372952607</v>
      </c>
      <c r="AN132" s="20">
        <v>33.003012077740031</v>
      </c>
      <c r="AO132" s="20">
        <v>27.217506674383362</v>
      </c>
      <c r="AP132" s="20">
        <v>28.609615925769866</v>
      </c>
      <c r="AQ132" s="20">
        <v>29.795287330833371</v>
      </c>
      <c r="AR132" s="20">
        <v>31.030896315430137</v>
      </c>
      <c r="AS132" s="20">
        <v>31.570846844946146</v>
      </c>
      <c r="AT132" s="20">
        <v>32.309220025490617</v>
      </c>
      <c r="AU132" s="20">
        <v>33.679812347511039</v>
      </c>
      <c r="AV132" s="20">
        <v>33.228512281572257</v>
      </c>
      <c r="AW132" s="20">
        <v>35.019288436720046</v>
      </c>
      <c r="AX132" s="20">
        <v>36.0513996867166</v>
      </c>
      <c r="AY132" s="20">
        <v>36.0513996867166</v>
      </c>
      <c r="AZ132" s="20">
        <v>36.0513996867166</v>
      </c>
      <c r="BA132" s="20">
        <v>36.0513996867166</v>
      </c>
      <c r="BB132" s="20">
        <v>36.0513996867166</v>
      </c>
      <c r="BC132" s="20">
        <v>36.0513996867166</v>
      </c>
      <c r="BD132" s="20">
        <v>36.0513996867166</v>
      </c>
      <c r="BE132" s="20">
        <v>36.0513996867166</v>
      </c>
      <c r="BF132" s="20">
        <v>36.0513996867166</v>
      </c>
      <c r="BG132" s="20">
        <v>36.0513996867166</v>
      </c>
      <c r="BH132" s="20">
        <v>36.0513996867166</v>
      </c>
      <c r="BI132" s="20">
        <v>36.0513996867166</v>
      </c>
      <c r="BJ132" s="20">
        <v>36.0513996867166</v>
      </c>
      <c r="BK132" s="20">
        <v>36.0513996867166</v>
      </c>
      <c r="BL132" s="20">
        <v>36.0513996867166</v>
      </c>
      <c r="BM132" s="20">
        <v>36.0513996867166</v>
      </c>
    </row>
    <row r="133" spans="1:65">
      <c r="A133" s="22">
        <v>0.45000000000000101</v>
      </c>
      <c r="B133" s="20">
        <f ca="1"/>
        <v>2736.0097442140477</v>
      </c>
      <c r="C133" s="20" cm="1">
        <f t="array" ref="C133:AF133">$A133*Total_Maximum_Demand__MVA____Option_3_Winter_POE50</f>
        <v>24.951233103893074</v>
      </c>
      <c r="D133" s="20">
        <v>26.293554809145427</v>
      </c>
      <c r="E133" s="20">
        <v>29.861212466813647</v>
      </c>
      <c r="F133" s="20">
        <v>26.340430052701535</v>
      </c>
      <c r="G133" s="20">
        <v>27.960115201486964</v>
      </c>
      <c r="H133" s="20">
        <v>22.605300214699607</v>
      </c>
      <c r="I133" s="20">
        <v>23.953986912346902</v>
      </c>
      <c r="J133" s="20">
        <v>24.96254724356595</v>
      </c>
      <c r="K133" s="20">
        <v>26.075123449110478</v>
      </c>
      <c r="L133" s="20">
        <v>26.656953760554284</v>
      </c>
      <c r="M133" s="20">
        <v>27.161039741808288</v>
      </c>
      <c r="N133" s="20">
        <v>28.411525465597787</v>
      </c>
      <c r="O133" s="20">
        <v>27.654042225415928</v>
      </c>
      <c r="P133" s="20">
        <v>29.694418467492135</v>
      </c>
      <c r="Q133" s="20">
        <v>32.356474550399994</v>
      </c>
      <c r="R133" s="20">
        <v>32.356474550399994</v>
      </c>
      <c r="S133" s="20">
        <v>32.356474550399994</v>
      </c>
      <c r="T133" s="20">
        <v>32.356474550399994</v>
      </c>
      <c r="U133" s="20">
        <v>32.356474550399994</v>
      </c>
      <c r="V133" s="20">
        <v>32.356474550399994</v>
      </c>
      <c r="W133" s="20">
        <v>32.356474550399994</v>
      </c>
      <c r="X133" s="20">
        <v>32.356474550399994</v>
      </c>
      <c r="Y133" s="20">
        <v>32.356474550399994</v>
      </c>
      <c r="Z133" s="20">
        <v>32.356474550399994</v>
      </c>
      <c r="AA133" s="20">
        <v>32.356474550399994</v>
      </c>
      <c r="AB133" s="20">
        <v>32.356474550399994</v>
      </c>
      <c r="AC133" s="20">
        <v>32.356474550399994</v>
      </c>
      <c r="AD133" s="20">
        <v>32.356474550399994</v>
      </c>
      <c r="AE133" s="20">
        <v>32.356474550399994</v>
      </c>
      <c r="AF133" s="20">
        <v>32.356474550399994</v>
      </c>
      <c r="AH133" s="22">
        <v>0.45000000000000101</v>
      </c>
      <c r="AI133" s="20">
        <f ca="1"/>
        <v>2736.0097442140477</v>
      </c>
      <c r="AJ133" s="20" cm="1">
        <f t="array" ref="AJ133:BM133">$AH133*Total_Maximum_Demand__MVA____Option_3_Winter_POE10</f>
        <v>26.556617131613329</v>
      </c>
      <c r="AK133" s="20">
        <v>27.944512788183619</v>
      </c>
      <c r="AL133" s="20">
        <v>31.484428648306519</v>
      </c>
      <c r="AM133" s="20">
        <v>28.07737953565735</v>
      </c>
      <c r="AN133" s="20">
        <v>29.702710869966037</v>
      </c>
      <c r="AO133" s="20">
        <v>24.495756006945033</v>
      </c>
      <c r="AP133" s="20">
        <v>25.748654333192885</v>
      </c>
      <c r="AQ133" s="20">
        <v>26.81575859775004</v>
      </c>
      <c r="AR133" s="20">
        <v>27.92780668388713</v>
      </c>
      <c r="AS133" s="20">
        <v>28.413762160451537</v>
      </c>
      <c r="AT133" s="20">
        <v>29.078298022941564</v>
      </c>
      <c r="AU133" s="20">
        <v>30.311831112759947</v>
      </c>
      <c r="AV133" s="20">
        <v>29.905661053415042</v>
      </c>
      <c r="AW133" s="20">
        <v>31.517359593048049</v>
      </c>
      <c r="AX133" s="20">
        <v>32.446259718044949</v>
      </c>
      <c r="AY133" s="20">
        <v>32.446259718044949</v>
      </c>
      <c r="AZ133" s="20">
        <v>32.446259718044949</v>
      </c>
      <c r="BA133" s="20">
        <v>32.446259718044949</v>
      </c>
      <c r="BB133" s="20">
        <v>32.446259718044949</v>
      </c>
      <c r="BC133" s="20">
        <v>32.446259718044949</v>
      </c>
      <c r="BD133" s="20">
        <v>32.446259718044949</v>
      </c>
      <c r="BE133" s="20">
        <v>32.446259718044949</v>
      </c>
      <c r="BF133" s="20">
        <v>32.446259718044949</v>
      </c>
      <c r="BG133" s="20">
        <v>32.446259718044949</v>
      </c>
      <c r="BH133" s="20">
        <v>32.446259718044949</v>
      </c>
      <c r="BI133" s="20">
        <v>32.446259718044949</v>
      </c>
      <c r="BJ133" s="20">
        <v>32.446259718044949</v>
      </c>
      <c r="BK133" s="20">
        <v>32.446259718044949</v>
      </c>
      <c r="BL133" s="20">
        <v>32.446259718044949</v>
      </c>
      <c r="BM133" s="20">
        <v>32.446259718044949</v>
      </c>
    </row>
    <row r="134" spans="1:65">
      <c r="A134" s="22">
        <v>0.40000000000000102</v>
      </c>
      <c r="B134" s="20">
        <f ca="1"/>
        <v>3483.7612667474259</v>
      </c>
      <c r="C134" s="20" cm="1">
        <f t="array" ref="C134:AF134">$A134*Total_Maximum_Demand__MVA____Option_3_Winter_POE50</f>
        <v>22.178873870127184</v>
      </c>
      <c r="D134" s="20">
        <v>23.372048719240386</v>
      </c>
      <c r="E134" s="20">
        <v>26.543299970501028</v>
      </c>
      <c r="F134" s="20">
        <v>23.413715602401371</v>
      </c>
      <c r="G134" s="20">
        <v>24.853435734655086</v>
      </c>
      <c r="H134" s="20">
        <v>20.093600190844104</v>
      </c>
      <c r="I134" s="20">
        <v>21.292432810975029</v>
      </c>
      <c r="J134" s="20">
        <v>22.188930883169739</v>
      </c>
      <c r="K134" s="20">
        <v>23.177887510320435</v>
      </c>
      <c r="L134" s="20">
        <v>23.695070009381592</v>
      </c>
      <c r="M134" s="20">
        <v>24.14314643716293</v>
      </c>
      <c r="N134" s="20">
        <v>25.254689302753594</v>
      </c>
      <c r="O134" s="20">
        <v>24.581370867036391</v>
      </c>
      <c r="P134" s="20">
        <v>26.395038637770796</v>
      </c>
      <c r="Q134" s="20">
        <v>28.76131071146667</v>
      </c>
      <c r="R134" s="20">
        <v>28.76131071146667</v>
      </c>
      <c r="S134" s="20">
        <v>28.76131071146667</v>
      </c>
      <c r="T134" s="20">
        <v>28.76131071146667</v>
      </c>
      <c r="U134" s="20">
        <v>28.76131071146667</v>
      </c>
      <c r="V134" s="20">
        <v>28.76131071146667</v>
      </c>
      <c r="W134" s="20">
        <v>28.76131071146667</v>
      </c>
      <c r="X134" s="20">
        <v>28.76131071146667</v>
      </c>
      <c r="Y134" s="20">
        <v>28.76131071146667</v>
      </c>
      <c r="Z134" s="20">
        <v>28.76131071146667</v>
      </c>
      <c r="AA134" s="20">
        <v>28.76131071146667</v>
      </c>
      <c r="AB134" s="20">
        <v>28.76131071146667</v>
      </c>
      <c r="AC134" s="20">
        <v>28.76131071146667</v>
      </c>
      <c r="AD134" s="20">
        <v>28.76131071146667</v>
      </c>
      <c r="AE134" s="20">
        <v>28.76131071146667</v>
      </c>
      <c r="AF134" s="20">
        <v>28.76131071146667</v>
      </c>
      <c r="AH134" s="22">
        <v>0.40000000000000102</v>
      </c>
      <c r="AI134" s="20">
        <f ca="1"/>
        <v>3483.7612667474259</v>
      </c>
      <c r="AJ134" s="20" cm="1">
        <f t="array" ref="AJ134:BM134">$AH134*Total_Maximum_Demand__MVA____Option_3_Winter_POE10</f>
        <v>23.605881894767411</v>
      </c>
      <c r="AK134" s="20">
        <v>24.839566922829892</v>
      </c>
      <c r="AL134" s="20">
        <v>27.986158798494692</v>
      </c>
      <c r="AM134" s="20">
        <v>24.957670698362097</v>
      </c>
      <c r="AN134" s="20">
        <v>26.402409662192042</v>
      </c>
      <c r="AO134" s="20">
        <v>21.774005339506701</v>
      </c>
      <c r="AP134" s="20">
        <v>22.887692740615904</v>
      </c>
      <c r="AQ134" s="20">
        <v>23.836229864666709</v>
      </c>
      <c r="AR134" s="20">
        <v>24.824717052344123</v>
      </c>
      <c r="AS134" s="20">
        <v>25.256677475956931</v>
      </c>
      <c r="AT134" s="20">
        <v>25.84737602039251</v>
      </c>
      <c r="AU134" s="20">
        <v>26.943849878008848</v>
      </c>
      <c r="AV134" s="20">
        <v>26.582809825257822</v>
      </c>
      <c r="AW134" s="20">
        <v>28.015430749376051</v>
      </c>
      <c r="AX134" s="20">
        <v>28.841119749373298</v>
      </c>
      <c r="AY134" s="20">
        <v>28.841119749373298</v>
      </c>
      <c r="AZ134" s="20">
        <v>28.841119749373298</v>
      </c>
      <c r="BA134" s="20">
        <v>28.841119749373298</v>
      </c>
      <c r="BB134" s="20">
        <v>28.841119749373298</v>
      </c>
      <c r="BC134" s="20">
        <v>28.841119749373298</v>
      </c>
      <c r="BD134" s="20">
        <v>28.841119749373298</v>
      </c>
      <c r="BE134" s="20">
        <v>28.841119749373298</v>
      </c>
      <c r="BF134" s="20">
        <v>28.841119749373298</v>
      </c>
      <c r="BG134" s="20">
        <v>28.841119749373298</v>
      </c>
      <c r="BH134" s="20">
        <v>28.841119749373298</v>
      </c>
      <c r="BI134" s="20">
        <v>28.841119749373298</v>
      </c>
      <c r="BJ134" s="20">
        <v>28.841119749373298</v>
      </c>
      <c r="BK134" s="20">
        <v>28.841119749373298</v>
      </c>
      <c r="BL134" s="20">
        <v>28.841119749373298</v>
      </c>
      <c r="BM134" s="20">
        <v>28.841119749373298</v>
      </c>
    </row>
    <row r="135" spans="1:65">
      <c r="A135" s="22">
        <v>0.35000000000000098</v>
      </c>
      <c r="B135" s="20">
        <f ca="1"/>
        <v>3830.2947624842773</v>
      </c>
      <c r="C135" s="20" cm="1">
        <f t="array" ref="C135:AF135">$A135*Total_Maximum_Demand__MVA____Option_3_Winter_POE50</f>
        <v>19.40651463636129</v>
      </c>
      <c r="D135" s="20">
        <v>20.450542629335342</v>
      </c>
      <c r="E135" s="20">
        <v>23.225387474188405</v>
      </c>
      <c r="F135" s="20">
        <v>20.487001152101204</v>
      </c>
      <c r="G135" s="20">
        <v>21.746756267823205</v>
      </c>
      <c r="H135" s="20">
        <v>17.581900166988593</v>
      </c>
      <c r="I135" s="20">
        <v>18.630878709603156</v>
      </c>
      <c r="J135" s="20">
        <v>19.415314522773528</v>
      </c>
      <c r="K135" s="20">
        <v>20.280651571530385</v>
      </c>
      <c r="L135" s="20">
        <v>20.733186258208899</v>
      </c>
      <c r="M135" s="20">
        <v>21.125253132517571</v>
      </c>
      <c r="N135" s="20">
        <v>22.0978531399094</v>
      </c>
      <c r="O135" s="20">
        <v>21.508699508656846</v>
      </c>
      <c r="P135" s="20">
        <v>23.09565880804945</v>
      </c>
      <c r="Q135" s="20">
        <v>25.166146872533343</v>
      </c>
      <c r="R135" s="20">
        <v>25.166146872533343</v>
      </c>
      <c r="S135" s="20">
        <v>25.166146872533343</v>
      </c>
      <c r="T135" s="20">
        <v>25.166146872533343</v>
      </c>
      <c r="U135" s="20">
        <v>25.166146872533343</v>
      </c>
      <c r="V135" s="20">
        <v>25.166146872533343</v>
      </c>
      <c r="W135" s="20">
        <v>25.166146872533343</v>
      </c>
      <c r="X135" s="20">
        <v>25.166146872533343</v>
      </c>
      <c r="Y135" s="20">
        <v>25.166146872533343</v>
      </c>
      <c r="Z135" s="20">
        <v>25.166146872533343</v>
      </c>
      <c r="AA135" s="20">
        <v>25.166146872533343</v>
      </c>
      <c r="AB135" s="20">
        <v>25.166146872533343</v>
      </c>
      <c r="AC135" s="20">
        <v>25.166146872533343</v>
      </c>
      <c r="AD135" s="20">
        <v>25.166146872533343</v>
      </c>
      <c r="AE135" s="20">
        <v>25.166146872533343</v>
      </c>
      <c r="AF135" s="20">
        <v>25.166146872533343</v>
      </c>
      <c r="AH135" s="22">
        <v>0.35000000000000098</v>
      </c>
      <c r="AI135" s="20">
        <f ca="1"/>
        <v>3830.2947624842773</v>
      </c>
      <c r="AJ135" s="20" cm="1">
        <f t="array" ref="AJ135:BM135">$AH135*Total_Maximum_Demand__MVA____Option_3_Winter_POE10</f>
        <v>20.655146657921488</v>
      </c>
      <c r="AK135" s="20">
        <v>21.734621057476161</v>
      </c>
      <c r="AL135" s="20">
        <v>24.487888948682862</v>
      </c>
      <c r="AM135" s="20">
        <v>21.837961861066841</v>
      </c>
      <c r="AN135" s="20">
        <v>23.10210845441804</v>
      </c>
      <c r="AO135" s="20">
        <v>19.052254672068369</v>
      </c>
      <c r="AP135" s="20">
        <v>20.026731148038923</v>
      </c>
      <c r="AQ135" s="20">
        <v>20.856701131583375</v>
      </c>
      <c r="AR135" s="20">
        <v>21.721627420801113</v>
      </c>
      <c r="AS135" s="20">
        <v>22.099592791462321</v>
      </c>
      <c r="AT135" s="20">
        <v>22.616454017843452</v>
      </c>
      <c r="AU135" s="20">
        <v>23.575868643257749</v>
      </c>
      <c r="AV135" s="20">
        <v>23.259958597100599</v>
      </c>
      <c r="AW135" s="20">
        <v>24.51350190570405</v>
      </c>
      <c r="AX135" s="20">
        <v>25.235979780701641</v>
      </c>
      <c r="AY135" s="20">
        <v>25.235979780701641</v>
      </c>
      <c r="AZ135" s="20">
        <v>25.235979780701641</v>
      </c>
      <c r="BA135" s="20">
        <v>25.235979780701641</v>
      </c>
      <c r="BB135" s="20">
        <v>25.235979780701641</v>
      </c>
      <c r="BC135" s="20">
        <v>25.235979780701641</v>
      </c>
      <c r="BD135" s="20">
        <v>25.235979780701641</v>
      </c>
      <c r="BE135" s="20">
        <v>25.235979780701641</v>
      </c>
      <c r="BF135" s="20">
        <v>25.235979780701641</v>
      </c>
      <c r="BG135" s="20">
        <v>25.235979780701641</v>
      </c>
      <c r="BH135" s="20">
        <v>25.235979780701641</v>
      </c>
      <c r="BI135" s="20">
        <v>25.235979780701641</v>
      </c>
      <c r="BJ135" s="20">
        <v>25.235979780701641</v>
      </c>
      <c r="BK135" s="20">
        <v>25.235979780701641</v>
      </c>
      <c r="BL135" s="20">
        <v>25.235979780701641</v>
      </c>
      <c r="BM135" s="20">
        <v>25.235979780701641</v>
      </c>
    </row>
    <row r="136" spans="1:65">
      <c r="A136" s="22">
        <v>0.30000000000000099</v>
      </c>
      <c r="B136" s="20">
        <f ca="1"/>
        <v>3953.6321559069133</v>
      </c>
      <c r="C136" s="20" cm="1">
        <f t="array" ref="C136:AF136">$A136*Total_Maximum_Demand__MVA____Option_3_Winter_POE50</f>
        <v>16.6341554025954</v>
      </c>
      <c r="D136" s="20">
        <v>17.529036539430301</v>
      </c>
      <c r="E136" s="20">
        <v>19.907474977875786</v>
      </c>
      <c r="F136" s="20">
        <v>17.56028670180104</v>
      </c>
      <c r="G136" s="20">
        <v>18.640076800991327</v>
      </c>
      <c r="H136" s="20">
        <v>15.070200143133089</v>
      </c>
      <c r="I136" s="20">
        <v>15.969324608231284</v>
      </c>
      <c r="J136" s="20">
        <v>16.641698162377317</v>
      </c>
      <c r="K136" s="20">
        <v>17.383415632740338</v>
      </c>
      <c r="L136" s="20">
        <v>17.771302507036207</v>
      </c>
      <c r="M136" s="20">
        <v>18.107359827872212</v>
      </c>
      <c r="N136" s="20">
        <v>18.94101697706521</v>
      </c>
      <c r="O136" s="20">
        <v>18.436028150277306</v>
      </c>
      <c r="P136" s="20">
        <v>19.796278978328111</v>
      </c>
      <c r="Q136" s="20">
        <v>21.570983033600019</v>
      </c>
      <c r="R136" s="20">
        <v>21.570983033600019</v>
      </c>
      <c r="S136" s="20">
        <v>21.570983033600019</v>
      </c>
      <c r="T136" s="20">
        <v>21.570983033600019</v>
      </c>
      <c r="U136" s="20">
        <v>21.570983033600019</v>
      </c>
      <c r="V136" s="20">
        <v>21.570983033600019</v>
      </c>
      <c r="W136" s="20">
        <v>21.570983033600019</v>
      </c>
      <c r="X136" s="20">
        <v>21.570983033600019</v>
      </c>
      <c r="Y136" s="20">
        <v>21.570983033600019</v>
      </c>
      <c r="Z136" s="20">
        <v>21.570983033600019</v>
      </c>
      <c r="AA136" s="20">
        <v>21.570983033600019</v>
      </c>
      <c r="AB136" s="20">
        <v>21.570983033600019</v>
      </c>
      <c r="AC136" s="20">
        <v>21.570983033600019</v>
      </c>
      <c r="AD136" s="20">
        <v>21.570983033600019</v>
      </c>
      <c r="AE136" s="20">
        <v>21.570983033600019</v>
      </c>
      <c r="AF136" s="20">
        <v>21.570983033600019</v>
      </c>
      <c r="AH136" s="22">
        <v>0.30000000000000099</v>
      </c>
      <c r="AI136" s="20">
        <f ca="1"/>
        <v>3953.6321559069133</v>
      </c>
      <c r="AJ136" s="20" cm="1">
        <f t="array" ref="AJ136:BM136">$AH136*Total_Maximum_Demand__MVA____Option_3_Winter_POE10</f>
        <v>17.704411421075569</v>
      </c>
      <c r="AK136" s="20">
        <v>18.629675192122434</v>
      </c>
      <c r="AL136" s="20">
        <v>20.989619098871035</v>
      </c>
      <c r="AM136" s="20">
        <v>18.718253023771588</v>
      </c>
      <c r="AN136" s="20">
        <v>19.801807246644046</v>
      </c>
      <c r="AO136" s="20">
        <v>16.33050400463004</v>
      </c>
      <c r="AP136" s="20">
        <v>17.165769555461942</v>
      </c>
      <c r="AQ136" s="20">
        <v>17.877172398500047</v>
      </c>
      <c r="AR136" s="20">
        <v>18.618537789258106</v>
      </c>
      <c r="AS136" s="20">
        <v>18.942508106967711</v>
      </c>
      <c r="AT136" s="20">
        <v>19.385532015294395</v>
      </c>
      <c r="AU136" s="20">
        <v>20.20788740850665</v>
      </c>
      <c r="AV136" s="20">
        <v>19.93710736894338</v>
      </c>
      <c r="AW136" s="20">
        <v>21.011573062032053</v>
      </c>
      <c r="AX136" s="20">
        <v>21.63083981202999</v>
      </c>
      <c r="AY136" s="20">
        <v>21.63083981202999</v>
      </c>
      <c r="AZ136" s="20">
        <v>21.63083981202999</v>
      </c>
      <c r="BA136" s="20">
        <v>21.63083981202999</v>
      </c>
      <c r="BB136" s="20">
        <v>21.63083981202999</v>
      </c>
      <c r="BC136" s="20">
        <v>21.63083981202999</v>
      </c>
      <c r="BD136" s="20">
        <v>21.63083981202999</v>
      </c>
      <c r="BE136" s="20">
        <v>21.63083981202999</v>
      </c>
      <c r="BF136" s="20">
        <v>21.63083981202999</v>
      </c>
      <c r="BG136" s="20">
        <v>21.63083981202999</v>
      </c>
      <c r="BH136" s="20">
        <v>21.63083981202999</v>
      </c>
      <c r="BI136" s="20">
        <v>21.63083981202999</v>
      </c>
      <c r="BJ136" s="20">
        <v>21.63083981202999</v>
      </c>
      <c r="BK136" s="20">
        <v>21.63083981202999</v>
      </c>
      <c r="BL136" s="20">
        <v>21.63083981202999</v>
      </c>
      <c r="BM136" s="20">
        <v>21.63083981202999</v>
      </c>
    </row>
    <row r="137" spans="1:65">
      <c r="A137" s="22">
        <v>0.250000000000001</v>
      </c>
      <c r="B137" s="20">
        <f ca="1"/>
        <v>4060.9208282576883</v>
      </c>
      <c r="C137" s="20" cm="1">
        <f t="array" ref="C137:AF137">$A137*Total_Maximum_Demand__MVA____Option_3_Winter_POE50</f>
        <v>13.86179616882951</v>
      </c>
      <c r="D137" s="20">
        <v>14.607530449525262</v>
      </c>
      <c r="E137" s="20">
        <v>16.589562481563167</v>
      </c>
      <c r="F137" s="20">
        <v>14.633572251500878</v>
      </c>
      <c r="G137" s="20">
        <v>15.533397334159451</v>
      </c>
      <c r="H137" s="20">
        <v>12.558500119277582</v>
      </c>
      <c r="I137" s="20">
        <v>13.307770506859413</v>
      </c>
      <c r="J137" s="20">
        <v>13.868081801981107</v>
      </c>
      <c r="K137" s="20">
        <v>14.486179693950293</v>
      </c>
      <c r="L137" s="20">
        <v>14.809418755863517</v>
      </c>
      <c r="M137" s="20">
        <v>15.089466523226854</v>
      </c>
      <c r="N137" s="20">
        <v>15.78418081422102</v>
      </c>
      <c r="O137" s="20">
        <v>15.363356791897766</v>
      </c>
      <c r="P137" s="20">
        <v>16.496899148606772</v>
      </c>
      <c r="Q137" s="20">
        <v>17.975819194666695</v>
      </c>
      <c r="R137" s="20">
        <v>17.975819194666695</v>
      </c>
      <c r="S137" s="20">
        <v>17.975819194666695</v>
      </c>
      <c r="T137" s="20">
        <v>17.975819194666695</v>
      </c>
      <c r="U137" s="20">
        <v>17.975819194666695</v>
      </c>
      <c r="V137" s="20">
        <v>17.975819194666695</v>
      </c>
      <c r="W137" s="20">
        <v>17.975819194666695</v>
      </c>
      <c r="X137" s="20">
        <v>17.975819194666695</v>
      </c>
      <c r="Y137" s="20">
        <v>17.975819194666695</v>
      </c>
      <c r="Z137" s="20">
        <v>17.975819194666695</v>
      </c>
      <c r="AA137" s="20">
        <v>17.975819194666695</v>
      </c>
      <c r="AB137" s="20">
        <v>17.975819194666695</v>
      </c>
      <c r="AC137" s="20">
        <v>17.975819194666695</v>
      </c>
      <c r="AD137" s="20">
        <v>17.975819194666695</v>
      </c>
      <c r="AE137" s="20">
        <v>17.975819194666695</v>
      </c>
      <c r="AF137" s="20">
        <v>17.975819194666695</v>
      </c>
      <c r="AH137" s="22">
        <v>0.250000000000001</v>
      </c>
      <c r="AI137" s="20">
        <f ca="1"/>
        <v>4060.9208282576883</v>
      </c>
      <c r="AJ137" s="20" cm="1">
        <f t="array" ref="AJ137:BM137">$AH137*Total_Maximum_Demand__MVA____Option_3_Winter_POE10</f>
        <v>14.753676184229652</v>
      </c>
      <c r="AK137" s="20">
        <v>15.524729326768705</v>
      </c>
      <c r="AL137" s="20">
        <v>17.491349249059208</v>
      </c>
      <c r="AM137" s="20">
        <v>15.598544186476333</v>
      </c>
      <c r="AN137" s="20">
        <v>16.501506038870051</v>
      </c>
      <c r="AO137" s="20">
        <v>13.608753337191709</v>
      </c>
      <c r="AP137" s="20">
        <v>14.304807962884961</v>
      </c>
      <c r="AQ137" s="20">
        <v>14.897643665416716</v>
      </c>
      <c r="AR137" s="20">
        <v>15.515448157715101</v>
      </c>
      <c r="AS137" s="20">
        <v>15.785423422473105</v>
      </c>
      <c r="AT137" s="20">
        <v>16.154610012745341</v>
      </c>
      <c r="AU137" s="20">
        <v>16.839906173755555</v>
      </c>
      <c r="AV137" s="20">
        <v>16.614256140786164</v>
      </c>
      <c r="AW137" s="20">
        <v>17.509644218360059</v>
      </c>
      <c r="AX137" s="20">
        <v>18.025699843358336</v>
      </c>
      <c r="AY137" s="20">
        <v>18.025699843358336</v>
      </c>
      <c r="AZ137" s="20">
        <v>18.025699843358336</v>
      </c>
      <c r="BA137" s="20">
        <v>18.025699843358336</v>
      </c>
      <c r="BB137" s="20">
        <v>18.025699843358336</v>
      </c>
      <c r="BC137" s="20">
        <v>18.025699843358336</v>
      </c>
      <c r="BD137" s="20">
        <v>18.025699843358336</v>
      </c>
      <c r="BE137" s="20">
        <v>18.025699843358336</v>
      </c>
      <c r="BF137" s="20">
        <v>18.025699843358336</v>
      </c>
      <c r="BG137" s="20">
        <v>18.025699843358336</v>
      </c>
      <c r="BH137" s="20">
        <v>18.025699843358336</v>
      </c>
      <c r="BI137" s="20">
        <v>18.025699843358336</v>
      </c>
      <c r="BJ137" s="20">
        <v>18.025699843358336</v>
      </c>
      <c r="BK137" s="20">
        <v>18.025699843358336</v>
      </c>
      <c r="BL137" s="20">
        <v>18.025699843358336</v>
      </c>
      <c r="BM137" s="20">
        <v>18.025699843358336</v>
      </c>
    </row>
    <row r="138" spans="1:65">
      <c r="A138" s="22">
        <v>0.20000000000000101</v>
      </c>
      <c r="B138" s="20">
        <f ca="1"/>
        <v>4165.2375152247851</v>
      </c>
      <c r="C138" s="20" cm="1">
        <f t="array" ref="C138:AF138">$A138*Total_Maximum_Demand__MVA____Option_3_Winter_POE50</f>
        <v>11.08943693506362</v>
      </c>
      <c r="D138" s="20">
        <v>11.686024359620221</v>
      </c>
      <c r="E138" s="20">
        <v>13.271649985250546</v>
      </c>
      <c r="F138" s="20">
        <v>11.706857801200714</v>
      </c>
      <c r="G138" s="20">
        <v>12.426717867327573</v>
      </c>
      <c r="H138" s="20">
        <v>10.046800095422077</v>
      </c>
      <c r="I138" s="20">
        <v>10.646216405487541</v>
      </c>
      <c r="J138" s="20">
        <v>11.094465441584898</v>
      </c>
      <c r="K138" s="20">
        <v>11.588943755160246</v>
      </c>
      <c r="L138" s="20">
        <v>11.847535004690826</v>
      </c>
      <c r="M138" s="20">
        <v>12.071573218581495</v>
      </c>
      <c r="N138" s="20">
        <v>12.627344651376829</v>
      </c>
      <c r="O138" s="20">
        <v>12.290685433518226</v>
      </c>
      <c r="P138" s="20">
        <v>13.19751931888543</v>
      </c>
      <c r="Q138" s="20">
        <v>14.380655355733371</v>
      </c>
      <c r="R138" s="20">
        <v>14.380655355733371</v>
      </c>
      <c r="S138" s="20">
        <v>14.380655355733371</v>
      </c>
      <c r="T138" s="20">
        <v>14.380655355733371</v>
      </c>
      <c r="U138" s="20">
        <v>14.380655355733371</v>
      </c>
      <c r="V138" s="20">
        <v>14.380655355733371</v>
      </c>
      <c r="W138" s="20">
        <v>14.380655355733371</v>
      </c>
      <c r="X138" s="20">
        <v>14.380655355733371</v>
      </c>
      <c r="Y138" s="20">
        <v>14.380655355733371</v>
      </c>
      <c r="Z138" s="20">
        <v>14.380655355733371</v>
      </c>
      <c r="AA138" s="20">
        <v>14.380655355733371</v>
      </c>
      <c r="AB138" s="20">
        <v>14.380655355733371</v>
      </c>
      <c r="AC138" s="20">
        <v>14.380655355733371</v>
      </c>
      <c r="AD138" s="20">
        <v>14.380655355733371</v>
      </c>
      <c r="AE138" s="20">
        <v>14.380655355733371</v>
      </c>
      <c r="AF138" s="20">
        <v>14.380655355733371</v>
      </c>
      <c r="AH138" s="22">
        <v>0.20000000000000101</v>
      </c>
      <c r="AI138" s="20">
        <f ca="1"/>
        <v>4165.2375152247851</v>
      </c>
      <c r="AJ138" s="20" cm="1">
        <f t="array" ref="AJ138:BM138">$AH138*Total_Maximum_Demand__MVA____Option_3_Winter_POE10</f>
        <v>11.802940947383735</v>
      </c>
      <c r="AK138" s="20">
        <v>12.419783461414978</v>
      </c>
      <c r="AL138" s="20">
        <v>13.99307939924738</v>
      </c>
      <c r="AM138" s="20">
        <v>12.478835349181081</v>
      </c>
      <c r="AN138" s="20">
        <v>13.201204831096053</v>
      </c>
      <c r="AO138" s="20">
        <v>10.887002669753379</v>
      </c>
      <c r="AP138" s="20">
        <v>11.443846370307982</v>
      </c>
      <c r="AQ138" s="20">
        <v>11.918114932333385</v>
      </c>
      <c r="AR138" s="20">
        <v>12.412358526172094</v>
      </c>
      <c r="AS138" s="20">
        <v>12.628338737978497</v>
      </c>
      <c r="AT138" s="20">
        <v>12.923688010196287</v>
      </c>
      <c r="AU138" s="20">
        <v>13.471924939004458</v>
      </c>
      <c r="AV138" s="20">
        <v>13.291404912628945</v>
      </c>
      <c r="AW138" s="20">
        <v>14.007715374688061</v>
      </c>
      <c r="AX138" s="20">
        <v>14.420559874686685</v>
      </c>
      <c r="AY138" s="20">
        <v>14.420559874686685</v>
      </c>
      <c r="AZ138" s="20">
        <v>14.420559874686685</v>
      </c>
      <c r="BA138" s="20">
        <v>14.420559874686685</v>
      </c>
      <c r="BB138" s="20">
        <v>14.420559874686685</v>
      </c>
      <c r="BC138" s="20">
        <v>14.420559874686685</v>
      </c>
      <c r="BD138" s="20">
        <v>14.420559874686685</v>
      </c>
      <c r="BE138" s="20">
        <v>14.420559874686685</v>
      </c>
      <c r="BF138" s="20">
        <v>14.420559874686685</v>
      </c>
      <c r="BG138" s="20">
        <v>14.420559874686685</v>
      </c>
      <c r="BH138" s="20">
        <v>14.420559874686685</v>
      </c>
      <c r="BI138" s="20">
        <v>14.420559874686685</v>
      </c>
      <c r="BJ138" s="20">
        <v>14.420559874686685</v>
      </c>
      <c r="BK138" s="20">
        <v>14.420559874686685</v>
      </c>
      <c r="BL138" s="20">
        <v>14.420559874686685</v>
      </c>
      <c r="BM138" s="20">
        <v>14.420559874686685</v>
      </c>
    </row>
    <row r="139" spans="1:65">
      <c r="A139" s="22">
        <v>0.15000000000000099</v>
      </c>
      <c r="B139" s="20">
        <f ca="1"/>
        <v>4270.445797806985</v>
      </c>
      <c r="C139" s="20" cm="1">
        <f t="array" ref="C139:AF139">$A139*Total_Maximum_Demand__MVA____Option_3_Winter_POE50</f>
        <v>8.3170777012977286</v>
      </c>
      <c r="D139" s="20">
        <v>8.7645182697151807</v>
      </c>
      <c r="E139" s="20">
        <v>9.9537374889379251</v>
      </c>
      <c r="F139" s="20">
        <v>8.7801433509005502</v>
      </c>
      <c r="G139" s="20">
        <v>9.3200384004956955</v>
      </c>
      <c r="H139" s="20">
        <v>7.5351000715665695</v>
      </c>
      <c r="I139" s="20">
        <v>7.9846623041156688</v>
      </c>
      <c r="J139" s="20">
        <v>8.3208490811886868</v>
      </c>
      <c r="K139" s="20">
        <v>8.6917078163701973</v>
      </c>
      <c r="L139" s="20">
        <v>8.8856512535181338</v>
      </c>
      <c r="M139" s="20">
        <v>9.0536799139361364</v>
      </c>
      <c r="N139" s="20">
        <v>9.4705084885326372</v>
      </c>
      <c r="O139" s="20">
        <v>9.218014075138683</v>
      </c>
      <c r="P139" s="20">
        <v>9.8981394891640893</v>
      </c>
      <c r="Q139" s="20">
        <v>10.785491516800045</v>
      </c>
      <c r="R139" s="20">
        <v>10.785491516800045</v>
      </c>
      <c r="S139" s="20">
        <v>10.785491516800045</v>
      </c>
      <c r="T139" s="20">
        <v>10.785491516800045</v>
      </c>
      <c r="U139" s="20">
        <v>10.785491516800045</v>
      </c>
      <c r="V139" s="20">
        <v>10.785491516800045</v>
      </c>
      <c r="W139" s="20">
        <v>10.785491516800045</v>
      </c>
      <c r="X139" s="20">
        <v>10.785491516800045</v>
      </c>
      <c r="Y139" s="20">
        <v>10.785491516800045</v>
      </c>
      <c r="Z139" s="20">
        <v>10.785491516800045</v>
      </c>
      <c r="AA139" s="20">
        <v>10.785491516800045</v>
      </c>
      <c r="AB139" s="20">
        <v>10.785491516800045</v>
      </c>
      <c r="AC139" s="20">
        <v>10.785491516800045</v>
      </c>
      <c r="AD139" s="20">
        <v>10.785491516800045</v>
      </c>
      <c r="AE139" s="20">
        <v>10.785491516800045</v>
      </c>
      <c r="AF139" s="20">
        <v>10.785491516800045</v>
      </c>
      <c r="AH139" s="22">
        <v>0.15000000000000099</v>
      </c>
      <c r="AI139" s="20">
        <f ca="1"/>
        <v>4270.445797806985</v>
      </c>
      <c r="AJ139" s="20" cm="1">
        <f t="array" ref="AJ139:BM139">$AH139*Total_Maximum_Demand__MVA____Option_3_Winter_POE10</f>
        <v>8.8522057105378149</v>
      </c>
      <c r="AK139" s="20">
        <v>9.3148375960612473</v>
      </c>
      <c r="AL139" s="20">
        <v>10.494809549435551</v>
      </c>
      <c r="AM139" s="20">
        <v>9.3591265118858242</v>
      </c>
      <c r="AN139" s="20">
        <v>9.9009036233220566</v>
      </c>
      <c r="AO139" s="20">
        <v>8.1652520023150466</v>
      </c>
      <c r="AP139" s="20">
        <v>8.5828847777309996</v>
      </c>
      <c r="AQ139" s="20">
        <v>8.9385861992500519</v>
      </c>
      <c r="AR139" s="20">
        <v>9.3092688946290849</v>
      </c>
      <c r="AS139" s="20">
        <v>9.4712540534838876</v>
      </c>
      <c r="AT139" s="20">
        <v>9.6927660076472311</v>
      </c>
      <c r="AU139" s="20">
        <v>10.103943704253359</v>
      </c>
      <c r="AV139" s="20">
        <v>9.9685536844717237</v>
      </c>
      <c r="AW139" s="20">
        <v>10.505786531016062</v>
      </c>
      <c r="AX139" s="20">
        <v>10.81541990601503</v>
      </c>
      <c r="AY139" s="20">
        <v>10.81541990601503</v>
      </c>
      <c r="AZ139" s="20">
        <v>10.81541990601503</v>
      </c>
      <c r="BA139" s="20">
        <v>10.81541990601503</v>
      </c>
      <c r="BB139" s="20">
        <v>10.81541990601503</v>
      </c>
      <c r="BC139" s="20">
        <v>10.81541990601503</v>
      </c>
      <c r="BD139" s="20">
        <v>10.81541990601503</v>
      </c>
      <c r="BE139" s="20">
        <v>10.81541990601503</v>
      </c>
      <c r="BF139" s="20">
        <v>10.81541990601503</v>
      </c>
      <c r="BG139" s="20">
        <v>10.81541990601503</v>
      </c>
      <c r="BH139" s="20">
        <v>10.81541990601503</v>
      </c>
      <c r="BI139" s="20">
        <v>10.81541990601503</v>
      </c>
      <c r="BJ139" s="20">
        <v>10.81541990601503</v>
      </c>
      <c r="BK139" s="20">
        <v>10.81541990601503</v>
      </c>
      <c r="BL139" s="20">
        <v>10.81541990601503</v>
      </c>
      <c r="BM139" s="20">
        <v>10.81541990601503</v>
      </c>
    </row>
    <row r="140" spans="1:65">
      <c r="A140" s="22">
        <v>0.100000000000001</v>
      </c>
      <c r="B140" s="20">
        <f ca="1"/>
        <v>4373.8708891589786</v>
      </c>
      <c r="C140" s="20" cm="1">
        <f t="array" ref="C140:AF140">$A140*Total_Maximum_Demand__MVA____Option_3_Winter_POE50</f>
        <v>5.5447184675318377</v>
      </c>
      <c r="D140" s="20">
        <v>5.84301217981014</v>
      </c>
      <c r="E140" s="20">
        <v>6.6358249926253068</v>
      </c>
      <c r="F140" s="20">
        <v>5.8534289006003863</v>
      </c>
      <c r="G140" s="20">
        <v>6.2133589336638178</v>
      </c>
      <c r="H140" s="20">
        <v>5.0234000477110632</v>
      </c>
      <c r="I140" s="20">
        <v>5.3231082027437973</v>
      </c>
      <c r="J140" s="20">
        <v>5.5472327207924765</v>
      </c>
      <c r="K140" s="20">
        <v>5.7944718775801523</v>
      </c>
      <c r="L140" s="20">
        <v>5.9237675023454424</v>
      </c>
      <c r="M140" s="20">
        <v>6.0357866092907777</v>
      </c>
      <c r="N140" s="20">
        <v>6.3136723256884464</v>
      </c>
      <c r="O140" s="20">
        <v>6.1453427167591439</v>
      </c>
      <c r="P140" s="20">
        <v>6.5987596594427478</v>
      </c>
      <c r="Q140" s="20">
        <v>7.1903276778667218</v>
      </c>
      <c r="R140" s="20">
        <v>7.1903276778667218</v>
      </c>
      <c r="S140" s="20">
        <v>7.1903276778667218</v>
      </c>
      <c r="T140" s="20">
        <v>7.1903276778667218</v>
      </c>
      <c r="U140" s="20">
        <v>7.1903276778667218</v>
      </c>
      <c r="V140" s="20">
        <v>7.1903276778667218</v>
      </c>
      <c r="W140" s="20">
        <v>7.1903276778667218</v>
      </c>
      <c r="X140" s="20">
        <v>7.1903276778667218</v>
      </c>
      <c r="Y140" s="20">
        <v>7.1903276778667218</v>
      </c>
      <c r="Z140" s="20">
        <v>7.1903276778667218</v>
      </c>
      <c r="AA140" s="20">
        <v>7.1903276778667218</v>
      </c>
      <c r="AB140" s="20">
        <v>7.1903276778667218</v>
      </c>
      <c r="AC140" s="20">
        <v>7.1903276778667218</v>
      </c>
      <c r="AD140" s="20">
        <v>7.1903276778667218</v>
      </c>
      <c r="AE140" s="20">
        <v>7.1903276778667218</v>
      </c>
      <c r="AF140" s="20">
        <v>7.1903276778667218</v>
      </c>
      <c r="AH140" s="22">
        <v>0.100000000000001</v>
      </c>
      <c r="AI140" s="20">
        <f ca="1"/>
        <v>4373.8708891589786</v>
      </c>
      <c r="AJ140" s="20" cm="1">
        <f t="array" ref="AJ140:BM140">$AH140*Total_Maximum_Demand__MVA____Option_3_Winter_POE10</f>
        <v>5.901470473691897</v>
      </c>
      <c r="AK140" s="20">
        <v>6.2098917307075192</v>
      </c>
      <c r="AL140" s="20">
        <v>6.9965396996237255</v>
      </c>
      <c r="AM140" s="20">
        <v>6.2394176745905714</v>
      </c>
      <c r="AN140" s="20">
        <v>6.6006024155480594</v>
      </c>
      <c r="AO140" s="20">
        <v>5.4435013348767161</v>
      </c>
      <c r="AP140" s="20">
        <v>5.7219231851540195</v>
      </c>
      <c r="AQ140" s="20">
        <v>5.9590574661667217</v>
      </c>
      <c r="AR140" s="20">
        <v>6.2061792630860779</v>
      </c>
      <c r="AS140" s="20">
        <v>6.3141693689892797</v>
      </c>
      <c r="AT140" s="20">
        <v>6.4618440050981754</v>
      </c>
      <c r="AU140" s="20">
        <v>6.7359624695022626</v>
      </c>
      <c r="AV140" s="20">
        <v>6.6457024563145053</v>
      </c>
      <c r="AW140" s="20">
        <v>7.0038576873440652</v>
      </c>
      <c r="AX140" s="20">
        <v>7.2102799373433779</v>
      </c>
      <c r="AY140" s="20">
        <v>7.2102799373433779</v>
      </c>
      <c r="AZ140" s="20">
        <v>7.2102799373433779</v>
      </c>
      <c r="BA140" s="20">
        <v>7.2102799373433779</v>
      </c>
      <c r="BB140" s="20">
        <v>7.2102799373433779</v>
      </c>
      <c r="BC140" s="20">
        <v>7.2102799373433779</v>
      </c>
      <c r="BD140" s="20">
        <v>7.2102799373433779</v>
      </c>
      <c r="BE140" s="20">
        <v>7.2102799373433779</v>
      </c>
      <c r="BF140" s="20">
        <v>7.2102799373433779</v>
      </c>
      <c r="BG140" s="20">
        <v>7.2102799373433779</v>
      </c>
      <c r="BH140" s="20">
        <v>7.2102799373433779</v>
      </c>
      <c r="BI140" s="20">
        <v>7.2102799373433779</v>
      </c>
      <c r="BJ140" s="20">
        <v>7.2102799373433779</v>
      </c>
      <c r="BK140" s="20">
        <v>7.2102799373433779</v>
      </c>
      <c r="BL140" s="20">
        <v>7.2102799373433779</v>
      </c>
      <c r="BM140" s="20">
        <v>7.2102799373433779</v>
      </c>
    </row>
    <row r="141" spans="1:65">
      <c r="A141" s="22">
        <v>5.0000000000001002E-2</v>
      </c>
      <c r="B141" s="20">
        <f ca="1"/>
        <v>4391.7028014610469</v>
      </c>
      <c r="C141" s="20" cm="1">
        <f t="array" ref="C141:AF141">$A141*Total_Maximum_Demand__MVA____Option_3_Winter_POE50</f>
        <v>2.7723592337659468</v>
      </c>
      <c r="D141" s="20">
        <v>2.9215060899050993</v>
      </c>
      <c r="E141" s="20">
        <v>3.3179124963126863</v>
      </c>
      <c r="F141" s="20">
        <v>2.9267144503002225</v>
      </c>
      <c r="G141" s="20">
        <v>3.10667946683194</v>
      </c>
      <c r="H141" s="20">
        <v>2.5117000238555569</v>
      </c>
      <c r="I141" s="20">
        <v>2.6615541013719253</v>
      </c>
      <c r="J141" s="20">
        <v>2.7736163603962662</v>
      </c>
      <c r="K141" s="20">
        <v>2.897235938790105</v>
      </c>
      <c r="L141" s="20">
        <v>2.9618837511727509</v>
      </c>
      <c r="M141" s="20">
        <v>3.0178933046454191</v>
      </c>
      <c r="N141" s="20">
        <v>3.1568361628442547</v>
      </c>
      <c r="O141" s="20">
        <v>3.0726713583796026</v>
      </c>
      <c r="P141" s="20">
        <v>3.2993798297214072</v>
      </c>
      <c r="Q141" s="20">
        <v>3.5951638389333969</v>
      </c>
      <c r="R141" s="20">
        <v>3.5951638389333969</v>
      </c>
      <c r="S141" s="20">
        <v>3.5951638389333969</v>
      </c>
      <c r="T141" s="20">
        <v>3.5951638389333969</v>
      </c>
      <c r="U141" s="20">
        <v>3.5951638389333969</v>
      </c>
      <c r="V141" s="20">
        <v>3.5951638389333969</v>
      </c>
      <c r="W141" s="20">
        <v>3.5951638389333969</v>
      </c>
      <c r="X141" s="20">
        <v>3.5951638389333969</v>
      </c>
      <c r="Y141" s="20">
        <v>3.5951638389333969</v>
      </c>
      <c r="Z141" s="20">
        <v>3.5951638389333969</v>
      </c>
      <c r="AA141" s="20">
        <v>3.5951638389333969</v>
      </c>
      <c r="AB141" s="20">
        <v>3.5951638389333969</v>
      </c>
      <c r="AC141" s="20">
        <v>3.5951638389333969</v>
      </c>
      <c r="AD141" s="20">
        <v>3.5951638389333969</v>
      </c>
      <c r="AE141" s="20">
        <v>3.5951638389333969</v>
      </c>
      <c r="AF141" s="20">
        <v>3.5951638389333969</v>
      </c>
      <c r="AH141" s="22">
        <v>5.0000000000001002E-2</v>
      </c>
      <c r="AI141" s="20">
        <f ca="1"/>
        <v>4391.7028014610469</v>
      </c>
      <c r="AJ141" s="20" cm="1">
        <f t="array" ref="AJ141:BM141">$AH141*Total_Maximum_Demand__MVA____Option_3_Winter_POE10</f>
        <v>2.9507352368459778</v>
      </c>
      <c r="AK141" s="20">
        <v>3.1049458653537907</v>
      </c>
      <c r="AL141" s="20">
        <v>3.4982698498118974</v>
      </c>
      <c r="AM141" s="20">
        <v>3.1197088372953168</v>
      </c>
      <c r="AN141" s="20">
        <v>3.300301207774063</v>
      </c>
      <c r="AO141" s="20">
        <v>2.7217506674383856</v>
      </c>
      <c r="AP141" s="20">
        <v>2.8609615925770382</v>
      </c>
      <c r="AQ141" s="20">
        <v>2.9795287330833906</v>
      </c>
      <c r="AR141" s="20">
        <v>3.10308963154307</v>
      </c>
      <c r="AS141" s="20">
        <v>3.1570846844946714</v>
      </c>
      <c r="AT141" s="20">
        <v>3.2309220025491201</v>
      </c>
      <c r="AU141" s="20">
        <v>3.3679812347511651</v>
      </c>
      <c r="AV141" s="20">
        <v>3.322851228157286</v>
      </c>
      <c r="AW141" s="20">
        <v>3.5019288436720677</v>
      </c>
      <c r="AX141" s="20">
        <v>3.6051399686717249</v>
      </c>
      <c r="AY141" s="20">
        <v>3.6051399686717249</v>
      </c>
      <c r="AZ141" s="20">
        <v>3.6051399686717249</v>
      </c>
      <c r="BA141" s="20">
        <v>3.6051399686717249</v>
      </c>
      <c r="BB141" s="20">
        <v>3.6051399686717249</v>
      </c>
      <c r="BC141" s="20">
        <v>3.6051399686717249</v>
      </c>
      <c r="BD141" s="20">
        <v>3.6051399686717249</v>
      </c>
      <c r="BE141" s="20">
        <v>3.6051399686717249</v>
      </c>
      <c r="BF141" s="20">
        <v>3.6051399686717249</v>
      </c>
      <c r="BG141" s="20">
        <v>3.6051399686717249</v>
      </c>
      <c r="BH141" s="20">
        <v>3.6051399686717249</v>
      </c>
      <c r="BI141" s="20">
        <v>3.6051399686717249</v>
      </c>
      <c r="BJ141" s="20">
        <v>3.6051399686717249</v>
      </c>
      <c r="BK141" s="20">
        <v>3.6051399686717249</v>
      </c>
      <c r="BL141" s="20">
        <v>3.6051399686717249</v>
      </c>
      <c r="BM141" s="20">
        <v>3.6051399686717249</v>
      </c>
    </row>
    <row r="142" spans="1:65">
      <c r="A142" s="22">
        <v>9.9920072216264108E-16</v>
      </c>
      <c r="B142" s="20">
        <f ca="1"/>
        <v>4391.7028014610469</v>
      </c>
      <c r="C142" s="20" cm="1">
        <f t="array" ref="C142:AF142">$A142*Total_Maximum_Demand__MVA____Option_3_Winter_POE50</f>
        <v>5.5402866969462895E-14</v>
      </c>
      <c r="D142" s="20">
        <v>5.8383419896713409E-14</v>
      </c>
      <c r="E142" s="20">
        <v>6.6305211247760417E-14</v>
      </c>
      <c r="F142" s="20">
        <v>5.848750384607522E-14</v>
      </c>
      <c r="G142" s="20">
        <v>6.2083927335725221E-14</v>
      </c>
      <c r="H142" s="20">
        <v>5.0193849553846897E-14</v>
      </c>
      <c r="I142" s="20">
        <v>5.3188535603314273E-14</v>
      </c>
      <c r="J142" s="20">
        <v>5.5427989406200194E-14</v>
      </c>
      <c r="K142" s="20">
        <v>5.7898404846291438E-14</v>
      </c>
      <c r="L142" s="20">
        <v>5.9190327662670912E-14</v>
      </c>
      <c r="M142" s="20">
        <v>6.0309623388228841E-14</v>
      </c>
      <c r="N142" s="20">
        <v>6.3086259473261131E-14</v>
      </c>
      <c r="O142" s="20">
        <v>6.1404308805226011E-14</v>
      </c>
      <c r="P142" s="20">
        <v>6.5934854170928311E-14</v>
      </c>
      <c r="Q142" s="20">
        <v>7.1845806083103823E-14</v>
      </c>
      <c r="R142" s="20">
        <v>7.1845806083103823E-14</v>
      </c>
      <c r="S142" s="20">
        <v>7.1845806083103823E-14</v>
      </c>
      <c r="T142" s="20">
        <v>7.1845806083103823E-14</v>
      </c>
      <c r="U142" s="20">
        <v>7.1845806083103823E-14</v>
      </c>
      <c r="V142" s="20">
        <v>7.1845806083103823E-14</v>
      </c>
      <c r="W142" s="20">
        <v>7.1845806083103823E-14</v>
      </c>
      <c r="X142" s="20">
        <v>7.1845806083103823E-14</v>
      </c>
      <c r="Y142" s="20">
        <v>7.1845806083103823E-14</v>
      </c>
      <c r="Z142" s="20">
        <v>7.1845806083103823E-14</v>
      </c>
      <c r="AA142" s="20">
        <v>7.1845806083103823E-14</v>
      </c>
      <c r="AB142" s="20">
        <v>7.1845806083103823E-14</v>
      </c>
      <c r="AC142" s="20">
        <v>7.1845806083103823E-14</v>
      </c>
      <c r="AD142" s="20">
        <v>7.1845806083103823E-14</v>
      </c>
      <c r="AE142" s="20">
        <v>7.1845806083103823E-14</v>
      </c>
      <c r="AF142" s="20">
        <v>7.1845806083103823E-14</v>
      </c>
      <c r="AH142" s="22">
        <v>9.9920072216264108E-16</v>
      </c>
      <c r="AI142" s="20">
        <f ca="1"/>
        <v>4391.7028014610469</v>
      </c>
      <c r="AJ142" s="20" cm="1">
        <f t="array" ref="AJ142:BM142">$AH142*Total_Maximum_Demand__MVA____Option_3_Winter_POE10</f>
        <v>5.8967535591343876E-14</v>
      </c>
      <c r="AK142" s="20">
        <v>6.2049283018747041E-14</v>
      </c>
      <c r="AL142" s="20">
        <v>6.990947520503544E-14</v>
      </c>
      <c r="AM142" s="20">
        <v>6.2344306463251824E-14</v>
      </c>
      <c r="AN142" s="20">
        <v>6.5953267003240285E-14</v>
      </c>
      <c r="AO142" s="20">
        <v>5.4391504649020608E-14</v>
      </c>
      <c r="AP142" s="20">
        <v>5.7173497787649978E-14</v>
      </c>
      <c r="AQ142" s="20">
        <v>5.9542945236024076E-14</v>
      </c>
      <c r="AR142" s="20">
        <v>6.2012188015463544E-14</v>
      </c>
      <c r="AS142" s="20">
        <v>6.3091225933512524E-14</v>
      </c>
      <c r="AT142" s="20">
        <v>6.4566791963963653E-14</v>
      </c>
      <c r="AU142" s="20">
        <v>6.73057856398704E-14</v>
      </c>
      <c r="AV142" s="20">
        <v>6.6403906936274248E-14</v>
      </c>
      <c r="AW142" s="20">
        <v>6.9982596591184853E-14</v>
      </c>
      <c r="AX142" s="20">
        <v>7.2045169203882336E-14</v>
      </c>
      <c r="AY142" s="20">
        <v>7.2045169203882336E-14</v>
      </c>
      <c r="AZ142" s="20">
        <v>7.2045169203882336E-14</v>
      </c>
      <c r="BA142" s="20">
        <v>7.2045169203882336E-14</v>
      </c>
      <c r="BB142" s="20">
        <v>7.2045169203882336E-14</v>
      </c>
      <c r="BC142" s="20">
        <v>7.2045169203882336E-14</v>
      </c>
      <c r="BD142" s="20">
        <v>7.2045169203882336E-14</v>
      </c>
      <c r="BE142" s="20">
        <v>7.2045169203882336E-14</v>
      </c>
      <c r="BF142" s="20">
        <v>7.2045169203882336E-14</v>
      </c>
      <c r="BG142" s="20">
        <v>7.2045169203882336E-14</v>
      </c>
      <c r="BH142" s="20">
        <v>7.2045169203882336E-14</v>
      </c>
      <c r="BI142" s="20">
        <v>7.2045169203882336E-14</v>
      </c>
      <c r="BJ142" s="20">
        <v>7.2045169203882336E-14</v>
      </c>
      <c r="BK142" s="20">
        <v>7.2045169203882336E-14</v>
      </c>
      <c r="BL142" s="20">
        <v>7.2045169203882336E-14</v>
      </c>
      <c r="BM142" s="20">
        <v>7.2045169203882336E-14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62.655365347155247</v>
      </c>
      <c r="D147" s="20">
        <v>64.889737427599812</v>
      </c>
      <c r="E147" s="20">
        <v>72.627023778976437</v>
      </c>
      <c r="F147" s="20">
        <v>63.707959358459917</v>
      </c>
      <c r="G147" s="20">
        <v>66.641281177305075</v>
      </c>
      <c r="H147" s="20">
        <v>54.769202470410903</v>
      </c>
      <c r="I147" s="20">
        <v>56.435666654745674</v>
      </c>
      <c r="J147" s="20">
        <v>58.338769442371884</v>
      </c>
      <c r="K147" s="20">
        <v>59.859437512657252</v>
      </c>
      <c r="L147" s="20">
        <v>60.8480918965206</v>
      </c>
      <c r="M147" s="20">
        <v>63.210623967115495</v>
      </c>
      <c r="N147" s="20">
        <v>64.843407059367166</v>
      </c>
      <c r="O147" s="20">
        <v>65.699738963398431</v>
      </c>
      <c r="P147" s="20">
        <v>67.29304411231692</v>
      </c>
      <c r="Q147" s="20">
        <v>66.82415997359486</v>
      </c>
      <c r="R147" s="20">
        <v>66.82415997359486</v>
      </c>
      <c r="S147" s="20">
        <v>66.82415997359486</v>
      </c>
      <c r="T147" s="20">
        <v>66.82415997359486</v>
      </c>
      <c r="U147" s="20">
        <v>66.82415997359486</v>
      </c>
      <c r="V147" s="20">
        <v>66.82415997359486</v>
      </c>
      <c r="W147" s="20">
        <v>66.82415997359486</v>
      </c>
      <c r="X147" s="20">
        <v>66.82415997359486</v>
      </c>
      <c r="Y147" s="20">
        <v>66.82415997359486</v>
      </c>
      <c r="Z147" s="20">
        <v>66.82415997359486</v>
      </c>
      <c r="AA147" s="20">
        <v>66.82415997359486</v>
      </c>
      <c r="AB147" s="20">
        <v>66.82415997359486</v>
      </c>
      <c r="AC147" s="20">
        <v>66.82415997359486</v>
      </c>
      <c r="AD147" s="20">
        <v>66.82415997359486</v>
      </c>
      <c r="AE147" s="20">
        <v>66.82415997359486</v>
      </c>
      <c r="AF147" s="20">
        <v>66.82415997359486</v>
      </c>
      <c r="AG147" s="20"/>
      <c r="AH147" s="22" cm="1">
        <f t="array" ref="AH147:AH170">Percent_MD</f>
        <v>1</v>
      </c>
      <c r="AI147" s="20" cm="1">
        <f t="array" aca="1" ref="AI147:AI170" ca="1">Summer___MD___Hours</f>
        <v>0</v>
      </c>
      <c r="AJ147" s="20" cm="1">
        <f t="array" ref="AJ147:BM147">$AH147*Total_Maximum_Demand__MVA____Option_3_Summer_POE10</f>
        <v>70.480282883157415</v>
      </c>
      <c r="AK147" s="20">
        <v>73.247859636227759</v>
      </c>
      <c r="AL147" s="20">
        <v>81.006660903476487</v>
      </c>
      <c r="AM147" s="20">
        <v>72.024593761733371</v>
      </c>
      <c r="AN147" s="20">
        <v>75.331128188425723</v>
      </c>
      <c r="AO147" s="20">
        <v>63.478289229746508</v>
      </c>
      <c r="AP147" s="20">
        <v>65.625294772977028</v>
      </c>
      <c r="AQ147" s="20">
        <v>67.690198525620005</v>
      </c>
      <c r="AR147" s="20">
        <v>69.478161749819947</v>
      </c>
      <c r="AS147" s="20">
        <v>70.372165684021397</v>
      </c>
      <c r="AT147" s="20">
        <v>71.693021810744327</v>
      </c>
      <c r="AU147" s="20">
        <v>73.204703472409591</v>
      </c>
      <c r="AV147" s="20">
        <v>74.746727969882429</v>
      </c>
      <c r="AW147" s="20">
        <v>76.688673320857347</v>
      </c>
      <c r="AX147" s="20">
        <v>76.98846861723851</v>
      </c>
      <c r="AY147" s="20">
        <v>76.98846861723851</v>
      </c>
      <c r="AZ147" s="20">
        <v>76.98846861723851</v>
      </c>
      <c r="BA147" s="20">
        <v>76.98846861723851</v>
      </c>
      <c r="BB147" s="20">
        <v>76.98846861723851</v>
      </c>
      <c r="BC147" s="20">
        <v>76.98846861723851</v>
      </c>
      <c r="BD147" s="20">
        <v>76.98846861723851</v>
      </c>
      <c r="BE147" s="20">
        <v>76.98846861723851</v>
      </c>
      <c r="BF147" s="20">
        <v>76.98846861723851</v>
      </c>
      <c r="BG147" s="20">
        <v>76.98846861723851</v>
      </c>
      <c r="BH147" s="20">
        <v>76.98846861723851</v>
      </c>
      <c r="BI147" s="20">
        <v>76.98846861723851</v>
      </c>
      <c r="BJ147" s="20">
        <v>76.98846861723851</v>
      </c>
      <c r="BK147" s="20">
        <v>76.98846861723851</v>
      </c>
      <c r="BL147" s="20">
        <v>76.98846861723851</v>
      </c>
      <c r="BM147" s="20">
        <v>76.98846861723851</v>
      </c>
    </row>
    <row r="148" spans="1:65">
      <c r="A148" s="22">
        <v>0.99</v>
      </c>
      <c r="B148" s="20">
        <f ca="1"/>
        <v>0</v>
      </c>
      <c r="C148" s="20" cm="1">
        <f t="array" ref="C148:AF148">$A148*Total_Maximum_Demand__MVA____Option_3_Summer_POE50</f>
        <v>62.028811693683693</v>
      </c>
      <c r="D148" s="20">
        <v>64.240840053323808</v>
      </c>
      <c r="E148" s="20">
        <v>71.900753541186674</v>
      </c>
      <c r="F148" s="20">
        <v>63.070879764875315</v>
      </c>
      <c r="G148" s="20">
        <v>65.974868365532018</v>
      </c>
      <c r="H148" s="20">
        <v>54.221510445706791</v>
      </c>
      <c r="I148" s="20">
        <v>55.87130998819822</v>
      </c>
      <c r="J148" s="20">
        <v>57.755381747948164</v>
      </c>
      <c r="K148" s="20">
        <v>59.260843137530678</v>
      </c>
      <c r="L148" s="20">
        <v>60.239610977555394</v>
      </c>
      <c r="M148" s="20">
        <v>62.578517727444343</v>
      </c>
      <c r="N148" s="20">
        <v>64.1949729887735</v>
      </c>
      <c r="O148" s="20">
        <v>65.042741573764445</v>
      </c>
      <c r="P148" s="20">
        <v>66.620113671193749</v>
      </c>
      <c r="Q148" s="20">
        <v>66.15591837385891</v>
      </c>
      <c r="R148" s="20">
        <v>66.15591837385891</v>
      </c>
      <c r="S148" s="20">
        <v>66.15591837385891</v>
      </c>
      <c r="T148" s="20">
        <v>66.15591837385891</v>
      </c>
      <c r="U148" s="20">
        <v>66.15591837385891</v>
      </c>
      <c r="V148" s="20">
        <v>66.15591837385891</v>
      </c>
      <c r="W148" s="20">
        <v>66.15591837385891</v>
      </c>
      <c r="X148" s="20">
        <v>66.15591837385891</v>
      </c>
      <c r="Y148" s="20">
        <v>66.15591837385891</v>
      </c>
      <c r="Z148" s="20">
        <v>66.15591837385891</v>
      </c>
      <c r="AA148" s="20">
        <v>66.15591837385891</v>
      </c>
      <c r="AB148" s="20">
        <v>66.15591837385891</v>
      </c>
      <c r="AC148" s="20">
        <v>66.15591837385891</v>
      </c>
      <c r="AD148" s="20">
        <v>66.15591837385891</v>
      </c>
      <c r="AE148" s="20">
        <v>66.15591837385891</v>
      </c>
      <c r="AF148" s="20">
        <v>66.15591837385891</v>
      </c>
      <c r="AG148" s="20"/>
      <c r="AH148" s="22">
        <v>0.99</v>
      </c>
      <c r="AI148" s="20">
        <f ca="1"/>
        <v>0.75632856896848621</v>
      </c>
      <c r="AJ148" s="20" cm="1">
        <f t="array" ref="AJ148:BM148">$AH148*Total_Maximum_Demand__MVA____Option_3_Summer_POE10</f>
        <v>69.77548005432584</v>
      </c>
      <c r="AK148" s="20">
        <v>72.515381039865474</v>
      </c>
      <c r="AL148" s="20">
        <v>80.196594294441724</v>
      </c>
      <c r="AM148" s="20">
        <v>71.304347824116036</v>
      </c>
      <c r="AN148" s="20">
        <v>74.577816906541472</v>
      </c>
      <c r="AO148" s="20">
        <v>62.843506337449043</v>
      </c>
      <c r="AP148" s="20">
        <v>64.96904182524726</v>
      </c>
      <c r="AQ148" s="20">
        <v>67.013296540363811</v>
      </c>
      <c r="AR148" s="20">
        <v>68.783380132321753</v>
      </c>
      <c r="AS148" s="20">
        <v>69.668444027181181</v>
      </c>
      <c r="AT148" s="20">
        <v>70.976091592636877</v>
      </c>
      <c r="AU148" s="20">
        <v>72.472656437685501</v>
      </c>
      <c r="AV148" s="20">
        <v>73.999260690183604</v>
      </c>
      <c r="AW148" s="20">
        <v>75.921786587648768</v>
      </c>
      <c r="AX148" s="20">
        <v>76.218583931066121</v>
      </c>
      <c r="AY148" s="20">
        <v>76.218583931066121</v>
      </c>
      <c r="AZ148" s="20">
        <v>76.218583931066121</v>
      </c>
      <c r="BA148" s="20">
        <v>76.218583931066121</v>
      </c>
      <c r="BB148" s="20">
        <v>76.218583931066121</v>
      </c>
      <c r="BC148" s="20">
        <v>76.218583931066121</v>
      </c>
      <c r="BD148" s="20">
        <v>76.218583931066121</v>
      </c>
      <c r="BE148" s="20">
        <v>76.218583931066121</v>
      </c>
      <c r="BF148" s="20">
        <v>76.218583931066121</v>
      </c>
      <c r="BG148" s="20">
        <v>76.218583931066121</v>
      </c>
      <c r="BH148" s="20">
        <v>76.218583931066121</v>
      </c>
      <c r="BI148" s="20">
        <v>76.218583931066121</v>
      </c>
      <c r="BJ148" s="20">
        <v>76.218583931066121</v>
      </c>
      <c r="BK148" s="20">
        <v>76.218583931066121</v>
      </c>
      <c r="BL148" s="20">
        <v>76.218583931066121</v>
      </c>
      <c r="BM148" s="20">
        <v>76.218583931066121</v>
      </c>
    </row>
    <row r="149" spans="1:65">
      <c r="A149" s="22">
        <v>0.98</v>
      </c>
      <c r="B149" s="20">
        <f ca="1"/>
        <v>0.37816428448424311</v>
      </c>
      <c r="C149" s="20" cm="1">
        <f t="array" ref="C149:AF149">$A149*Total_Maximum_Demand__MVA____Option_3_Summer_POE50</f>
        <v>61.402258040212139</v>
      </c>
      <c r="D149" s="20">
        <v>63.591942679047811</v>
      </c>
      <c r="E149" s="20">
        <v>71.174483303396912</v>
      </c>
      <c r="F149" s="20">
        <v>62.43380017129072</v>
      </c>
      <c r="G149" s="20">
        <v>65.308455553758975</v>
      </c>
      <c r="H149" s="20">
        <v>53.673818421002686</v>
      </c>
      <c r="I149" s="20">
        <v>55.306953321650759</v>
      </c>
      <c r="J149" s="20">
        <v>57.171994053524443</v>
      </c>
      <c r="K149" s="20">
        <v>58.662248762404104</v>
      </c>
      <c r="L149" s="20">
        <v>59.631130058590188</v>
      </c>
      <c r="M149" s="20">
        <v>61.946411487773183</v>
      </c>
      <c r="N149" s="20">
        <v>63.54653891817982</v>
      </c>
      <c r="O149" s="20">
        <v>64.385744184130459</v>
      </c>
      <c r="P149" s="20">
        <v>65.947183230070578</v>
      </c>
      <c r="Q149" s="20">
        <v>65.48767677412296</v>
      </c>
      <c r="R149" s="20">
        <v>65.48767677412296</v>
      </c>
      <c r="S149" s="20">
        <v>65.48767677412296</v>
      </c>
      <c r="T149" s="20">
        <v>65.48767677412296</v>
      </c>
      <c r="U149" s="20">
        <v>65.48767677412296</v>
      </c>
      <c r="V149" s="20">
        <v>65.48767677412296</v>
      </c>
      <c r="W149" s="20">
        <v>65.48767677412296</v>
      </c>
      <c r="X149" s="20">
        <v>65.48767677412296</v>
      </c>
      <c r="Y149" s="20">
        <v>65.48767677412296</v>
      </c>
      <c r="Z149" s="20">
        <v>65.48767677412296</v>
      </c>
      <c r="AA149" s="20">
        <v>65.48767677412296</v>
      </c>
      <c r="AB149" s="20">
        <v>65.48767677412296</v>
      </c>
      <c r="AC149" s="20">
        <v>65.48767677412296</v>
      </c>
      <c r="AD149" s="20">
        <v>65.48767677412296</v>
      </c>
      <c r="AE149" s="20">
        <v>65.48767677412296</v>
      </c>
      <c r="AF149" s="20">
        <v>65.48767677412296</v>
      </c>
      <c r="AG149" s="20"/>
      <c r="AH149" s="22">
        <v>0.98</v>
      </c>
      <c r="AI149" s="20">
        <f ca="1"/>
        <v>1.1344928534527294</v>
      </c>
      <c r="AJ149" s="20" cm="1">
        <f t="array" ref="AJ149:BM149">$AH149*Total_Maximum_Demand__MVA____Option_3_Summer_POE10</f>
        <v>69.070677225494265</v>
      </c>
      <c r="AK149" s="20">
        <v>71.782902443503204</v>
      </c>
      <c r="AL149" s="20">
        <v>79.386527685406961</v>
      </c>
      <c r="AM149" s="20">
        <v>70.584101886498701</v>
      </c>
      <c r="AN149" s="20">
        <v>73.824505624657206</v>
      </c>
      <c r="AO149" s="20">
        <v>62.208723445151577</v>
      </c>
      <c r="AP149" s="20">
        <v>64.312788877517491</v>
      </c>
      <c r="AQ149" s="20">
        <v>66.336394555107603</v>
      </c>
      <c r="AR149" s="20">
        <v>68.088598514823545</v>
      </c>
      <c r="AS149" s="20">
        <v>68.964722370340965</v>
      </c>
      <c r="AT149" s="20">
        <v>70.259161374529441</v>
      </c>
      <c r="AU149" s="20">
        <v>71.740609402961397</v>
      </c>
      <c r="AV149" s="20">
        <v>73.25179341048478</v>
      </c>
      <c r="AW149" s="20">
        <v>75.154899854440202</v>
      </c>
      <c r="AX149" s="20">
        <v>75.448699244893746</v>
      </c>
      <c r="AY149" s="20">
        <v>75.448699244893746</v>
      </c>
      <c r="AZ149" s="20">
        <v>75.448699244893746</v>
      </c>
      <c r="BA149" s="20">
        <v>75.448699244893746</v>
      </c>
      <c r="BB149" s="20">
        <v>75.448699244893746</v>
      </c>
      <c r="BC149" s="20">
        <v>75.448699244893746</v>
      </c>
      <c r="BD149" s="20">
        <v>75.448699244893746</v>
      </c>
      <c r="BE149" s="20">
        <v>75.448699244893746</v>
      </c>
      <c r="BF149" s="20">
        <v>75.448699244893746</v>
      </c>
      <c r="BG149" s="20">
        <v>75.448699244893746</v>
      </c>
      <c r="BH149" s="20">
        <v>75.448699244893746</v>
      </c>
      <c r="BI149" s="20">
        <v>75.448699244893746</v>
      </c>
      <c r="BJ149" s="20">
        <v>75.448699244893746</v>
      </c>
      <c r="BK149" s="20">
        <v>75.448699244893746</v>
      </c>
      <c r="BL149" s="20">
        <v>75.448699244893746</v>
      </c>
      <c r="BM149" s="20">
        <v>75.448699244893746</v>
      </c>
    </row>
    <row r="150" spans="1:65">
      <c r="A150" s="22">
        <v>0.97</v>
      </c>
      <c r="B150" s="20">
        <f ca="1"/>
        <v>0.75632856896848621</v>
      </c>
      <c r="C150" s="20" cm="1">
        <f t="array" ref="C150:AF150">$A150*Total_Maximum_Demand__MVA____Option_3_Summer_POE50</f>
        <v>60.775704386740586</v>
      </c>
      <c r="D150" s="20">
        <v>62.943045304771815</v>
      </c>
      <c r="E150" s="20">
        <v>70.448213065607135</v>
      </c>
      <c r="F150" s="20">
        <v>61.796720577706118</v>
      </c>
      <c r="G150" s="20">
        <v>64.642042741985918</v>
      </c>
      <c r="H150" s="20">
        <v>53.126126396298574</v>
      </c>
      <c r="I150" s="20">
        <v>54.742596655103306</v>
      </c>
      <c r="J150" s="20">
        <v>56.588606359100723</v>
      </c>
      <c r="K150" s="20">
        <v>58.063654387277531</v>
      </c>
      <c r="L150" s="20">
        <v>59.022649139624981</v>
      </c>
      <c r="M150" s="20">
        <v>61.314305248102031</v>
      </c>
      <c r="N150" s="20">
        <v>62.898104847586147</v>
      </c>
      <c r="O150" s="20">
        <v>63.728746794496473</v>
      </c>
      <c r="P150" s="20">
        <v>65.274252788947408</v>
      </c>
      <c r="Q150" s="20">
        <v>64.81943517438701</v>
      </c>
      <c r="R150" s="20">
        <v>64.81943517438701</v>
      </c>
      <c r="S150" s="20">
        <v>64.81943517438701</v>
      </c>
      <c r="T150" s="20">
        <v>64.81943517438701</v>
      </c>
      <c r="U150" s="20">
        <v>64.81943517438701</v>
      </c>
      <c r="V150" s="20">
        <v>64.81943517438701</v>
      </c>
      <c r="W150" s="20">
        <v>64.81943517438701</v>
      </c>
      <c r="X150" s="20">
        <v>64.81943517438701</v>
      </c>
      <c r="Y150" s="20">
        <v>64.81943517438701</v>
      </c>
      <c r="Z150" s="20">
        <v>64.81943517438701</v>
      </c>
      <c r="AA150" s="20">
        <v>64.81943517438701</v>
      </c>
      <c r="AB150" s="20">
        <v>64.81943517438701</v>
      </c>
      <c r="AC150" s="20">
        <v>64.81943517438701</v>
      </c>
      <c r="AD150" s="20">
        <v>64.81943517438701</v>
      </c>
      <c r="AE150" s="20">
        <v>64.81943517438701</v>
      </c>
      <c r="AF150" s="20">
        <v>64.81943517438701</v>
      </c>
      <c r="AG150" s="20"/>
      <c r="AH150" s="22">
        <v>0.97</v>
      </c>
      <c r="AI150" s="20">
        <f ca="1"/>
        <v>1.8908214224212156</v>
      </c>
      <c r="AJ150" s="20" cm="1">
        <f t="array" ref="AJ150:BM150">$AH150*Total_Maximum_Demand__MVA____Option_3_Summer_POE10</f>
        <v>68.36587439666269</v>
      </c>
      <c r="AK150" s="20">
        <v>71.05042384714092</v>
      </c>
      <c r="AL150" s="20">
        <v>78.576461076372183</v>
      </c>
      <c r="AM150" s="20">
        <v>69.863855948881366</v>
      </c>
      <c r="AN150" s="20">
        <v>73.071194342772955</v>
      </c>
      <c r="AO150" s="20">
        <v>61.573940552854111</v>
      </c>
      <c r="AP150" s="20">
        <v>63.656535929787715</v>
      </c>
      <c r="AQ150" s="20">
        <v>65.659492569851409</v>
      </c>
      <c r="AR150" s="20">
        <v>67.393816897325351</v>
      </c>
      <c r="AS150" s="20">
        <v>68.261000713500749</v>
      </c>
      <c r="AT150" s="20">
        <v>69.542231156421991</v>
      </c>
      <c r="AU150" s="20">
        <v>71.008562368237307</v>
      </c>
      <c r="AV150" s="20">
        <v>72.504326130785955</v>
      </c>
      <c r="AW150" s="20">
        <v>74.388013121231623</v>
      </c>
      <c r="AX150" s="20">
        <v>74.678814558721356</v>
      </c>
      <c r="AY150" s="20">
        <v>74.678814558721356</v>
      </c>
      <c r="AZ150" s="20">
        <v>74.678814558721356</v>
      </c>
      <c r="BA150" s="20">
        <v>74.678814558721356</v>
      </c>
      <c r="BB150" s="20">
        <v>74.678814558721356</v>
      </c>
      <c r="BC150" s="20">
        <v>74.678814558721356</v>
      </c>
      <c r="BD150" s="20">
        <v>74.678814558721356</v>
      </c>
      <c r="BE150" s="20">
        <v>74.678814558721356</v>
      </c>
      <c r="BF150" s="20">
        <v>74.678814558721356</v>
      </c>
      <c r="BG150" s="20">
        <v>74.678814558721356</v>
      </c>
      <c r="BH150" s="20">
        <v>74.678814558721356</v>
      </c>
      <c r="BI150" s="20">
        <v>74.678814558721356</v>
      </c>
      <c r="BJ150" s="20">
        <v>74.678814558721356</v>
      </c>
      <c r="BK150" s="20">
        <v>74.678814558721356</v>
      </c>
      <c r="BL150" s="20">
        <v>74.678814558721356</v>
      </c>
      <c r="BM150" s="20">
        <v>74.678814558721356</v>
      </c>
    </row>
    <row r="151" spans="1:65">
      <c r="A151" s="22">
        <v>0.95</v>
      </c>
      <c r="B151" s="20">
        <f ca="1"/>
        <v>1.8908214224212156</v>
      </c>
      <c r="C151" s="20" cm="1">
        <f t="array" ref="C151:AF151">$A151*Total_Maximum_Demand__MVA____Option_3_Summer_POE50</f>
        <v>59.522597079797478</v>
      </c>
      <c r="D151" s="20">
        <v>61.645250556219821</v>
      </c>
      <c r="E151" s="20">
        <v>68.99567259002761</v>
      </c>
      <c r="F151" s="20">
        <v>60.522561390536922</v>
      </c>
      <c r="G151" s="20">
        <v>63.309217118439818</v>
      </c>
      <c r="H151" s="20">
        <v>52.030742346890356</v>
      </c>
      <c r="I151" s="20">
        <v>53.613883322008391</v>
      </c>
      <c r="J151" s="20">
        <v>55.421830970253289</v>
      </c>
      <c r="K151" s="20">
        <v>56.866465637024383</v>
      </c>
      <c r="L151" s="20">
        <v>57.805687301694569</v>
      </c>
      <c r="M151" s="20">
        <v>60.050092768759718</v>
      </c>
      <c r="N151" s="20">
        <v>61.601236706398808</v>
      </c>
      <c r="O151" s="20">
        <v>62.414752015228508</v>
      </c>
      <c r="P151" s="20">
        <v>63.928391906701073</v>
      </c>
      <c r="Q151" s="20">
        <v>63.48295197491511</v>
      </c>
      <c r="R151" s="20">
        <v>63.48295197491511</v>
      </c>
      <c r="S151" s="20">
        <v>63.48295197491511</v>
      </c>
      <c r="T151" s="20">
        <v>63.48295197491511</v>
      </c>
      <c r="U151" s="20">
        <v>63.48295197491511</v>
      </c>
      <c r="V151" s="20">
        <v>63.48295197491511</v>
      </c>
      <c r="W151" s="20">
        <v>63.48295197491511</v>
      </c>
      <c r="X151" s="20">
        <v>63.48295197491511</v>
      </c>
      <c r="Y151" s="20">
        <v>63.48295197491511</v>
      </c>
      <c r="Z151" s="20">
        <v>63.48295197491511</v>
      </c>
      <c r="AA151" s="20">
        <v>63.48295197491511</v>
      </c>
      <c r="AB151" s="20">
        <v>63.48295197491511</v>
      </c>
      <c r="AC151" s="20">
        <v>63.48295197491511</v>
      </c>
      <c r="AD151" s="20">
        <v>63.48295197491511</v>
      </c>
      <c r="AE151" s="20">
        <v>63.48295197491511</v>
      </c>
      <c r="AF151" s="20">
        <v>63.48295197491511</v>
      </c>
      <c r="AG151" s="20"/>
      <c r="AH151" s="22">
        <v>0.95</v>
      </c>
      <c r="AI151" s="20">
        <f ca="1"/>
        <v>3.403478560358189</v>
      </c>
      <c r="AJ151" s="20" cm="1">
        <f t="array" ref="AJ151:BM151">$AH151*Total_Maximum_Demand__MVA____Option_3_Summer_POE10</f>
        <v>66.95626873899954</v>
      </c>
      <c r="AK151" s="20">
        <v>69.585466654416365</v>
      </c>
      <c r="AL151" s="20">
        <v>76.956327858302657</v>
      </c>
      <c r="AM151" s="20">
        <v>68.423364073646695</v>
      </c>
      <c r="AN151" s="20">
        <v>71.564571779004439</v>
      </c>
      <c r="AO151" s="20">
        <v>60.30437476825918</v>
      </c>
      <c r="AP151" s="20">
        <v>62.344030034328171</v>
      </c>
      <c r="AQ151" s="20">
        <v>64.305688599339007</v>
      </c>
      <c r="AR151" s="20">
        <v>66.004253662328949</v>
      </c>
      <c r="AS151" s="20">
        <v>66.853557399820318</v>
      </c>
      <c r="AT151" s="20">
        <v>68.108370720207105</v>
      </c>
      <c r="AU151" s="20">
        <v>69.544468298789113</v>
      </c>
      <c r="AV151" s="20">
        <v>71.009391571388306</v>
      </c>
      <c r="AW151" s="20">
        <v>72.854239654814478</v>
      </c>
      <c r="AX151" s="20">
        <v>73.139045186376578</v>
      </c>
      <c r="AY151" s="20">
        <v>73.139045186376578</v>
      </c>
      <c r="AZ151" s="20">
        <v>73.139045186376578</v>
      </c>
      <c r="BA151" s="20">
        <v>73.139045186376578</v>
      </c>
      <c r="BB151" s="20">
        <v>73.139045186376578</v>
      </c>
      <c r="BC151" s="20">
        <v>73.139045186376578</v>
      </c>
      <c r="BD151" s="20">
        <v>73.139045186376578</v>
      </c>
      <c r="BE151" s="20">
        <v>73.139045186376578</v>
      </c>
      <c r="BF151" s="20">
        <v>73.139045186376578</v>
      </c>
      <c r="BG151" s="20">
        <v>73.139045186376578</v>
      </c>
      <c r="BH151" s="20">
        <v>73.139045186376578</v>
      </c>
      <c r="BI151" s="20">
        <v>73.139045186376578</v>
      </c>
      <c r="BJ151" s="20">
        <v>73.139045186376578</v>
      </c>
      <c r="BK151" s="20">
        <v>73.139045186376578</v>
      </c>
      <c r="BL151" s="20">
        <v>73.139045186376578</v>
      </c>
      <c r="BM151" s="20">
        <v>73.139045186376578</v>
      </c>
    </row>
    <row r="152" spans="1:65">
      <c r="A152" s="22">
        <v>0.9</v>
      </c>
      <c r="B152" s="20">
        <f ca="1"/>
        <v>4.5379714138109186</v>
      </c>
      <c r="C152" s="20" cm="1">
        <f t="array" ref="C152:AF152">$A152*Total_Maximum_Demand__MVA____Option_3_Summer_POE50</f>
        <v>56.389828812439724</v>
      </c>
      <c r="D152" s="20">
        <v>58.400763684839831</v>
      </c>
      <c r="E152" s="20">
        <v>65.364321401078797</v>
      </c>
      <c r="F152" s="20">
        <v>57.337163422613926</v>
      </c>
      <c r="G152" s="20">
        <v>59.977153059574569</v>
      </c>
      <c r="H152" s="20">
        <v>49.292282223369817</v>
      </c>
      <c r="I152" s="20">
        <v>50.792099989271108</v>
      </c>
      <c r="J152" s="20">
        <v>52.504892498134694</v>
      </c>
      <c r="K152" s="20">
        <v>53.873493761391529</v>
      </c>
      <c r="L152" s="20">
        <v>54.763282706868544</v>
      </c>
      <c r="M152" s="20">
        <v>56.889561570403949</v>
      </c>
      <c r="N152" s="20">
        <v>58.35906635343045</v>
      </c>
      <c r="O152" s="20">
        <v>59.129765067058592</v>
      </c>
      <c r="P152" s="20">
        <v>60.563739701085233</v>
      </c>
      <c r="Q152" s="20">
        <v>60.141743976235375</v>
      </c>
      <c r="R152" s="20">
        <v>60.141743976235375</v>
      </c>
      <c r="S152" s="20">
        <v>60.141743976235375</v>
      </c>
      <c r="T152" s="20">
        <v>60.141743976235375</v>
      </c>
      <c r="U152" s="20">
        <v>60.141743976235375</v>
      </c>
      <c r="V152" s="20">
        <v>60.141743976235375</v>
      </c>
      <c r="W152" s="20">
        <v>60.141743976235375</v>
      </c>
      <c r="X152" s="20">
        <v>60.141743976235375</v>
      </c>
      <c r="Y152" s="20">
        <v>60.141743976235375</v>
      </c>
      <c r="Z152" s="20">
        <v>60.141743976235375</v>
      </c>
      <c r="AA152" s="20">
        <v>60.141743976235375</v>
      </c>
      <c r="AB152" s="20">
        <v>60.141743976235375</v>
      </c>
      <c r="AC152" s="20">
        <v>60.141743976235375</v>
      </c>
      <c r="AD152" s="20">
        <v>60.141743976235375</v>
      </c>
      <c r="AE152" s="20">
        <v>60.141743976235375</v>
      </c>
      <c r="AF152" s="20">
        <v>60.141743976235375</v>
      </c>
      <c r="AG152" s="20"/>
      <c r="AH152" s="22">
        <v>0.9</v>
      </c>
      <c r="AI152" s="20">
        <f ca="1"/>
        <v>9.0759428276218337</v>
      </c>
      <c r="AJ152" s="20" cm="1">
        <f t="array" ref="AJ152:BM152">$AH152*Total_Maximum_Demand__MVA____Option_3_Summer_POE10</f>
        <v>63.432254594841673</v>
      </c>
      <c r="AK152" s="20">
        <v>65.923073672604986</v>
      </c>
      <c r="AL152" s="20">
        <v>72.905994813128842</v>
      </c>
      <c r="AM152" s="20">
        <v>64.822134385560034</v>
      </c>
      <c r="AN152" s="20">
        <v>67.798015369583155</v>
      </c>
      <c r="AO152" s="20">
        <v>57.130460306771859</v>
      </c>
      <c r="AP152" s="20">
        <v>59.062765295679327</v>
      </c>
      <c r="AQ152" s="20">
        <v>60.921178673058009</v>
      </c>
      <c r="AR152" s="20">
        <v>62.530345574837952</v>
      </c>
      <c r="AS152" s="20">
        <v>63.33494911561926</v>
      </c>
      <c r="AT152" s="20">
        <v>64.523719629669898</v>
      </c>
      <c r="AU152" s="20">
        <v>65.884233125168635</v>
      </c>
      <c r="AV152" s="20">
        <v>67.272055172894184</v>
      </c>
      <c r="AW152" s="20">
        <v>69.019805988771608</v>
      </c>
      <c r="AX152" s="20">
        <v>69.289621755514659</v>
      </c>
      <c r="AY152" s="20">
        <v>69.289621755514659</v>
      </c>
      <c r="AZ152" s="20">
        <v>69.289621755514659</v>
      </c>
      <c r="BA152" s="20">
        <v>69.289621755514659</v>
      </c>
      <c r="BB152" s="20">
        <v>69.289621755514659</v>
      </c>
      <c r="BC152" s="20">
        <v>69.289621755514659</v>
      </c>
      <c r="BD152" s="20">
        <v>69.289621755514659</v>
      </c>
      <c r="BE152" s="20">
        <v>69.289621755514659</v>
      </c>
      <c r="BF152" s="20">
        <v>69.289621755514659</v>
      </c>
      <c r="BG152" s="20">
        <v>69.289621755514659</v>
      </c>
      <c r="BH152" s="20">
        <v>69.289621755514659</v>
      </c>
      <c r="BI152" s="20">
        <v>69.289621755514659</v>
      </c>
      <c r="BJ152" s="20">
        <v>69.289621755514659</v>
      </c>
      <c r="BK152" s="20">
        <v>69.289621755514659</v>
      </c>
      <c r="BL152" s="20">
        <v>69.289621755514659</v>
      </c>
      <c r="BM152" s="20">
        <v>69.289621755514659</v>
      </c>
    </row>
    <row r="153" spans="1:65">
      <c r="A153" s="22">
        <v>0.85</v>
      </c>
      <c r="B153" s="20">
        <f ca="1"/>
        <v>9.0759428276218337</v>
      </c>
      <c r="C153" s="20" cm="1">
        <f t="array" ref="C153:AF153">$A153*Total_Maximum_Demand__MVA____Option_3_Summer_POE50</f>
        <v>53.257060545081956</v>
      </c>
      <c r="D153" s="20">
        <v>55.15627681345984</v>
      </c>
      <c r="E153" s="20">
        <v>61.73297021212997</v>
      </c>
      <c r="F153" s="20">
        <v>54.151765454690931</v>
      </c>
      <c r="G153" s="20">
        <v>56.645089000709312</v>
      </c>
      <c r="H153" s="20">
        <v>46.553822099849263</v>
      </c>
      <c r="I153" s="20">
        <v>47.970316656533825</v>
      </c>
      <c r="J153" s="20">
        <v>49.587954026016099</v>
      </c>
      <c r="K153" s="20">
        <v>50.880521885758661</v>
      </c>
      <c r="L153" s="20">
        <v>51.720878112042506</v>
      </c>
      <c r="M153" s="20">
        <v>53.729030372048172</v>
      </c>
      <c r="N153" s="20">
        <v>55.116896000462091</v>
      </c>
      <c r="O153" s="20">
        <v>55.844778118888662</v>
      </c>
      <c r="P153" s="20">
        <v>57.199087495469378</v>
      </c>
      <c r="Q153" s="20">
        <v>56.800535977555626</v>
      </c>
      <c r="R153" s="20">
        <v>56.800535977555626</v>
      </c>
      <c r="S153" s="20">
        <v>56.800535977555626</v>
      </c>
      <c r="T153" s="20">
        <v>56.800535977555626</v>
      </c>
      <c r="U153" s="20">
        <v>56.800535977555626</v>
      </c>
      <c r="V153" s="20">
        <v>56.800535977555626</v>
      </c>
      <c r="W153" s="20">
        <v>56.800535977555626</v>
      </c>
      <c r="X153" s="20">
        <v>56.800535977555626</v>
      </c>
      <c r="Y153" s="20">
        <v>56.800535977555626</v>
      </c>
      <c r="Z153" s="20">
        <v>56.800535977555626</v>
      </c>
      <c r="AA153" s="20">
        <v>56.800535977555626</v>
      </c>
      <c r="AB153" s="20">
        <v>56.800535977555626</v>
      </c>
      <c r="AC153" s="20">
        <v>56.800535977555626</v>
      </c>
      <c r="AD153" s="20">
        <v>56.800535977555626</v>
      </c>
      <c r="AE153" s="20">
        <v>56.800535977555626</v>
      </c>
      <c r="AF153" s="20">
        <v>56.800535977555626</v>
      </c>
      <c r="AG153" s="20"/>
      <c r="AH153" s="22">
        <v>0.85</v>
      </c>
      <c r="AI153" s="20">
        <f ca="1"/>
        <v>16.261064232822449</v>
      </c>
      <c r="AJ153" s="20" cm="1">
        <f t="array" ref="AJ153:BM153">$AH153*Total_Maximum_Demand__MVA____Option_3_Summer_POE10</f>
        <v>59.908240450683799</v>
      </c>
      <c r="AK153" s="20">
        <v>62.260680690793592</v>
      </c>
      <c r="AL153" s="20">
        <v>68.855661767955013</v>
      </c>
      <c r="AM153" s="20">
        <v>61.220904697473365</v>
      </c>
      <c r="AN153" s="20">
        <v>64.031458960161856</v>
      </c>
      <c r="AO153" s="20">
        <v>53.956545845284531</v>
      </c>
      <c r="AP153" s="20">
        <v>55.781500557030469</v>
      </c>
      <c r="AQ153" s="20">
        <v>57.536668746777003</v>
      </c>
      <c r="AR153" s="20">
        <v>59.056437487346955</v>
      </c>
      <c r="AS153" s="20">
        <v>59.816340831418188</v>
      </c>
      <c r="AT153" s="20">
        <v>60.939068539132677</v>
      </c>
      <c r="AU153" s="20">
        <v>62.223997951548149</v>
      </c>
      <c r="AV153" s="20">
        <v>63.534718774400062</v>
      </c>
      <c r="AW153" s="20">
        <v>65.185372322728739</v>
      </c>
      <c r="AX153" s="20">
        <v>65.440198324652727</v>
      </c>
      <c r="AY153" s="20">
        <v>65.440198324652727</v>
      </c>
      <c r="AZ153" s="20">
        <v>65.440198324652727</v>
      </c>
      <c r="BA153" s="20">
        <v>65.440198324652727</v>
      </c>
      <c r="BB153" s="20">
        <v>65.440198324652727</v>
      </c>
      <c r="BC153" s="20">
        <v>65.440198324652727</v>
      </c>
      <c r="BD153" s="20">
        <v>65.440198324652727</v>
      </c>
      <c r="BE153" s="20">
        <v>65.440198324652727</v>
      </c>
      <c r="BF153" s="20">
        <v>65.440198324652727</v>
      </c>
      <c r="BG153" s="20">
        <v>65.440198324652727</v>
      </c>
      <c r="BH153" s="20">
        <v>65.440198324652727</v>
      </c>
      <c r="BI153" s="20">
        <v>65.440198324652727</v>
      </c>
      <c r="BJ153" s="20">
        <v>65.440198324652727</v>
      </c>
      <c r="BK153" s="20">
        <v>65.440198324652727</v>
      </c>
      <c r="BL153" s="20">
        <v>65.440198324652727</v>
      </c>
      <c r="BM153" s="20">
        <v>65.440198324652727</v>
      </c>
    </row>
    <row r="154" spans="1:65">
      <c r="A154" s="22">
        <v>0.8</v>
      </c>
      <c r="B154" s="20">
        <f ca="1"/>
        <v>27.605992767349736</v>
      </c>
      <c r="C154" s="20" cm="1">
        <f t="array" ref="C154:AF154">$A154*Total_Maximum_Demand__MVA____Option_3_Summer_POE50</f>
        <v>50.124292277724201</v>
      </c>
      <c r="D154" s="20">
        <v>51.911789942079849</v>
      </c>
      <c r="E154" s="20">
        <v>58.101619023181151</v>
      </c>
      <c r="F154" s="20">
        <v>50.966367486767936</v>
      </c>
      <c r="G154" s="20">
        <v>53.313024941844063</v>
      </c>
      <c r="H154" s="20">
        <v>43.815361976328724</v>
      </c>
      <c r="I154" s="20">
        <v>45.148533323796542</v>
      </c>
      <c r="J154" s="20">
        <v>46.671015553897512</v>
      </c>
      <c r="K154" s="20">
        <v>47.887550010125807</v>
      </c>
      <c r="L154" s="20">
        <v>48.678473517216482</v>
      </c>
      <c r="M154" s="20">
        <v>50.568499173692402</v>
      </c>
      <c r="N154" s="20">
        <v>51.874725647493733</v>
      </c>
      <c r="O154" s="20">
        <v>52.559791170718746</v>
      </c>
      <c r="P154" s="20">
        <v>53.834435289853538</v>
      </c>
      <c r="Q154" s="20">
        <v>53.459327978875891</v>
      </c>
      <c r="R154" s="20">
        <v>53.459327978875891</v>
      </c>
      <c r="S154" s="20">
        <v>53.459327978875891</v>
      </c>
      <c r="T154" s="20">
        <v>53.459327978875891</v>
      </c>
      <c r="U154" s="20">
        <v>53.459327978875891</v>
      </c>
      <c r="V154" s="20">
        <v>53.459327978875891</v>
      </c>
      <c r="W154" s="20">
        <v>53.459327978875891</v>
      </c>
      <c r="X154" s="20">
        <v>53.459327978875891</v>
      </c>
      <c r="Y154" s="20">
        <v>53.459327978875891</v>
      </c>
      <c r="Z154" s="20">
        <v>53.459327978875891</v>
      </c>
      <c r="AA154" s="20">
        <v>53.459327978875891</v>
      </c>
      <c r="AB154" s="20">
        <v>53.459327978875891</v>
      </c>
      <c r="AC154" s="20">
        <v>53.459327978875891</v>
      </c>
      <c r="AD154" s="20">
        <v>53.459327978875891</v>
      </c>
      <c r="AE154" s="20">
        <v>53.459327978875891</v>
      </c>
      <c r="AF154" s="20">
        <v>53.459327978875891</v>
      </c>
      <c r="AG154" s="20"/>
      <c r="AH154" s="22">
        <v>0.8</v>
      </c>
      <c r="AI154" s="20">
        <f ca="1"/>
        <v>24.958842775960036</v>
      </c>
      <c r="AJ154" s="20" cm="1">
        <f t="array" ref="AJ154:BM154">$AH154*Total_Maximum_Demand__MVA____Option_3_Summer_POE10</f>
        <v>56.384226306525932</v>
      </c>
      <c r="AK154" s="20">
        <v>58.598287708982213</v>
      </c>
      <c r="AL154" s="20">
        <v>64.805328722781198</v>
      </c>
      <c r="AM154" s="20">
        <v>57.619675009386697</v>
      </c>
      <c r="AN154" s="20">
        <v>60.26490255074058</v>
      </c>
      <c r="AO154" s="20">
        <v>50.782631383797209</v>
      </c>
      <c r="AP154" s="20">
        <v>52.500235818381626</v>
      </c>
      <c r="AQ154" s="20">
        <v>54.152158820496005</v>
      </c>
      <c r="AR154" s="20">
        <v>55.582529399855957</v>
      </c>
      <c r="AS154" s="20">
        <v>56.297732547217123</v>
      </c>
      <c r="AT154" s="20">
        <v>57.354417448595463</v>
      </c>
      <c r="AU154" s="20">
        <v>58.563762777927678</v>
      </c>
      <c r="AV154" s="20">
        <v>59.797382375905947</v>
      </c>
      <c r="AW154" s="20">
        <v>61.350938656685884</v>
      </c>
      <c r="AX154" s="20">
        <v>61.590774893790808</v>
      </c>
      <c r="AY154" s="20">
        <v>61.590774893790808</v>
      </c>
      <c r="AZ154" s="20">
        <v>61.590774893790808</v>
      </c>
      <c r="BA154" s="20">
        <v>61.590774893790808</v>
      </c>
      <c r="BB154" s="20">
        <v>61.590774893790808</v>
      </c>
      <c r="BC154" s="20">
        <v>61.590774893790808</v>
      </c>
      <c r="BD154" s="20">
        <v>61.590774893790808</v>
      </c>
      <c r="BE154" s="20">
        <v>61.590774893790808</v>
      </c>
      <c r="BF154" s="20">
        <v>61.590774893790808</v>
      </c>
      <c r="BG154" s="20">
        <v>61.590774893790808</v>
      </c>
      <c r="BH154" s="20">
        <v>61.590774893790808</v>
      </c>
      <c r="BI154" s="20">
        <v>61.590774893790808</v>
      </c>
      <c r="BJ154" s="20">
        <v>61.590774893790808</v>
      </c>
      <c r="BK154" s="20">
        <v>61.590774893790808</v>
      </c>
      <c r="BL154" s="20">
        <v>61.590774893790808</v>
      </c>
      <c r="BM154" s="20">
        <v>61.590774893790808</v>
      </c>
    </row>
    <row r="155" spans="1:65">
      <c r="A155" s="22">
        <v>0.75</v>
      </c>
      <c r="B155" s="20">
        <f ca="1"/>
        <v>57.480971241605154</v>
      </c>
      <c r="C155" s="20" cm="1">
        <f t="array" ref="C155:AF155">$A155*Total_Maximum_Demand__MVA____Option_3_Summer_POE50</f>
        <v>46.991524010366433</v>
      </c>
      <c r="D155" s="20">
        <v>48.667303070699859</v>
      </c>
      <c r="E155" s="20">
        <v>54.470267834232331</v>
      </c>
      <c r="F155" s="20">
        <v>47.780969518844941</v>
      </c>
      <c r="G155" s="20">
        <v>49.980960882978806</v>
      </c>
      <c r="H155" s="20">
        <v>41.076901852808177</v>
      </c>
      <c r="I155" s="20">
        <v>42.326749991059259</v>
      </c>
      <c r="J155" s="20">
        <v>43.754077081778917</v>
      </c>
      <c r="K155" s="20">
        <v>44.894578134492939</v>
      </c>
      <c r="L155" s="20">
        <v>45.63606892239045</v>
      </c>
      <c r="M155" s="20">
        <v>47.407967975336618</v>
      </c>
      <c r="N155" s="20">
        <v>48.632555294525375</v>
      </c>
      <c r="O155" s="20">
        <v>49.274804222548823</v>
      </c>
      <c r="P155" s="20">
        <v>50.46978308423769</v>
      </c>
      <c r="Q155" s="20">
        <v>50.118119980196141</v>
      </c>
      <c r="R155" s="20">
        <v>50.118119980196141</v>
      </c>
      <c r="S155" s="20">
        <v>50.118119980196141</v>
      </c>
      <c r="T155" s="20">
        <v>50.118119980196141</v>
      </c>
      <c r="U155" s="20">
        <v>50.118119980196141</v>
      </c>
      <c r="V155" s="20">
        <v>50.118119980196141</v>
      </c>
      <c r="W155" s="20">
        <v>50.118119980196141</v>
      </c>
      <c r="X155" s="20">
        <v>50.118119980196141</v>
      </c>
      <c r="Y155" s="20">
        <v>50.118119980196141</v>
      </c>
      <c r="Z155" s="20">
        <v>50.118119980196141</v>
      </c>
      <c r="AA155" s="20">
        <v>50.118119980196141</v>
      </c>
      <c r="AB155" s="20">
        <v>50.118119980196141</v>
      </c>
      <c r="AC155" s="20">
        <v>50.118119980196141</v>
      </c>
      <c r="AD155" s="20">
        <v>50.118119980196141</v>
      </c>
      <c r="AE155" s="20">
        <v>50.118119980196141</v>
      </c>
      <c r="AF155" s="20">
        <v>50.118119980196141</v>
      </c>
      <c r="AG155" s="20"/>
      <c r="AH155" s="22">
        <v>0.75</v>
      </c>
      <c r="AI155" s="20">
        <f ca="1"/>
        <v>32.900292750129132</v>
      </c>
      <c r="AJ155" s="20" cm="1">
        <f t="array" ref="AJ155:BM155">$AH155*Total_Maximum_Demand__MVA____Option_3_Summer_POE10</f>
        <v>52.860212162368057</v>
      </c>
      <c r="AK155" s="20">
        <v>54.935894727170819</v>
      </c>
      <c r="AL155" s="20">
        <v>60.754995677607369</v>
      </c>
      <c r="AM155" s="20">
        <v>54.018445321300028</v>
      </c>
      <c r="AN155" s="20">
        <v>56.498346141319288</v>
      </c>
      <c r="AO155" s="20">
        <v>47.608716922309881</v>
      </c>
      <c r="AP155" s="20">
        <v>49.218971079732768</v>
      </c>
      <c r="AQ155" s="20">
        <v>50.767648894215</v>
      </c>
      <c r="AR155" s="20">
        <v>52.10862131236496</v>
      </c>
      <c r="AS155" s="20">
        <v>52.779124263016044</v>
      </c>
      <c r="AT155" s="20">
        <v>53.769766358058249</v>
      </c>
      <c r="AU155" s="20">
        <v>54.903527604307193</v>
      </c>
      <c r="AV155" s="20">
        <v>56.060045977411818</v>
      </c>
      <c r="AW155" s="20">
        <v>57.516504990643014</v>
      </c>
      <c r="AX155" s="20">
        <v>57.741351462928883</v>
      </c>
      <c r="AY155" s="20">
        <v>57.741351462928883</v>
      </c>
      <c r="AZ155" s="20">
        <v>57.741351462928883</v>
      </c>
      <c r="BA155" s="20">
        <v>57.741351462928883</v>
      </c>
      <c r="BB155" s="20">
        <v>57.741351462928883</v>
      </c>
      <c r="BC155" s="20">
        <v>57.741351462928883</v>
      </c>
      <c r="BD155" s="20">
        <v>57.741351462928883</v>
      </c>
      <c r="BE155" s="20">
        <v>57.741351462928883</v>
      </c>
      <c r="BF155" s="20">
        <v>57.741351462928883</v>
      </c>
      <c r="BG155" s="20">
        <v>57.741351462928883</v>
      </c>
      <c r="BH155" s="20">
        <v>57.741351462928883</v>
      </c>
      <c r="BI155" s="20">
        <v>57.741351462928883</v>
      </c>
      <c r="BJ155" s="20">
        <v>57.741351462928883</v>
      </c>
      <c r="BK155" s="20">
        <v>57.741351462928883</v>
      </c>
      <c r="BL155" s="20">
        <v>57.741351462928883</v>
      </c>
      <c r="BM155" s="20">
        <v>57.741351462928883</v>
      </c>
    </row>
    <row r="156" spans="1:65">
      <c r="A156" s="22">
        <v>0.7</v>
      </c>
      <c r="B156" s="20">
        <f ca="1"/>
        <v>106.26416394007222</v>
      </c>
      <c r="C156" s="20" cm="1">
        <f t="array" ref="C156:AF156">$A156*Total_Maximum_Demand__MVA____Option_3_Summer_POE50</f>
        <v>43.858755743008672</v>
      </c>
      <c r="D156" s="20">
        <v>45.422816199319868</v>
      </c>
      <c r="E156" s="20">
        <v>50.838916645283504</v>
      </c>
      <c r="F156" s="20">
        <v>44.595571550921939</v>
      </c>
      <c r="G156" s="20">
        <v>46.64889682411355</v>
      </c>
      <c r="H156" s="20">
        <v>38.338441729287631</v>
      </c>
      <c r="I156" s="20">
        <v>39.504966658321969</v>
      </c>
      <c r="J156" s="20">
        <v>40.837138609660315</v>
      </c>
      <c r="K156" s="20">
        <v>41.90160625886007</v>
      </c>
      <c r="L156" s="20">
        <v>42.593664327564419</v>
      </c>
      <c r="M156" s="20">
        <v>44.247436776980841</v>
      </c>
      <c r="N156" s="20">
        <v>45.390384941557016</v>
      </c>
      <c r="O156" s="20">
        <v>45.9898172743789</v>
      </c>
      <c r="P156" s="20">
        <v>47.105130878621843</v>
      </c>
      <c r="Q156" s="20">
        <v>46.776911981516399</v>
      </c>
      <c r="R156" s="20">
        <v>46.776911981516399</v>
      </c>
      <c r="S156" s="20">
        <v>46.776911981516399</v>
      </c>
      <c r="T156" s="20">
        <v>46.776911981516399</v>
      </c>
      <c r="U156" s="20">
        <v>46.776911981516399</v>
      </c>
      <c r="V156" s="20">
        <v>46.776911981516399</v>
      </c>
      <c r="W156" s="20">
        <v>46.776911981516399</v>
      </c>
      <c r="X156" s="20">
        <v>46.776911981516399</v>
      </c>
      <c r="Y156" s="20">
        <v>46.776911981516399</v>
      </c>
      <c r="Z156" s="20">
        <v>46.776911981516399</v>
      </c>
      <c r="AA156" s="20">
        <v>46.776911981516399</v>
      </c>
      <c r="AB156" s="20">
        <v>46.776911981516399</v>
      </c>
      <c r="AC156" s="20">
        <v>46.776911981516399</v>
      </c>
      <c r="AD156" s="20">
        <v>46.776911981516399</v>
      </c>
      <c r="AE156" s="20">
        <v>46.776911981516399</v>
      </c>
      <c r="AF156" s="20">
        <v>46.776911981516399</v>
      </c>
      <c r="AG156" s="20"/>
      <c r="AH156" s="22">
        <v>0.7</v>
      </c>
      <c r="AI156" s="20">
        <f ca="1"/>
        <v>41.976235577751041</v>
      </c>
      <c r="AJ156" s="20" cm="1">
        <f t="array" ref="AJ156:BM156">$AH156*Total_Maximum_Demand__MVA____Option_3_Summer_POE10</f>
        <v>49.33619801821019</v>
      </c>
      <c r="AK156" s="20">
        <v>51.273501745359425</v>
      </c>
      <c r="AL156" s="20">
        <v>56.704662632433539</v>
      </c>
      <c r="AM156" s="20">
        <v>50.41721563321336</v>
      </c>
      <c r="AN156" s="20">
        <v>52.731789731898004</v>
      </c>
      <c r="AO156" s="20">
        <v>44.434802460822553</v>
      </c>
      <c r="AP156" s="20">
        <v>45.937706341083917</v>
      </c>
      <c r="AQ156" s="20">
        <v>47.383138967934002</v>
      </c>
      <c r="AR156" s="20">
        <v>48.634713224873963</v>
      </c>
      <c r="AS156" s="20">
        <v>49.260515978814972</v>
      </c>
      <c r="AT156" s="20">
        <v>50.185115267521027</v>
      </c>
      <c r="AU156" s="20">
        <v>51.243292430686708</v>
      </c>
      <c r="AV156" s="20">
        <v>52.322709578917696</v>
      </c>
      <c r="AW156" s="20">
        <v>53.682071324600138</v>
      </c>
      <c r="AX156" s="20">
        <v>53.891928032066957</v>
      </c>
      <c r="AY156" s="20">
        <v>53.891928032066957</v>
      </c>
      <c r="AZ156" s="20">
        <v>53.891928032066957</v>
      </c>
      <c r="BA156" s="20">
        <v>53.891928032066957</v>
      </c>
      <c r="BB156" s="20">
        <v>53.891928032066957</v>
      </c>
      <c r="BC156" s="20">
        <v>53.891928032066957</v>
      </c>
      <c r="BD156" s="20">
        <v>53.891928032066957</v>
      </c>
      <c r="BE156" s="20">
        <v>53.891928032066957</v>
      </c>
      <c r="BF156" s="20">
        <v>53.891928032066957</v>
      </c>
      <c r="BG156" s="20">
        <v>53.891928032066957</v>
      </c>
      <c r="BH156" s="20">
        <v>53.891928032066957</v>
      </c>
      <c r="BI156" s="20">
        <v>53.891928032066957</v>
      </c>
      <c r="BJ156" s="20">
        <v>53.891928032066957</v>
      </c>
      <c r="BK156" s="20">
        <v>53.891928032066957</v>
      </c>
      <c r="BL156" s="20">
        <v>53.891928032066957</v>
      </c>
      <c r="BM156" s="20">
        <v>53.891928032066957</v>
      </c>
    </row>
    <row r="157" spans="1:65">
      <c r="A157" s="22">
        <v>0.65</v>
      </c>
      <c r="B157" s="20">
        <f ca="1"/>
        <v>201.93972791458731</v>
      </c>
      <c r="C157" s="20" cm="1">
        <f t="array" ref="C157:AF157">$A157*Total_Maximum_Demand__MVA____Option_3_Summer_POE50</f>
        <v>40.725987475650911</v>
      </c>
      <c r="D157" s="20">
        <v>42.178329327939878</v>
      </c>
      <c r="E157" s="20">
        <v>47.207565456334684</v>
      </c>
      <c r="F157" s="20">
        <v>41.410173582998944</v>
      </c>
      <c r="G157" s="20">
        <v>43.3168327652483</v>
      </c>
      <c r="H157" s="20">
        <v>35.599981605767091</v>
      </c>
      <c r="I157" s="20">
        <v>36.683183325584686</v>
      </c>
      <c r="J157" s="20">
        <v>37.920200137541727</v>
      </c>
      <c r="K157" s="20">
        <v>38.908634383227216</v>
      </c>
      <c r="L157" s="20">
        <v>39.551259732738394</v>
      </c>
      <c r="M157" s="20">
        <v>41.086905578625071</v>
      </c>
      <c r="N157" s="20">
        <v>42.148214588588658</v>
      </c>
      <c r="O157" s="20">
        <v>42.704830326208985</v>
      </c>
      <c r="P157" s="20">
        <v>43.740478673006002</v>
      </c>
      <c r="Q157" s="20">
        <v>43.435703982836664</v>
      </c>
      <c r="R157" s="20">
        <v>43.435703982836664</v>
      </c>
      <c r="S157" s="20">
        <v>43.435703982836664</v>
      </c>
      <c r="T157" s="20">
        <v>43.435703982836664</v>
      </c>
      <c r="U157" s="20">
        <v>43.435703982836664</v>
      </c>
      <c r="V157" s="20">
        <v>43.435703982836664</v>
      </c>
      <c r="W157" s="20">
        <v>43.435703982836664</v>
      </c>
      <c r="X157" s="20">
        <v>43.435703982836664</v>
      </c>
      <c r="Y157" s="20">
        <v>43.435703982836664</v>
      </c>
      <c r="Z157" s="20">
        <v>43.435703982836664</v>
      </c>
      <c r="AA157" s="20">
        <v>43.435703982836664</v>
      </c>
      <c r="AB157" s="20">
        <v>43.435703982836664</v>
      </c>
      <c r="AC157" s="20">
        <v>43.435703982836664</v>
      </c>
      <c r="AD157" s="20">
        <v>43.435703982836664</v>
      </c>
      <c r="AE157" s="20">
        <v>43.435703982836664</v>
      </c>
      <c r="AF157" s="20">
        <v>43.435703982836664</v>
      </c>
      <c r="AG157" s="20"/>
      <c r="AH157" s="22">
        <v>0.65</v>
      </c>
      <c r="AI157" s="20">
        <f ca="1"/>
        <v>67.691406922679818</v>
      </c>
      <c r="AJ157" s="20" cm="1">
        <f t="array" ref="AJ157:BM157">$AH157*Total_Maximum_Demand__MVA____Option_3_Summer_POE10</f>
        <v>45.812183874052323</v>
      </c>
      <c r="AK157" s="20">
        <v>47.611108763548046</v>
      </c>
      <c r="AL157" s="20">
        <v>52.654329587259717</v>
      </c>
      <c r="AM157" s="20">
        <v>46.815985945126691</v>
      </c>
      <c r="AN157" s="20">
        <v>48.96523332247672</v>
      </c>
      <c r="AO157" s="20">
        <v>41.260887999335232</v>
      </c>
      <c r="AP157" s="20">
        <v>42.656441602435073</v>
      </c>
      <c r="AQ157" s="20">
        <v>43.998629041653004</v>
      </c>
      <c r="AR157" s="20">
        <v>45.160805137382965</v>
      </c>
      <c r="AS157" s="20">
        <v>45.741907694613907</v>
      </c>
      <c r="AT157" s="20">
        <v>46.600464176983813</v>
      </c>
      <c r="AU157" s="20">
        <v>47.583057257066237</v>
      </c>
      <c r="AV157" s="20">
        <v>48.585373180423581</v>
      </c>
      <c r="AW157" s="20">
        <v>49.847637658557275</v>
      </c>
      <c r="AX157" s="20">
        <v>50.042504601205032</v>
      </c>
      <c r="AY157" s="20">
        <v>50.042504601205032</v>
      </c>
      <c r="AZ157" s="20">
        <v>50.042504601205032</v>
      </c>
      <c r="BA157" s="20">
        <v>50.042504601205032</v>
      </c>
      <c r="BB157" s="20">
        <v>50.042504601205032</v>
      </c>
      <c r="BC157" s="20">
        <v>50.042504601205032</v>
      </c>
      <c r="BD157" s="20">
        <v>50.042504601205032</v>
      </c>
      <c r="BE157" s="20">
        <v>50.042504601205032</v>
      </c>
      <c r="BF157" s="20">
        <v>50.042504601205032</v>
      </c>
      <c r="BG157" s="20">
        <v>50.042504601205032</v>
      </c>
      <c r="BH157" s="20">
        <v>50.042504601205032</v>
      </c>
      <c r="BI157" s="20">
        <v>50.042504601205032</v>
      </c>
      <c r="BJ157" s="20">
        <v>50.042504601205032</v>
      </c>
      <c r="BK157" s="20">
        <v>50.042504601205032</v>
      </c>
      <c r="BL157" s="20">
        <v>50.042504601205032</v>
      </c>
      <c r="BM157" s="20">
        <v>50.042504601205032</v>
      </c>
    </row>
    <row r="158" spans="1:65">
      <c r="A158" s="22">
        <v>0.6</v>
      </c>
      <c r="B158" s="20">
        <f ca="1"/>
        <v>402.74496297571596</v>
      </c>
      <c r="C158" s="20" cm="1">
        <f t="array" ref="C158:AF158">$A158*Total_Maximum_Demand__MVA____Option_3_Summer_POE50</f>
        <v>37.593219208293149</v>
      </c>
      <c r="D158" s="20">
        <v>38.933842456559887</v>
      </c>
      <c r="E158" s="20">
        <v>43.576214267385858</v>
      </c>
      <c r="F158" s="20">
        <v>38.224775615075949</v>
      </c>
      <c r="G158" s="20">
        <v>39.984768706383043</v>
      </c>
      <c r="H158" s="20">
        <v>32.861521482246538</v>
      </c>
      <c r="I158" s="20">
        <v>33.861399992847403</v>
      </c>
      <c r="J158" s="20">
        <v>35.003261665423132</v>
      </c>
      <c r="K158" s="20">
        <v>35.915662507594348</v>
      </c>
      <c r="L158" s="20">
        <v>36.508855137912356</v>
      </c>
      <c r="M158" s="20">
        <v>37.926374380269294</v>
      </c>
      <c r="N158" s="20">
        <v>38.9060442356203</v>
      </c>
      <c r="O158" s="20">
        <v>39.419843378039054</v>
      </c>
      <c r="P158" s="20">
        <v>40.375826467390148</v>
      </c>
      <c r="Q158" s="20">
        <v>40.094495984156914</v>
      </c>
      <c r="R158" s="20">
        <v>40.094495984156914</v>
      </c>
      <c r="S158" s="20">
        <v>40.094495984156914</v>
      </c>
      <c r="T158" s="20">
        <v>40.094495984156914</v>
      </c>
      <c r="U158" s="20">
        <v>40.094495984156914</v>
      </c>
      <c r="V158" s="20">
        <v>40.094495984156914</v>
      </c>
      <c r="W158" s="20">
        <v>40.094495984156914</v>
      </c>
      <c r="X158" s="20">
        <v>40.094495984156914</v>
      </c>
      <c r="Y158" s="20">
        <v>40.094495984156914</v>
      </c>
      <c r="Z158" s="20">
        <v>40.094495984156914</v>
      </c>
      <c r="AA158" s="20">
        <v>40.094495984156914</v>
      </c>
      <c r="AB158" s="20">
        <v>40.094495984156914</v>
      </c>
      <c r="AC158" s="20">
        <v>40.094495984156914</v>
      </c>
      <c r="AD158" s="20">
        <v>40.094495984156914</v>
      </c>
      <c r="AE158" s="20">
        <v>40.094495984156914</v>
      </c>
      <c r="AF158" s="20">
        <v>40.094495984156914</v>
      </c>
      <c r="AG158" s="20"/>
      <c r="AH158" s="22">
        <v>0.6</v>
      </c>
      <c r="AI158" s="20">
        <f ca="1"/>
        <v>98.700878250387433</v>
      </c>
      <c r="AJ158" s="20" cm="1">
        <f t="array" ref="AJ158:BM158">$AH158*Total_Maximum_Demand__MVA____Option_3_Summer_POE10</f>
        <v>42.288169729894449</v>
      </c>
      <c r="AK158" s="20">
        <v>43.948715781736652</v>
      </c>
      <c r="AL158" s="20">
        <v>48.603996542085888</v>
      </c>
      <c r="AM158" s="20">
        <v>43.214756257040023</v>
      </c>
      <c r="AN158" s="20">
        <v>45.198676913055429</v>
      </c>
      <c r="AO158" s="20">
        <v>38.086973537847904</v>
      </c>
      <c r="AP158" s="20">
        <v>39.375176863786216</v>
      </c>
      <c r="AQ158" s="20">
        <v>40.614119115371999</v>
      </c>
      <c r="AR158" s="20">
        <v>41.686897049891968</v>
      </c>
      <c r="AS158" s="20">
        <v>42.223299410412835</v>
      </c>
      <c r="AT158" s="20">
        <v>43.015813086446592</v>
      </c>
      <c r="AU158" s="20">
        <v>43.922822083445752</v>
      </c>
      <c r="AV158" s="20">
        <v>44.848036781929459</v>
      </c>
      <c r="AW158" s="20">
        <v>46.013203992514406</v>
      </c>
      <c r="AX158" s="20">
        <v>46.193081170343106</v>
      </c>
      <c r="AY158" s="20">
        <v>46.193081170343106</v>
      </c>
      <c r="AZ158" s="20">
        <v>46.193081170343106</v>
      </c>
      <c r="BA158" s="20">
        <v>46.193081170343106</v>
      </c>
      <c r="BB158" s="20">
        <v>46.193081170343106</v>
      </c>
      <c r="BC158" s="20">
        <v>46.193081170343106</v>
      </c>
      <c r="BD158" s="20">
        <v>46.193081170343106</v>
      </c>
      <c r="BE158" s="20">
        <v>46.193081170343106</v>
      </c>
      <c r="BF158" s="20">
        <v>46.193081170343106</v>
      </c>
      <c r="BG158" s="20">
        <v>46.193081170343106</v>
      </c>
      <c r="BH158" s="20">
        <v>46.193081170343106</v>
      </c>
      <c r="BI158" s="20">
        <v>46.193081170343106</v>
      </c>
      <c r="BJ158" s="20">
        <v>46.193081170343106</v>
      </c>
      <c r="BK158" s="20">
        <v>46.193081170343106</v>
      </c>
      <c r="BL158" s="20">
        <v>46.193081170343106</v>
      </c>
      <c r="BM158" s="20">
        <v>46.193081170343106</v>
      </c>
    </row>
    <row r="159" spans="1:65">
      <c r="A159" s="22">
        <v>0.55000000000000104</v>
      </c>
      <c r="B159" s="20">
        <f ca="1"/>
        <v>655.73686929567896</v>
      </c>
      <c r="C159" s="20" cm="1">
        <f t="array" ref="C159:AF159">$A159*Total_Maximum_Demand__MVA____Option_3_Summer_POE50</f>
        <v>34.460450940935452</v>
      </c>
      <c r="D159" s="20">
        <v>35.689355585179968</v>
      </c>
      <c r="E159" s="20">
        <v>39.944863078437116</v>
      </c>
      <c r="F159" s="20">
        <v>35.039377647153017</v>
      </c>
      <c r="G159" s="20">
        <v>36.652704647517858</v>
      </c>
      <c r="H159" s="20">
        <v>30.123061358726055</v>
      </c>
      <c r="I159" s="20">
        <v>31.03961666011018</v>
      </c>
      <c r="J159" s="20">
        <v>32.086323193304594</v>
      </c>
      <c r="K159" s="20">
        <v>32.922690631961551</v>
      </c>
      <c r="L159" s="20">
        <v>33.466450543086395</v>
      </c>
      <c r="M159" s="20">
        <v>34.765843181913588</v>
      </c>
      <c r="N159" s="20">
        <v>35.663873882652013</v>
      </c>
      <c r="O159" s="20">
        <v>36.134856429869203</v>
      </c>
      <c r="P159" s="20">
        <v>37.011174261774379</v>
      </c>
      <c r="Q159" s="20">
        <v>36.753287985477243</v>
      </c>
      <c r="R159" s="20">
        <v>36.753287985477243</v>
      </c>
      <c r="S159" s="20">
        <v>36.753287985477243</v>
      </c>
      <c r="T159" s="20">
        <v>36.753287985477243</v>
      </c>
      <c r="U159" s="20">
        <v>36.753287985477243</v>
      </c>
      <c r="V159" s="20">
        <v>36.753287985477243</v>
      </c>
      <c r="W159" s="20">
        <v>36.753287985477243</v>
      </c>
      <c r="X159" s="20">
        <v>36.753287985477243</v>
      </c>
      <c r="Y159" s="20">
        <v>36.753287985477243</v>
      </c>
      <c r="Z159" s="20">
        <v>36.753287985477243</v>
      </c>
      <c r="AA159" s="20">
        <v>36.753287985477243</v>
      </c>
      <c r="AB159" s="20">
        <v>36.753287985477243</v>
      </c>
      <c r="AC159" s="20">
        <v>36.753287985477243</v>
      </c>
      <c r="AD159" s="20">
        <v>36.753287985477243</v>
      </c>
      <c r="AE159" s="20">
        <v>36.753287985477243</v>
      </c>
      <c r="AF159" s="20">
        <v>36.753287985477243</v>
      </c>
      <c r="AG159" s="20"/>
      <c r="AH159" s="22">
        <v>0.55000000000000104</v>
      </c>
      <c r="AI159" s="20">
        <f ca="1"/>
        <v>153.53469950060276</v>
      </c>
      <c r="AJ159" s="20" cm="1">
        <f t="array" ref="AJ159:BM159">$AH159*Total_Maximum_Demand__MVA____Option_3_Summer_POE10</f>
        <v>38.764155585736653</v>
      </c>
      <c r="AK159" s="20">
        <v>40.286322799925344</v>
      </c>
      <c r="AL159" s="20">
        <v>44.553663496912151</v>
      </c>
      <c r="AM159" s="20">
        <v>39.613526568953432</v>
      </c>
      <c r="AN159" s="20">
        <v>41.432120503634223</v>
      </c>
      <c r="AO159" s="20">
        <v>34.913059076360646</v>
      </c>
      <c r="AP159" s="20">
        <v>36.093912125137436</v>
      </c>
      <c r="AQ159" s="20">
        <v>37.229609189091072</v>
      </c>
      <c r="AR159" s="20">
        <v>38.212988962401042</v>
      </c>
      <c r="AS159" s="20">
        <v>38.704691126211841</v>
      </c>
      <c r="AT159" s="20">
        <v>39.431161995909456</v>
      </c>
      <c r="AU159" s="20">
        <v>40.262586909825352</v>
      </c>
      <c r="AV159" s="20">
        <v>41.110700383435415</v>
      </c>
      <c r="AW159" s="20">
        <v>42.178770326471621</v>
      </c>
      <c r="AX159" s="20">
        <v>42.343657739481259</v>
      </c>
      <c r="AY159" s="20">
        <v>42.343657739481259</v>
      </c>
      <c r="AZ159" s="20">
        <v>42.343657739481259</v>
      </c>
      <c r="BA159" s="20">
        <v>42.343657739481259</v>
      </c>
      <c r="BB159" s="20">
        <v>42.343657739481259</v>
      </c>
      <c r="BC159" s="20">
        <v>42.343657739481259</v>
      </c>
      <c r="BD159" s="20">
        <v>42.343657739481259</v>
      </c>
      <c r="BE159" s="20">
        <v>42.343657739481259</v>
      </c>
      <c r="BF159" s="20">
        <v>42.343657739481259</v>
      </c>
      <c r="BG159" s="20">
        <v>42.343657739481259</v>
      </c>
      <c r="BH159" s="20">
        <v>42.343657739481259</v>
      </c>
      <c r="BI159" s="20">
        <v>42.343657739481259</v>
      </c>
      <c r="BJ159" s="20">
        <v>42.343657739481259</v>
      </c>
      <c r="BK159" s="20">
        <v>42.343657739481259</v>
      </c>
      <c r="BL159" s="20">
        <v>42.343657739481259</v>
      </c>
      <c r="BM159" s="20">
        <v>42.343657739481259</v>
      </c>
    </row>
    <row r="160" spans="1:65">
      <c r="A160" s="22">
        <v>0.500000000000001</v>
      </c>
      <c r="B160" s="20">
        <f ca="1"/>
        <v>981.71448252113237</v>
      </c>
      <c r="C160" s="20" cm="1">
        <f t="array" ref="C160:AF160">$A160*Total_Maximum_Demand__MVA____Option_3_Summer_POE50</f>
        <v>31.327682673577687</v>
      </c>
      <c r="D160" s="20">
        <v>32.44486871379997</v>
      </c>
      <c r="E160" s="20">
        <v>36.313511889488289</v>
      </c>
      <c r="F160" s="20">
        <v>31.853979679230022</v>
      </c>
      <c r="G160" s="20">
        <v>33.320640588652601</v>
      </c>
      <c r="H160" s="20">
        <v>27.384601235205505</v>
      </c>
      <c r="I160" s="20">
        <v>28.217833327372894</v>
      </c>
      <c r="J160" s="20">
        <v>29.169384721185999</v>
      </c>
      <c r="K160" s="20">
        <v>29.929718756328686</v>
      </c>
      <c r="L160" s="20">
        <v>30.42404594826036</v>
      </c>
      <c r="M160" s="20">
        <v>31.605311983557812</v>
      </c>
      <c r="N160" s="20">
        <v>32.421703529683647</v>
      </c>
      <c r="O160" s="20">
        <v>32.84986948169928</v>
      </c>
      <c r="P160" s="20">
        <v>33.646522056158524</v>
      </c>
      <c r="Q160" s="20">
        <v>33.412079986797494</v>
      </c>
      <c r="R160" s="20">
        <v>33.412079986797494</v>
      </c>
      <c r="S160" s="20">
        <v>33.412079986797494</v>
      </c>
      <c r="T160" s="20">
        <v>33.412079986797494</v>
      </c>
      <c r="U160" s="20">
        <v>33.412079986797494</v>
      </c>
      <c r="V160" s="20">
        <v>33.412079986797494</v>
      </c>
      <c r="W160" s="20">
        <v>33.412079986797494</v>
      </c>
      <c r="X160" s="20">
        <v>33.412079986797494</v>
      </c>
      <c r="Y160" s="20">
        <v>33.412079986797494</v>
      </c>
      <c r="Z160" s="20">
        <v>33.412079986797494</v>
      </c>
      <c r="AA160" s="20">
        <v>33.412079986797494</v>
      </c>
      <c r="AB160" s="20">
        <v>33.412079986797494</v>
      </c>
      <c r="AC160" s="20">
        <v>33.412079986797494</v>
      </c>
      <c r="AD160" s="20">
        <v>33.412079986797494</v>
      </c>
      <c r="AE160" s="20">
        <v>33.412079986797494</v>
      </c>
      <c r="AF160" s="20">
        <v>33.412079986797494</v>
      </c>
      <c r="AG160" s="20"/>
      <c r="AH160" s="22">
        <v>0.500000000000001</v>
      </c>
      <c r="AI160" s="20">
        <f ca="1"/>
        <v>258.28620630274116</v>
      </c>
      <c r="AJ160" s="20" cm="1">
        <f t="array" ref="AJ160:BM160">$AH160*Total_Maximum_Demand__MVA____Option_3_Summer_POE10</f>
        <v>35.240141441578778</v>
      </c>
      <c r="AK160" s="20">
        <v>36.62392981811395</v>
      </c>
      <c r="AL160" s="20">
        <v>40.503330451738321</v>
      </c>
      <c r="AM160" s="20">
        <v>36.012296880866757</v>
      </c>
      <c r="AN160" s="20">
        <v>37.665564094212939</v>
      </c>
      <c r="AO160" s="20">
        <v>31.739144614873318</v>
      </c>
      <c r="AP160" s="20">
        <v>32.812647386488578</v>
      </c>
      <c r="AQ160" s="20">
        <v>33.845099262810074</v>
      </c>
      <c r="AR160" s="20">
        <v>34.739080874910044</v>
      </c>
      <c r="AS160" s="20">
        <v>35.186082842010769</v>
      </c>
      <c r="AT160" s="20">
        <v>35.846510905372234</v>
      </c>
      <c r="AU160" s="20">
        <v>36.602351736204866</v>
      </c>
      <c r="AV160" s="20">
        <v>37.373363984941292</v>
      </c>
      <c r="AW160" s="20">
        <v>38.344336660428752</v>
      </c>
      <c r="AX160" s="20">
        <v>38.494234308619333</v>
      </c>
      <c r="AY160" s="20">
        <v>38.494234308619333</v>
      </c>
      <c r="AZ160" s="20">
        <v>38.494234308619333</v>
      </c>
      <c r="BA160" s="20">
        <v>38.494234308619333</v>
      </c>
      <c r="BB160" s="20">
        <v>38.494234308619333</v>
      </c>
      <c r="BC160" s="20">
        <v>38.494234308619333</v>
      </c>
      <c r="BD160" s="20">
        <v>38.494234308619333</v>
      </c>
      <c r="BE160" s="20">
        <v>38.494234308619333</v>
      </c>
      <c r="BF160" s="20">
        <v>38.494234308619333</v>
      </c>
      <c r="BG160" s="20">
        <v>38.494234308619333</v>
      </c>
      <c r="BH160" s="20">
        <v>38.494234308619333</v>
      </c>
      <c r="BI160" s="20">
        <v>38.494234308619333</v>
      </c>
      <c r="BJ160" s="20">
        <v>38.494234308619333</v>
      </c>
      <c r="BK160" s="20">
        <v>38.494234308619333</v>
      </c>
      <c r="BL160" s="20">
        <v>38.494234308619333</v>
      </c>
      <c r="BM160" s="20">
        <v>38.494234308619333</v>
      </c>
    </row>
    <row r="161" spans="1:65">
      <c r="A161" s="22">
        <v>0.45000000000000101</v>
      </c>
      <c r="B161" s="20">
        <f ca="1"/>
        <v>1622.7029447218258</v>
      </c>
      <c r="C161" s="20" cm="1">
        <f t="array" ref="C161:AF161">$A161*Total_Maximum_Demand__MVA____Option_3_Summer_POE50</f>
        <v>28.194914406219926</v>
      </c>
      <c r="D161" s="20">
        <v>29.200381842419979</v>
      </c>
      <c r="E161" s="20">
        <v>32.68216070053947</v>
      </c>
      <c r="F161" s="20">
        <v>28.668581711307027</v>
      </c>
      <c r="G161" s="20">
        <v>29.988576529787352</v>
      </c>
      <c r="H161" s="20">
        <v>24.646141111684962</v>
      </c>
      <c r="I161" s="20">
        <v>25.396049994635611</v>
      </c>
      <c r="J161" s="20">
        <v>26.252446249067408</v>
      </c>
      <c r="K161" s="20">
        <v>26.936746880695825</v>
      </c>
      <c r="L161" s="20">
        <v>27.381641353434333</v>
      </c>
      <c r="M161" s="20">
        <v>28.444780785202038</v>
      </c>
      <c r="N161" s="20">
        <v>29.179533176715289</v>
      </c>
      <c r="O161" s="20">
        <v>29.56488253352936</v>
      </c>
      <c r="P161" s="20">
        <v>30.281869850542684</v>
      </c>
      <c r="Q161" s="20">
        <v>30.070871988117755</v>
      </c>
      <c r="R161" s="20">
        <v>30.070871988117755</v>
      </c>
      <c r="S161" s="20">
        <v>30.070871988117755</v>
      </c>
      <c r="T161" s="20">
        <v>30.070871988117755</v>
      </c>
      <c r="U161" s="20">
        <v>30.070871988117755</v>
      </c>
      <c r="V161" s="20">
        <v>30.070871988117755</v>
      </c>
      <c r="W161" s="20">
        <v>30.070871988117755</v>
      </c>
      <c r="X161" s="20">
        <v>30.070871988117755</v>
      </c>
      <c r="Y161" s="20">
        <v>30.070871988117755</v>
      </c>
      <c r="Z161" s="20">
        <v>30.070871988117755</v>
      </c>
      <c r="AA161" s="20">
        <v>30.070871988117755</v>
      </c>
      <c r="AB161" s="20">
        <v>30.070871988117755</v>
      </c>
      <c r="AC161" s="20">
        <v>30.070871988117755</v>
      </c>
      <c r="AD161" s="20">
        <v>30.070871988117755</v>
      </c>
      <c r="AE161" s="20">
        <v>30.070871988117755</v>
      </c>
      <c r="AF161" s="20">
        <v>30.070871988117755</v>
      </c>
      <c r="AG161" s="20"/>
      <c r="AH161" s="22">
        <v>0.45000000000000101</v>
      </c>
      <c r="AI161" s="20">
        <f ca="1"/>
        <v>488.96641983811895</v>
      </c>
      <c r="AJ161" s="20" cm="1">
        <f t="array" ref="AJ161:BM161">$AH161*Total_Maximum_Demand__MVA____Option_3_Summer_POE10</f>
        <v>31.716127297420908</v>
      </c>
      <c r="AK161" s="20">
        <v>32.961536836302564</v>
      </c>
      <c r="AL161" s="20">
        <v>36.452997406564499</v>
      </c>
      <c r="AM161" s="20">
        <v>32.411067192780088</v>
      </c>
      <c r="AN161" s="20">
        <v>33.899007684791648</v>
      </c>
      <c r="AO161" s="20">
        <v>28.565230153385993</v>
      </c>
      <c r="AP161" s="20">
        <v>29.531382647839727</v>
      </c>
      <c r="AQ161" s="20">
        <v>30.460589336529072</v>
      </c>
      <c r="AR161" s="20">
        <v>31.265172787419047</v>
      </c>
      <c r="AS161" s="20">
        <v>31.667474557809701</v>
      </c>
      <c r="AT161" s="20">
        <v>32.26185981483502</v>
      </c>
      <c r="AU161" s="20">
        <v>32.942116562584388</v>
      </c>
      <c r="AV161" s="20">
        <v>33.63602758644717</v>
      </c>
      <c r="AW161" s="20">
        <v>34.509902994385882</v>
      </c>
      <c r="AX161" s="20">
        <v>34.644810877757408</v>
      </c>
      <c r="AY161" s="20">
        <v>34.644810877757408</v>
      </c>
      <c r="AZ161" s="20">
        <v>34.644810877757408</v>
      </c>
      <c r="BA161" s="20">
        <v>34.644810877757408</v>
      </c>
      <c r="BB161" s="20">
        <v>34.644810877757408</v>
      </c>
      <c r="BC161" s="20">
        <v>34.644810877757408</v>
      </c>
      <c r="BD161" s="20">
        <v>34.644810877757408</v>
      </c>
      <c r="BE161" s="20">
        <v>34.644810877757408</v>
      </c>
      <c r="BF161" s="20">
        <v>34.644810877757408</v>
      </c>
      <c r="BG161" s="20">
        <v>34.644810877757408</v>
      </c>
      <c r="BH161" s="20">
        <v>34.644810877757408</v>
      </c>
      <c r="BI161" s="20">
        <v>34.644810877757408</v>
      </c>
      <c r="BJ161" s="20">
        <v>34.644810877757408</v>
      </c>
      <c r="BK161" s="20">
        <v>34.644810877757408</v>
      </c>
      <c r="BL161" s="20">
        <v>34.644810877757408</v>
      </c>
      <c r="BM161" s="20">
        <v>34.644810877757408</v>
      </c>
    </row>
    <row r="162" spans="1:65">
      <c r="A162" s="22">
        <v>0.40000000000000102</v>
      </c>
      <c r="B162" s="20">
        <f ca="1"/>
        <v>2442.9412777681341</v>
      </c>
      <c r="C162" s="20" cm="1">
        <f t="array" ref="C162:AF162">$A162*Total_Maximum_Demand__MVA____Option_3_Summer_POE50</f>
        <v>25.062146138862161</v>
      </c>
      <c r="D162" s="20">
        <v>25.955894971039992</v>
      </c>
      <c r="E162" s="20">
        <v>29.05080951159065</v>
      </c>
      <c r="F162" s="20">
        <v>25.483183743384032</v>
      </c>
      <c r="G162" s="20">
        <v>26.656512470922099</v>
      </c>
      <c r="H162" s="20">
        <v>21.907680988164419</v>
      </c>
      <c r="I162" s="20">
        <v>22.574266661898328</v>
      </c>
      <c r="J162" s="20">
        <v>23.335507776948813</v>
      </c>
      <c r="K162" s="20">
        <v>23.94377500506296</v>
      </c>
      <c r="L162" s="20">
        <v>24.339236758608301</v>
      </c>
      <c r="M162" s="20">
        <v>25.284249586846261</v>
      </c>
      <c r="N162" s="20">
        <v>25.937362823746934</v>
      </c>
      <c r="O162" s="20">
        <v>26.279895585359441</v>
      </c>
      <c r="P162" s="20">
        <v>26.917217644926836</v>
      </c>
      <c r="Q162" s="20">
        <v>26.729663989438013</v>
      </c>
      <c r="R162" s="20">
        <v>26.729663989438013</v>
      </c>
      <c r="S162" s="20">
        <v>26.729663989438013</v>
      </c>
      <c r="T162" s="20">
        <v>26.729663989438013</v>
      </c>
      <c r="U162" s="20">
        <v>26.729663989438013</v>
      </c>
      <c r="V162" s="20">
        <v>26.729663989438013</v>
      </c>
      <c r="W162" s="20">
        <v>26.729663989438013</v>
      </c>
      <c r="X162" s="20">
        <v>26.729663989438013</v>
      </c>
      <c r="Y162" s="20">
        <v>26.729663989438013</v>
      </c>
      <c r="Z162" s="20">
        <v>26.729663989438013</v>
      </c>
      <c r="AA162" s="20">
        <v>26.729663989438013</v>
      </c>
      <c r="AB162" s="20">
        <v>26.729663989438013</v>
      </c>
      <c r="AC162" s="20">
        <v>26.729663989438013</v>
      </c>
      <c r="AD162" s="20">
        <v>26.729663989438013</v>
      </c>
      <c r="AE162" s="20">
        <v>26.729663989438013</v>
      </c>
      <c r="AF162" s="20">
        <v>26.729663989438013</v>
      </c>
      <c r="AG162" s="20"/>
      <c r="AH162" s="22">
        <v>0.40000000000000102</v>
      </c>
      <c r="AI162" s="20">
        <f ca="1"/>
        <v>928.0151541243639</v>
      </c>
      <c r="AJ162" s="20" cm="1">
        <f t="array" ref="AJ162:BM162">$AH162*Total_Maximum_Demand__MVA____Option_3_Summer_POE10</f>
        <v>28.192113153263037</v>
      </c>
      <c r="AK162" s="20">
        <v>29.299143854491177</v>
      </c>
      <c r="AL162" s="20">
        <v>32.402664361390677</v>
      </c>
      <c r="AM162" s="20">
        <v>28.809837504693423</v>
      </c>
      <c r="AN162" s="20">
        <v>30.132451275370364</v>
      </c>
      <c r="AO162" s="20">
        <v>25.391315691898669</v>
      </c>
      <c r="AP162" s="20">
        <v>26.250117909190877</v>
      </c>
      <c r="AQ162" s="20">
        <v>27.07607941024807</v>
      </c>
      <c r="AR162" s="20">
        <v>27.79126469992805</v>
      </c>
      <c r="AS162" s="20">
        <v>28.148866273608629</v>
      </c>
      <c r="AT162" s="20">
        <v>28.677208724297802</v>
      </c>
      <c r="AU162" s="20">
        <v>29.28188138896391</v>
      </c>
      <c r="AV162" s="20">
        <v>29.898691187953048</v>
      </c>
      <c r="AW162" s="20">
        <v>30.675469328343016</v>
      </c>
      <c r="AX162" s="20">
        <v>30.795387446895482</v>
      </c>
      <c r="AY162" s="20">
        <v>30.795387446895482</v>
      </c>
      <c r="AZ162" s="20">
        <v>30.795387446895482</v>
      </c>
      <c r="BA162" s="20">
        <v>30.795387446895482</v>
      </c>
      <c r="BB162" s="20">
        <v>30.795387446895482</v>
      </c>
      <c r="BC162" s="20">
        <v>30.795387446895482</v>
      </c>
      <c r="BD162" s="20">
        <v>30.795387446895482</v>
      </c>
      <c r="BE162" s="20">
        <v>30.795387446895482</v>
      </c>
      <c r="BF162" s="20">
        <v>30.795387446895482</v>
      </c>
      <c r="BG162" s="20">
        <v>30.795387446895482</v>
      </c>
      <c r="BH162" s="20">
        <v>30.795387446895482</v>
      </c>
      <c r="BI162" s="20">
        <v>30.795387446895482</v>
      </c>
      <c r="BJ162" s="20">
        <v>30.795387446895482</v>
      </c>
      <c r="BK162" s="20">
        <v>30.795387446895482</v>
      </c>
      <c r="BL162" s="20">
        <v>30.795387446895482</v>
      </c>
      <c r="BM162" s="20">
        <v>30.795387446895482</v>
      </c>
    </row>
    <row r="163" spans="1:65">
      <c r="A163" s="22">
        <v>0.35000000000000098</v>
      </c>
      <c r="B163" s="20">
        <f ca="1"/>
        <v>3006.7842259343847</v>
      </c>
      <c r="C163" s="20" cm="1">
        <f t="array" ref="C163:AF163">$A163*Total_Maximum_Demand__MVA____Option_3_Summer_POE50</f>
        <v>21.929377871504396</v>
      </c>
      <c r="D163" s="20">
        <v>22.711408099659998</v>
      </c>
      <c r="E163" s="20">
        <v>25.419458322641823</v>
      </c>
      <c r="F163" s="20">
        <v>22.297785775461033</v>
      </c>
      <c r="G163" s="20">
        <v>23.324448412056842</v>
      </c>
      <c r="H163" s="20">
        <v>19.169220864643869</v>
      </c>
      <c r="I163" s="20">
        <v>19.752483329161041</v>
      </c>
      <c r="J163" s="20">
        <v>20.418569304830218</v>
      </c>
      <c r="K163" s="20">
        <v>20.950803129430096</v>
      </c>
      <c r="L163" s="20">
        <v>21.29683216378227</v>
      </c>
      <c r="M163" s="20">
        <v>22.123718388490484</v>
      </c>
      <c r="N163" s="20">
        <v>22.695192470778572</v>
      </c>
      <c r="O163" s="20">
        <v>22.994908637189514</v>
      </c>
      <c r="P163" s="20">
        <v>23.552565439310989</v>
      </c>
      <c r="Q163" s="20">
        <v>23.388455990758267</v>
      </c>
      <c r="R163" s="20">
        <v>23.388455990758267</v>
      </c>
      <c r="S163" s="20">
        <v>23.388455990758267</v>
      </c>
      <c r="T163" s="20">
        <v>23.388455990758267</v>
      </c>
      <c r="U163" s="20">
        <v>23.388455990758267</v>
      </c>
      <c r="V163" s="20">
        <v>23.388455990758267</v>
      </c>
      <c r="W163" s="20">
        <v>23.388455990758267</v>
      </c>
      <c r="X163" s="20">
        <v>23.388455990758267</v>
      </c>
      <c r="Y163" s="20">
        <v>23.388455990758267</v>
      </c>
      <c r="Z163" s="20">
        <v>23.388455990758267</v>
      </c>
      <c r="AA163" s="20">
        <v>23.388455990758267</v>
      </c>
      <c r="AB163" s="20">
        <v>23.388455990758267</v>
      </c>
      <c r="AC163" s="20">
        <v>23.388455990758267</v>
      </c>
      <c r="AD163" s="20">
        <v>23.388455990758267</v>
      </c>
      <c r="AE163" s="20">
        <v>23.388455990758267</v>
      </c>
      <c r="AF163" s="20">
        <v>23.388455990758267</v>
      </c>
      <c r="AG163" s="20"/>
      <c r="AH163" s="22">
        <v>0.35000000000000098</v>
      </c>
      <c r="AI163" s="20">
        <f ca="1"/>
        <v>1530.4308593076901</v>
      </c>
      <c r="AJ163" s="20" cm="1">
        <f t="array" ref="AJ163:BM163">$AH163*Total_Maximum_Demand__MVA____Option_3_Summer_POE10</f>
        <v>24.668099009105163</v>
      </c>
      <c r="AK163" s="20">
        <v>25.636750872679787</v>
      </c>
      <c r="AL163" s="20">
        <v>28.352331316216848</v>
      </c>
      <c r="AM163" s="20">
        <v>25.208607816606751</v>
      </c>
      <c r="AN163" s="20">
        <v>26.365894865949077</v>
      </c>
      <c r="AO163" s="20">
        <v>22.21740123041134</v>
      </c>
      <c r="AP163" s="20">
        <v>22.968853170542022</v>
      </c>
      <c r="AQ163" s="20">
        <v>23.691569483967069</v>
      </c>
      <c r="AR163" s="20">
        <v>24.317356612437049</v>
      </c>
      <c r="AS163" s="20">
        <v>24.630257989407557</v>
      </c>
      <c r="AT163" s="20">
        <v>25.092557633760585</v>
      </c>
      <c r="AU163" s="20">
        <v>25.621646215343429</v>
      </c>
      <c r="AV163" s="20">
        <v>26.161354789458922</v>
      </c>
      <c r="AW163" s="20">
        <v>26.841035662300147</v>
      </c>
      <c r="AX163" s="20">
        <v>26.945964016033553</v>
      </c>
      <c r="AY163" s="20">
        <v>26.945964016033553</v>
      </c>
      <c r="AZ163" s="20">
        <v>26.945964016033553</v>
      </c>
      <c r="BA163" s="20">
        <v>26.945964016033553</v>
      </c>
      <c r="BB163" s="20">
        <v>26.945964016033553</v>
      </c>
      <c r="BC163" s="20">
        <v>26.945964016033553</v>
      </c>
      <c r="BD163" s="20">
        <v>26.945964016033553</v>
      </c>
      <c r="BE163" s="20">
        <v>26.945964016033553</v>
      </c>
      <c r="BF163" s="20">
        <v>26.945964016033553</v>
      </c>
      <c r="BG163" s="20">
        <v>26.945964016033553</v>
      </c>
      <c r="BH163" s="20">
        <v>26.945964016033553</v>
      </c>
      <c r="BI163" s="20">
        <v>26.945964016033553</v>
      </c>
      <c r="BJ163" s="20">
        <v>26.945964016033553</v>
      </c>
      <c r="BK163" s="20">
        <v>26.945964016033553</v>
      </c>
      <c r="BL163" s="20">
        <v>26.945964016033553</v>
      </c>
      <c r="BM163" s="20">
        <v>26.945964016033553</v>
      </c>
    </row>
    <row r="164" spans="1:65">
      <c r="A164" s="22">
        <v>0.30000000000000099</v>
      </c>
      <c r="B164" s="20">
        <f ca="1"/>
        <v>3276.4153607717662</v>
      </c>
      <c r="C164" s="20" cm="1">
        <f t="array" ref="C164:AF164">$A164*Total_Maximum_Demand__MVA____Option_3_Summer_POE50</f>
        <v>18.796609604146635</v>
      </c>
      <c r="D164" s="20">
        <v>19.466921228280007</v>
      </c>
      <c r="E164" s="20">
        <v>21.788107133693003</v>
      </c>
      <c r="F164" s="20">
        <v>19.112387807538038</v>
      </c>
      <c r="G164" s="20">
        <v>19.992384353191589</v>
      </c>
      <c r="H164" s="20">
        <v>16.430760741123326</v>
      </c>
      <c r="I164" s="20">
        <v>16.930699996423758</v>
      </c>
      <c r="J164" s="20">
        <v>17.501630832711623</v>
      </c>
      <c r="K164" s="20">
        <v>17.957831253797234</v>
      </c>
      <c r="L164" s="20">
        <v>18.254427568956242</v>
      </c>
      <c r="M164" s="20">
        <v>18.963187190134711</v>
      </c>
      <c r="N164" s="20">
        <v>19.453022117810214</v>
      </c>
      <c r="O164" s="20">
        <v>19.709921689019595</v>
      </c>
      <c r="P164" s="20">
        <v>20.187913233695141</v>
      </c>
      <c r="Q164" s="20">
        <v>20.047247992078525</v>
      </c>
      <c r="R164" s="20">
        <v>20.047247992078525</v>
      </c>
      <c r="S164" s="20">
        <v>20.047247992078525</v>
      </c>
      <c r="T164" s="20">
        <v>20.047247992078525</v>
      </c>
      <c r="U164" s="20">
        <v>20.047247992078525</v>
      </c>
      <c r="V164" s="20">
        <v>20.047247992078525</v>
      </c>
      <c r="W164" s="20">
        <v>20.047247992078525</v>
      </c>
      <c r="X164" s="20">
        <v>20.047247992078525</v>
      </c>
      <c r="Y164" s="20">
        <v>20.047247992078525</v>
      </c>
      <c r="Z164" s="20">
        <v>20.047247992078525</v>
      </c>
      <c r="AA164" s="20">
        <v>20.047247992078525</v>
      </c>
      <c r="AB164" s="20">
        <v>20.047247992078525</v>
      </c>
      <c r="AC164" s="20">
        <v>20.047247992078525</v>
      </c>
      <c r="AD164" s="20">
        <v>20.047247992078525</v>
      </c>
      <c r="AE164" s="20">
        <v>20.047247992078525</v>
      </c>
      <c r="AF164" s="20">
        <v>20.047247992078525</v>
      </c>
      <c r="AG164" s="20"/>
      <c r="AH164" s="22">
        <v>0.30000000000000099</v>
      </c>
      <c r="AI164" s="20">
        <f ca="1"/>
        <v>2592.3161701394747</v>
      </c>
      <c r="AJ164" s="20" cm="1">
        <f t="array" ref="AJ164:BM164">$AH164*Total_Maximum_Demand__MVA____Option_3_Summer_POE10</f>
        <v>21.144084864947295</v>
      </c>
      <c r="AK164" s="20">
        <v>21.974357890868401</v>
      </c>
      <c r="AL164" s="20">
        <v>24.301998271043026</v>
      </c>
      <c r="AM164" s="20">
        <v>21.607378128520082</v>
      </c>
      <c r="AN164" s="20">
        <v>22.599338456527793</v>
      </c>
      <c r="AO164" s="20">
        <v>19.043486768924016</v>
      </c>
      <c r="AP164" s="20">
        <v>19.687588431893172</v>
      </c>
      <c r="AQ164" s="20">
        <v>20.307059557686067</v>
      </c>
      <c r="AR164" s="20">
        <v>20.843448524946051</v>
      </c>
      <c r="AS164" s="20">
        <v>21.111649705206489</v>
      </c>
      <c r="AT164" s="20">
        <v>21.50790654322337</v>
      </c>
      <c r="AU164" s="20">
        <v>21.96141104172295</v>
      </c>
      <c r="AV164" s="20">
        <v>22.424018390964804</v>
      </c>
      <c r="AW164" s="20">
        <v>23.006601996257281</v>
      </c>
      <c r="AX164" s="20">
        <v>23.096540585171628</v>
      </c>
      <c r="AY164" s="20">
        <v>23.096540585171628</v>
      </c>
      <c r="AZ164" s="20">
        <v>23.096540585171628</v>
      </c>
      <c r="BA164" s="20">
        <v>23.096540585171628</v>
      </c>
      <c r="BB164" s="20">
        <v>23.096540585171628</v>
      </c>
      <c r="BC164" s="20">
        <v>23.096540585171628</v>
      </c>
      <c r="BD164" s="20">
        <v>23.096540585171628</v>
      </c>
      <c r="BE164" s="20">
        <v>23.096540585171628</v>
      </c>
      <c r="BF164" s="20">
        <v>23.096540585171628</v>
      </c>
      <c r="BG164" s="20">
        <v>23.096540585171628</v>
      </c>
      <c r="BH164" s="20">
        <v>23.096540585171628</v>
      </c>
      <c r="BI164" s="20">
        <v>23.096540585171628</v>
      </c>
      <c r="BJ164" s="20">
        <v>23.096540585171628</v>
      </c>
      <c r="BK164" s="20">
        <v>23.096540585171628</v>
      </c>
      <c r="BL164" s="20">
        <v>23.096540585171628</v>
      </c>
      <c r="BM164" s="20">
        <v>23.096540585171628</v>
      </c>
    </row>
    <row r="165" spans="1:65">
      <c r="A165" s="22">
        <v>0.250000000000001</v>
      </c>
      <c r="B165" s="20">
        <f ca="1"/>
        <v>3466.631995867423</v>
      </c>
      <c r="C165" s="20" cm="1">
        <f t="array" ref="C165:AF165">$A165*Total_Maximum_Demand__MVA____Option_3_Summer_POE50</f>
        <v>15.663841336788874</v>
      </c>
      <c r="D165" s="20">
        <v>16.222434356900017</v>
      </c>
      <c r="E165" s="20">
        <v>18.15675594474418</v>
      </c>
      <c r="F165" s="20">
        <v>15.926989839615043</v>
      </c>
      <c r="G165" s="20">
        <v>16.660320294326336</v>
      </c>
      <c r="H165" s="20">
        <v>13.692300617602781</v>
      </c>
      <c r="I165" s="20">
        <v>14.108916663686475</v>
      </c>
      <c r="J165" s="20">
        <v>14.58469236059303</v>
      </c>
      <c r="K165" s="20">
        <v>14.964859378164373</v>
      </c>
      <c r="L165" s="20">
        <v>15.21202297413021</v>
      </c>
      <c r="M165" s="20">
        <v>15.802655991778938</v>
      </c>
      <c r="N165" s="20">
        <v>16.210851764841856</v>
      </c>
      <c r="O165" s="20">
        <v>16.424934740849672</v>
      </c>
      <c r="P165" s="20">
        <v>16.823261028079298</v>
      </c>
      <c r="Q165" s="20">
        <v>16.706039993398782</v>
      </c>
      <c r="R165" s="20">
        <v>16.706039993398782</v>
      </c>
      <c r="S165" s="20">
        <v>16.706039993398782</v>
      </c>
      <c r="T165" s="20">
        <v>16.706039993398782</v>
      </c>
      <c r="U165" s="20">
        <v>16.706039993398782</v>
      </c>
      <c r="V165" s="20">
        <v>16.706039993398782</v>
      </c>
      <c r="W165" s="20">
        <v>16.706039993398782</v>
      </c>
      <c r="X165" s="20">
        <v>16.706039993398782</v>
      </c>
      <c r="Y165" s="20">
        <v>16.706039993398782</v>
      </c>
      <c r="Z165" s="20">
        <v>16.706039993398782</v>
      </c>
      <c r="AA165" s="20">
        <v>16.706039993398782</v>
      </c>
      <c r="AB165" s="20">
        <v>16.706039993398782</v>
      </c>
      <c r="AC165" s="20">
        <v>16.706039993398782</v>
      </c>
      <c r="AD165" s="20">
        <v>16.706039993398782</v>
      </c>
      <c r="AE165" s="20">
        <v>16.706039993398782</v>
      </c>
      <c r="AF165" s="20">
        <v>16.706039993398782</v>
      </c>
      <c r="AG165" s="20"/>
      <c r="AH165" s="22">
        <v>0.250000000000001</v>
      </c>
      <c r="AI165" s="20">
        <f ca="1"/>
        <v>3659.4957809544703</v>
      </c>
      <c r="AJ165" s="20" cm="1">
        <f t="array" ref="AJ165:BM165">$AH165*Total_Maximum_Demand__MVA____Option_3_Summer_POE10</f>
        <v>17.620070720789425</v>
      </c>
      <c r="AK165" s="20">
        <v>18.311964909057014</v>
      </c>
      <c r="AL165" s="20">
        <v>20.251665225869203</v>
      </c>
      <c r="AM165" s="20">
        <v>18.006148440433414</v>
      </c>
      <c r="AN165" s="20">
        <v>18.832782047106505</v>
      </c>
      <c r="AO165" s="20">
        <v>15.869572307436691</v>
      </c>
      <c r="AP165" s="20">
        <v>16.406323693244321</v>
      </c>
      <c r="AQ165" s="20">
        <v>16.922549631405069</v>
      </c>
      <c r="AR165" s="20">
        <v>17.369540437455058</v>
      </c>
      <c r="AS165" s="20">
        <v>17.59304142100542</v>
      </c>
      <c r="AT165" s="20">
        <v>17.923255452686153</v>
      </c>
      <c r="AU165" s="20">
        <v>18.301175868102472</v>
      </c>
      <c r="AV165" s="20">
        <v>18.686681992470682</v>
      </c>
      <c r="AW165" s="20">
        <v>19.172168330214415</v>
      </c>
      <c r="AX165" s="20">
        <v>19.247117154309706</v>
      </c>
      <c r="AY165" s="20">
        <v>19.247117154309706</v>
      </c>
      <c r="AZ165" s="20">
        <v>19.247117154309706</v>
      </c>
      <c r="BA165" s="20">
        <v>19.247117154309706</v>
      </c>
      <c r="BB165" s="20">
        <v>19.247117154309706</v>
      </c>
      <c r="BC165" s="20">
        <v>19.247117154309706</v>
      </c>
      <c r="BD165" s="20">
        <v>19.247117154309706</v>
      </c>
      <c r="BE165" s="20">
        <v>19.247117154309706</v>
      </c>
      <c r="BF165" s="20">
        <v>19.247117154309706</v>
      </c>
      <c r="BG165" s="20">
        <v>19.247117154309706</v>
      </c>
      <c r="BH165" s="20">
        <v>19.247117154309706</v>
      </c>
      <c r="BI165" s="20">
        <v>19.247117154309706</v>
      </c>
      <c r="BJ165" s="20">
        <v>19.247117154309706</v>
      </c>
      <c r="BK165" s="20">
        <v>19.247117154309706</v>
      </c>
      <c r="BL165" s="20">
        <v>19.247117154309706</v>
      </c>
      <c r="BM165" s="20">
        <v>19.247117154309706</v>
      </c>
    </row>
    <row r="166" spans="1:65">
      <c r="A166" s="22">
        <v>0.20000000000000101</v>
      </c>
      <c r="B166" s="20">
        <f ca="1"/>
        <v>3713.9514379202251</v>
      </c>
      <c r="C166" s="20" cm="1">
        <f t="array" ref="C166:AF166">$A166*Total_Maximum_Demand__MVA____Option_3_Summer_POE50</f>
        <v>12.531073069431113</v>
      </c>
      <c r="D166" s="20">
        <v>12.977947485520028</v>
      </c>
      <c r="E166" s="20">
        <v>14.525404755795361</v>
      </c>
      <c r="F166" s="20">
        <v>12.741591871692048</v>
      </c>
      <c r="G166" s="20">
        <v>13.328256235461083</v>
      </c>
      <c r="H166" s="20">
        <v>10.953840494082236</v>
      </c>
      <c r="I166" s="20">
        <v>11.287133330949192</v>
      </c>
      <c r="J166" s="20">
        <v>11.667753888474437</v>
      </c>
      <c r="K166" s="20">
        <v>11.97188750253151</v>
      </c>
      <c r="L166" s="20">
        <v>12.169618379304181</v>
      </c>
      <c r="M166" s="20">
        <v>12.642124793423163</v>
      </c>
      <c r="N166" s="20">
        <v>12.968681411873499</v>
      </c>
      <c r="O166" s="20">
        <v>13.139947792679752</v>
      </c>
      <c r="P166" s="20">
        <v>13.458608822463452</v>
      </c>
      <c r="Q166" s="20">
        <v>13.36483199471904</v>
      </c>
      <c r="R166" s="20">
        <v>13.36483199471904</v>
      </c>
      <c r="S166" s="20">
        <v>13.36483199471904</v>
      </c>
      <c r="T166" s="20">
        <v>13.36483199471904</v>
      </c>
      <c r="U166" s="20">
        <v>13.36483199471904</v>
      </c>
      <c r="V166" s="20">
        <v>13.36483199471904</v>
      </c>
      <c r="W166" s="20">
        <v>13.36483199471904</v>
      </c>
      <c r="X166" s="20">
        <v>13.36483199471904</v>
      </c>
      <c r="Y166" s="20">
        <v>13.36483199471904</v>
      </c>
      <c r="Z166" s="20">
        <v>13.36483199471904</v>
      </c>
      <c r="AA166" s="20">
        <v>13.36483199471904</v>
      </c>
      <c r="AB166" s="20">
        <v>13.36483199471904</v>
      </c>
      <c r="AC166" s="20">
        <v>13.36483199471904</v>
      </c>
      <c r="AD166" s="20">
        <v>13.36483199471904</v>
      </c>
      <c r="AE166" s="20">
        <v>13.36483199471904</v>
      </c>
      <c r="AF166" s="20">
        <v>13.36483199471904</v>
      </c>
      <c r="AG166" s="20"/>
      <c r="AH166" s="22">
        <v>0.20000000000000101</v>
      </c>
      <c r="AI166" s="20">
        <f ca="1"/>
        <v>4005.5161012577023</v>
      </c>
      <c r="AJ166" s="20" cm="1">
        <f t="array" ref="AJ166:BM166">$AH166*Total_Maximum_Demand__MVA____Option_3_Summer_POE10</f>
        <v>14.096056576631554</v>
      </c>
      <c r="AK166" s="20">
        <v>14.649571927245626</v>
      </c>
      <c r="AL166" s="20">
        <v>16.201332180695378</v>
      </c>
      <c r="AM166" s="20">
        <v>14.404918752346747</v>
      </c>
      <c r="AN166" s="20">
        <v>15.066225637685221</v>
      </c>
      <c r="AO166" s="20">
        <v>12.695657845949366</v>
      </c>
      <c r="AP166" s="20">
        <v>13.125058954595472</v>
      </c>
      <c r="AQ166" s="20">
        <v>13.538039705124069</v>
      </c>
      <c r="AR166" s="20">
        <v>13.89563234996406</v>
      </c>
      <c r="AS166" s="20">
        <v>14.07443313680435</v>
      </c>
      <c r="AT166" s="20">
        <v>14.338604362148939</v>
      </c>
      <c r="AU166" s="20">
        <v>14.640940694481992</v>
      </c>
      <c r="AV166" s="20">
        <v>14.949345593976561</v>
      </c>
      <c r="AW166" s="20">
        <v>15.337734664171547</v>
      </c>
      <c r="AX166" s="20">
        <v>15.39769372344778</v>
      </c>
      <c r="AY166" s="20">
        <v>15.39769372344778</v>
      </c>
      <c r="AZ166" s="20">
        <v>15.39769372344778</v>
      </c>
      <c r="BA166" s="20">
        <v>15.39769372344778</v>
      </c>
      <c r="BB166" s="20">
        <v>15.39769372344778</v>
      </c>
      <c r="BC166" s="20">
        <v>15.39769372344778</v>
      </c>
      <c r="BD166" s="20">
        <v>15.39769372344778</v>
      </c>
      <c r="BE166" s="20">
        <v>15.39769372344778</v>
      </c>
      <c r="BF166" s="20">
        <v>15.39769372344778</v>
      </c>
      <c r="BG166" s="20">
        <v>15.39769372344778</v>
      </c>
      <c r="BH166" s="20">
        <v>15.39769372344778</v>
      </c>
      <c r="BI166" s="20">
        <v>15.39769372344778</v>
      </c>
      <c r="BJ166" s="20">
        <v>15.39769372344778</v>
      </c>
      <c r="BK166" s="20">
        <v>15.39769372344778</v>
      </c>
      <c r="BL166" s="20">
        <v>15.39769372344778</v>
      </c>
      <c r="BM166" s="20">
        <v>15.39769372344778</v>
      </c>
    </row>
    <row r="167" spans="1:65">
      <c r="A167" s="22">
        <v>0.15000000000000099</v>
      </c>
      <c r="B167" s="20">
        <f ca="1"/>
        <v>4043.3325297061433</v>
      </c>
      <c r="C167" s="20" cm="1">
        <f t="array" ref="C167:AF167">$A167*Total_Maximum_Demand__MVA____Option_3_Summer_POE50</f>
        <v>9.3983048020733495</v>
      </c>
      <c r="D167" s="20">
        <v>9.7334606141400357</v>
      </c>
      <c r="E167" s="20">
        <v>10.894053566846537</v>
      </c>
      <c r="F167" s="20">
        <v>9.5561939037690511</v>
      </c>
      <c r="G167" s="20">
        <v>9.9961921765958266</v>
      </c>
      <c r="H167" s="20">
        <v>8.2153803705616895</v>
      </c>
      <c r="I167" s="20">
        <v>8.4653499982119076</v>
      </c>
      <c r="J167" s="20">
        <v>8.7508154163558398</v>
      </c>
      <c r="K167" s="20">
        <v>8.9789156268986474</v>
      </c>
      <c r="L167" s="20">
        <v>9.1272137844781511</v>
      </c>
      <c r="M167" s="20">
        <v>9.4815935950673875</v>
      </c>
      <c r="N167" s="20">
        <v>9.7265110589051389</v>
      </c>
      <c r="O167" s="20">
        <v>9.8549608445098293</v>
      </c>
      <c r="P167" s="20">
        <v>10.093956616847604</v>
      </c>
      <c r="Q167" s="20">
        <v>10.023623996039296</v>
      </c>
      <c r="R167" s="20">
        <v>10.023623996039296</v>
      </c>
      <c r="S167" s="20">
        <v>10.023623996039296</v>
      </c>
      <c r="T167" s="20">
        <v>10.023623996039296</v>
      </c>
      <c r="U167" s="20">
        <v>10.023623996039296</v>
      </c>
      <c r="V167" s="20">
        <v>10.023623996039296</v>
      </c>
      <c r="W167" s="20">
        <v>10.023623996039296</v>
      </c>
      <c r="X167" s="20">
        <v>10.023623996039296</v>
      </c>
      <c r="Y167" s="20">
        <v>10.023623996039296</v>
      </c>
      <c r="Z167" s="20">
        <v>10.023623996039296</v>
      </c>
      <c r="AA167" s="20">
        <v>10.023623996039296</v>
      </c>
      <c r="AB167" s="20">
        <v>10.023623996039296</v>
      </c>
      <c r="AC167" s="20">
        <v>10.023623996039296</v>
      </c>
      <c r="AD167" s="20">
        <v>10.023623996039296</v>
      </c>
      <c r="AE167" s="20">
        <v>10.023623996039296</v>
      </c>
      <c r="AF167" s="20">
        <v>10.023623996039296</v>
      </c>
      <c r="AG167" s="20"/>
      <c r="AH167" s="22">
        <v>0.15000000000000099</v>
      </c>
      <c r="AI167" s="20">
        <f ca="1"/>
        <v>4281.1978646468351</v>
      </c>
      <c r="AJ167" s="20" cm="1">
        <f t="array" ref="AJ167:BM167">$AH167*Total_Maximum_Demand__MVA____Option_3_Summer_POE10</f>
        <v>10.572042432473681</v>
      </c>
      <c r="AK167" s="20">
        <v>10.987178945434236</v>
      </c>
      <c r="AL167" s="20">
        <v>12.150999135521554</v>
      </c>
      <c r="AM167" s="20">
        <v>10.803689064260077</v>
      </c>
      <c r="AN167" s="20">
        <v>11.299669228263934</v>
      </c>
      <c r="AO167" s="20">
        <v>9.5217433844620398</v>
      </c>
      <c r="AP167" s="20">
        <v>9.8437942159466196</v>
      </c>
      <c r="AQ167" s="20">
        <v>10.153529778843067</v>
      </c>
      <c r="AR167" s="20">
        <v>10.421724262473061</v>
      </c>
      <c r="AS167" s="20">
        <v>10.55582485260328</v>
      </c>
      <c r="AT167" s="20">
        <v>10.753953271611721</v>
      </c>
      <c r="AU167" s="20">
        <v>10.980705520861511</v>
      </c>
      <c r="AV167" s="20">
        <v>11.212009195482439</v>
      </c>
      <c r="AW167" s="20">
        <v>11.503300998128678</v>
      </c>
      <c r="AX167" s="20">
        <v>11.548270292585853</v>
      </c>
      <c r="AY167" s="20">
        <v>11.548270292585853</v>
      </c>
      <c r="AZ167" s="20">
        <v>11.548270292585853</v>
      </c>
      <c r="BA167" s="20">
        <v>11.548270292585853</v>
      </c>
      <c r="BB167" s="20">
        <v>11.548270292585853</v>
      </c>
      <c r="BC167" s="20">
        <v>11.548270292585853</v>
      </c>
      <c r="BD167" s="20">
        <v>11.548270292585853</v>
      </c>
      <c r="BE167" s="20">
        <v>11.548270292585853</v>
      </c>
      <c r="BF167" s="20">
        <v>11.548270292585853</v>
      </c>
      <c r="BG167" s="20">
        <v>11.548270292585853</v>
      </c>
      <c r="BH167" s="20">
        <v>11.548270292585853</v>
      </c>
      <c r="BI167" s="20">
        <v>11.548270292585853</v>
      </c>
      <c r="BJ167" s="20">
        <v>11.548270292585853</v>
      </c>
      <c r="BK167" s="20">
        <v>11.548270292585853</v>
      </c>
      <c r="BL167" s="20">
        <v>11.548270292585853</v>
      </c>
      <c r="BM167" s="20">
        <v>11.548270292585853</v>
      </c>
    </row>
    <row r="168" spans="1:65">
      <c r="A168" s="22">
        <v>0.100000000000001</v>
      </c>
      <c r="B168" s="20">
        <f ca="1"/>
        <v>4350.7800929919658</v>
      </c>
      <c r="C168" s="20" cm="1">
        <f t="array" ref="C168:AF168">$A168*Total_Maximum_Demand__MVA____Option_3_Summer_POE50</f>
        <v>6.2655365347155874</v>
      </c>
      <c r="D168" s="20">
        <v>6.488973742760046</v>
      </c>
      <c r="E168" s="20">
        <v>7.2627023778977167</v>
      </c>
      <c r="F168" s="20">
        <v>6.370795935846056</v>
      </c>
      <c r="G168" s="20">
        <v>6.6641281177305745</v>
      </c>
      <c r="H168" s="20">
        <v>5.4769202470411456</v>
      </c>
      <c r="I168" s="20">
        <v>5.6435666654746237</v>
      </c>
      <c r="J168" s="20">
        <v>5.8338769442372467</v>
      </c>
      <c r="K168" s="20">
        <v>5.9859437512657854</v>
      </c>
      <c r="L168" s="20">
        <v>6.0848091896521215</v>
      </c>
      <c r="M168" s="20">
        <v>6.3210623967116133</v>
      </c>
      <c r="N168" s="20">
        <v>6.4843407059367815</v>
      </c>
      <c r="O168" s="20">
        <v>6.569973896339909</v>
      </c>
      <c r="P168" s="20">
        <v>6.7293044112317597</v>
      </c>
      <c r="Q168" s="20">
        <v>6.6824159973595529</v>
      </c>
      <c r="R168" s="20">
        <v>6.6824159973595529</v>
      </c>
      <c r="S168" s="20">
        <v>6.6824159973595529</v>
      </c>
      <c r="T168" s="20">
        <v>6.6824159973595529</v>
      </c>
      <c r="U168" s="20">
        <v>6.6824159973595529</v>
      </c>
      <c r="V168" s="20">
        <v>6.6824159973595529</v>
      </c>
      <c r="W168" s="20">
        <v>6.6824159973595529</v>
      </c>
      <c r="X168" s="20">
        <v>6.6824159973595529</v>
      </c>
      <c r="Y168" s="20">
        <v>6.6824159973595529</v>
      </c>
      <c r="Z168" s="20">
        <v>6.6824159973595529</v>
      </c>
      <c r="AA168" s="20">
        <v>6.6824159973595529</v>
      </c>
      <c r="AB168" s="20">
        <v>6.6824159973595529</v>
      </c>
      <c r="AC168" s="20">
        <v>6.6824159973595529</v>
      </c>
      <c r="AD168" s="20">
        <v>6.6824159973595529</v>
      </c>
      <c r="AE168" s="20">
        <v>6.6824159973595529</v>
      </c>
      <c r="AF168" s="20">
        <v>6.6824159973595529</v>
      </c>
      <c r="AG168" s="20"/>
      <c r="AH168" s="22">
        <v>0.100000000000001</v>
      </c>
      <c r="AI168" s="20">
        <f ca="1"/>
        <v>4391.6218357162816</v>
      </c>
      <c r="AJ168" s="20" cm="1">
        <f t="array" ref="AJ168:BM168">$AH168*Total_Maximum_Demand__MVA____Option_3_Summer_POE10</f>
        <v>7.0480282883158125</v>
      </c>
      <c r="AK168" s="20">
        <v>7.3247859636228494</v>
      </c>
      <c r="AL168" s="20">
        <v>8.1006660903477297</v>
      </c>
      <c r="AM168" s="20">
        <v>7.202459376173409</v>
      </c>
      <c r="AN168" s="20">
        <v>7.5331128188426479</v>
      </c>
      <c r="AO168" s="20">
        <v>6.3478289229747142</v>
      </c>
      <c r="AP168" s="20">
        <v>6.5625294772977689</v>
      </c>
      <c r="AQ168" s="20">
        <v>6.7690198525620682</v>
      </c>
      <c r="AR168" s="20">
        <v>6.9478161749820648</v>
      </c>
      <c r="AS168" s="20">
        <v>7.0372165684022105</v>
      </c>
      <c r="AT168" s="20">
        <v>7.1693021810745048</v>
      </c>
      <c r="AU168" s="20">
        <v>7.3204703472410326</v>
      </c>
      <c r="AV168" s="20">
        <v>7.474672796988318</v>
      </c>
      <c r="AW168" s="20">
        <v>7.6688673320858118</v>
      </c>
      <c r="AX168" s="20">
        <v>7.6988468617239283</v>
      </c>
      <c r="AY168" s="20">
        <v>7.6988468617239283</v>
      </c>
      <c r="AZ168" s="20">
        <v>7.6988468617239283</v>
      </c>
      <c r="BA168" s="20">
        <v>7.6988468617239283</v>
      </c>
      <c r="BB168" s="20">
        <v>7.6988468617239283</v>
      </c>
      <c r="BC168" s="20">
        <v>7.6988468617239283</v>
      </c>
      <c r="BD168" s="20">
        <v>7.6988468617239283</v>
      </c>
      <c r="BE168" s="20">
        <v>7.6988468617239283</v>
      </c>
      <c r="BF168" s="20">
        <v>7.6988468617239283</v>
      </c>
      <c r="BG168" s="20">
        <v>7.6988468617239283</v>
      </c>
      <c r="BH168" s="20">
        <v>7.6988468617239283</v>
      </c>
      <c r="BI168" s="20">
        <v>7.6988468617239283</v>
      </c>
      <c r="BJ168" s="20">
        <v>7.6988468617239283</v>
      </c>
      <c r="BK168" s="20">
        <v>7.6988468617239283</v>
      </c>
      <c r="BL168" s="20">
        <v>7.6988468617239283</v>
      </c>
      <c r="BM168" s="20">
        <v>7.6988468617239283</v>
      </c>
    </row>
    <row r="169" spans="1:65">
      <c r="A169" s="22">
        <v>5.0000000000001002E-2</v>
      </c>
      <c r="B169" s="20">
        <f ca="1"/>
        <v>4391.6218357162816</v>
      </c>
      <c r="C169" s="20" cm="1">
        <f t="array" ref="C169:AF169">$A169*Total_Maximum_Demand__MVA____Option_3_Summer_POE50</f>
        <v>3.1327682673578252</v>
      </c>
      <c r="D169" s="20">
        <v>3.2444868713800554</v>
      </c>
      <c r="E169" s="20">
        <v>3.6313511889488947</v>
      </c>
      <c r="F169" s="20">
        <v>3.1853979679230595</v>
      </c>
      <c r="G169" s="20">
        <v>3.3320640588653205</v>
      </c>
      <c r="H169" s="20">
        <v>2.7384601235205999</v>
      </c>
      <c r="I169" s="20">
        <v>2.8217833327373403</v>
      </c>
      <c r="J169" s="20">
        <v>2.9169384721186526</v>
      </c>
      <c r="K169" s="20">
        <v>2.9929718756329224</v>
      </c>
      <c r="L169" s="20">
        <v>3.0424045948260909</v>
      </c>
      <c r="M169" s="20">
        <v>3.1605311983558382</v>
      </c>
      <c r="N169" s="20">
        <v>3.2421703529684232</v>
      </c>
      <c r="O169" s="20">
        <v>3.2849869481699874</v>
      </c>
      <c r="P169" s="20">
        <v>3.3646522056159136</v>
      </c>
      <c r="Q169" s="20">
        <v>3.3412079986798098</v>
      </c>
      <c r="R169" s="20">
        <v>3.3412079986798098</v>
      </c>
      <c r="S169" s="20">
        <v>3.3412079986798098</v>
      </c>
      <c r="T169" s="20">
        <v>3.3412079986798098</v>
      </c>
      <c r="U169" s="20">
        <v>3.3412079986798098</v>
      </c>
      <c r="V169" s="20">
        <v>3.3412079986798098</v>
      </c>
      <c r="W169" s="20">
        <v>3.3412079986798098</v>
      </c>
      <c r="X169" s="20">
        <v>3.3412079986798098</v>
      </c>
      <c r="Y169" s="20">
        <v>3.3412079986798098</v>
      </c>
      <c r="Z169" s="20">
        <v>3.3412079986798098</v>
      </c>
      <c r="AA169" s="20">
        <v>3.3412079986798098</v>
      </c>
      <c r="AB169" s="20">
        <v>3.3412079986798098</v>
      </c>
      <c r="AC169" s="20">
        <v>3.3412079986798098</v>
      </c>
      <c r="AD169" s="20">
        <v>3.3412079986798098</v>
      </c>
      <c r="AE169" s="20">
        <v>3.3412079986798098</v>
      </c>
      <c r="AF169" s="20">
        <v>3.3412079986798098</v>
      </c>
      <c r="AG169" s="20"/>
      <c r="AH169" s="22">
        <v>5.0000000000001002E-2</v>
      </c>
      <c r="AI169" s="20">
        <f ca="1"/>
        <v>4391.6218357162816</v>
      </c>
      <c r="AJ169" s="20" cm="1">
        <f t="array" ref="AJ169:BM169">$AH169*Total_Maximum_Demand__MVA____Option_3_Summer_POE10</f>
        <v>3.5240141441579413</v>
      </c>
      <c r="AK169" s="20">
        <v>3.6623929818114611</v>
      </c>
      <c r="AL169" s="20">
        <v>4.0503330451739057</v>
      </c>
      <c r="AM169" s="20">
        <v>3.6012296880867409</v>
      </c>
      <c r="AN169" s="20">
        <v>3.7665564094213617</v>
      </c>
      <c r="AO169" s="20">
        <v>3.1739144614873891</v>
      </c>
      <c r="AP169" s="20">
        <v>3.2812647386489173</v>
      </c>
      <c r="AQ169" s="20">
        <v>3.3845099262810683</v>
      </c>
      <c r="AR169" s="20">
        <v>3.4739080874910671</v>
      </c>
      <c r="AS169" s="20">
        <v>3.5186082842011404</v>
      </c>
      <c r="AT169" s="20">
        <v>3.5846510905372884</v>
      </c>
      <c r="AU169" s="20">
        <v>3.6602351736205527</v>
      </c>
      <c r="AV169" s="20">
        <v>3.7373363984941963</v>
      </c>
      <c r="AW169" s="20">
        <v>3.8344336660429441</v>
      </c>
      <c r="AX169" s="20">
        <v>3.8494234308620028</v>
      </c>
      <c r="AY169" s="20">
        <v>3.8494234308620028</v>
      </c>
      <c r="AZ169" s="20">
        <v>3.8494234308620028</v>
      </c>
      <c r="BA169" s="20">
        <v>3.8494234308620028</v>
      </c>
      <c r="BB169" s="20">
        <v>3.8494234308620028</v>
      </c>
      <c r="BC169" s="20">
        <v>3.8494234308620028</v>
      </c>
      <c r="BD169" s="20">
        <v>3.8494234308620028</v>
      </c>
      <c r="BE169" s="20">
        <v>3.8494234308620028</v>
      </c>
      <c r="BF169" s="20">
        <v>3.8494234308620028</v>
      </c>
      <c r="BG169" s="20">
        <v>3.8494234308620028</v>
      </c>
      <c r="BH169" s="20">
        <v>3.8494234308620028</v>
      </c>
      <c r="BI169" s="20">
        <v>3.8494234308620028</v>
      </c>
      <c r="BJ169" s="20">
        <v>3.8494234308620028</v>
      </c>
      <c r="BK169" s="20">
        <v>3.8494234308620028</v>
      </c>
      <c r="BL169" s="20">
        <v>3.8494234308620028</v>
      </c>
      <c r="BM169" s="20">
        <v>3.8494234308620028</v>
      </c>
    </row>
    <row r="170" spans="1:65">
      <c r="A170" s="22">
        <v>9.9920072216264108E-16</v>
      </c>
      <c r="B170" s="20">
        <f ca="1"/>
        <v>4391.6218357162816</v>
      </c>
      <c r="C170" s="20" cm="1">
        <f t="array" ref="C170:AF170">$A170*Total_Maximum_Demand__MVA____Option_3_Summer_POE50</f>
        <v>6.2605286302241644E-14</v>
      </c>
      <c r="D170" s="20">
        <v>6.4837872498601892E-14</v>
      </c>
      <c r="E170" s="20">
        <v>7.2568974608476558E-14</v>
      </c>
      <c r="F170" s="20">
        <v>6.3657038998481336E-14</v>
      </c>
      <c r="G170" s="20">
        <v>6.6588016278206857E-14</v>
      </c>
      <c r="H170" s="20">
        <v>5.4725426660706482E-14</v>
      </c>
      <c r="I170" s="20">
        <v>5.639055887715196E-14</v>
      </c>
      <c r="J170" s="20">
        <v>5.8292140556897811E-14</v>
      </c>
      <c r="K170" s="20">
        <v>5.9811593190896611E-14</v>
      </c>
      <c r="L170" s="20">
        <v>6.0799457365222133E-14</v>
      </c>
      <c r="M170" s="20">
        <v>6.3160101116292947E-14</v>
      </c>
      <c r="N170" s="20">
        <v>6.4791579161205778E-14</v>
      </c>
      <c r="O170" s="20">
        <v>6.564722661812472E-14</v>
      </c>
      <c r="P170" s="20">
        <v>6.7239258273549529E-14</v>
      </c>
      <c r="Q170" s="20">
        <v>6.677074890352784E-14</v>
      </c>
      <c r="R170" s="20">
        <v>6.677074890352784E-14</v>
      </c>
      <c r="S170" s="20">
        <v>6.677074890352784E-14</v>
      </c>
      <c r="T170" s="20">
        <v>6.677074890352784E-14</v>
      </c>
      <c r="U170" s="20">
        <v>6.677074890352784E-14</v>
      </c>
      <c r="V170" s="20">
        <v>6.677074890352784E-14</v>
      </c>
      <c r="W170" s="20">
        <v>6.677074890352784E-14</v>
      </c>
      <c r="X170" s="20">
        <v>6.677074890352784E-14</v>
      </c>
      <c r="Y170" s="20">
        <v>6.677074890352784E-14</v>
      </c>
      <c r="Z170" s="20">
        <v>6.677074890352784E-14</v>
      </c>
      <c r="AA170" s="20">
        <v>6.677074890352784E-14</v>
      </c>
      <c r="AB170" s="20">
        <v>6.677074890352784E-14</v>
      </c>
      <c r="AC170" s="20">
        <v>6.677074890352784E-14</v>
      </c>
      <c r="AD170" s="20">
        <v>6.677074890352784E-14</v>
      </c>
      <c r="AE170" s="20">
        <v>6.677074890352784E-14</v>
      </c>
      <c r="AF170" s="20">
        <v>6.677074890352784E-14</v>
      </c>
      <c r="AG170" s="20"/>
      <c r="AH170" s="22">
        <v>9.9920072216264108E-16</v>
      </c>
      <c r="AI170" s="20">
        <f ca="1"/>
        <v>4391.6218357162816</v>
      </c>
      <c r="AJ170" s="20" cm="1">
        <f t="array" ref="AJ170:BM170">$AH170*Total_Maximum_Demand__MVA____Option_3_Summer_POE10</f>
        <v>7.042394955507812E-14</v>
      </c>
      <c r="AK170" s="20">
        <v>7.3189314245386543E-14</v>
      </c>
      <c r="AL170" s="20">
        <v>8.0941914074737884E-14</v>
      </c>
      <c r="AM170" s="20">
        <v>7.196702610019484E-14</v>
      </c>
      <c r="AN170" s="20">
        <v>7.527091768720147E-14</v>
      </c>
      <c r="AO170" s="20">
        <v>6.3427552440011706E-14</v>
      </c>
      <c r="AP170" s="20">
        <v>6.5572841929294837E-14</v>
      </c>
      <c r="AQ170" s="20">
        <v>6.7636095250132046E-14</v>
      </c>
      <c r="AR170" s="20">
        <v>6.9422629394952876E-14</v>
      </c>
      <c r="AS170" s="20">
        <v>7.0315918771623209E-14</v>
      </c>
      <c r="AT170" s="20">
        <v>7.1635719167317706E-14</v>
      </c>
      <c r="AU170" s="20">
        <v>7.3146192575333664E-14</v>
      </c>
      <c r="AV170" s="20">
        <v>7.4686984566801011E-14</v>
      </c>
      <c r="AW170" s="20">
        <v>7.6627377763895524E-14</v>
      </c>
      <c r="AX170" s="20">
        <v>7.6926933440540543E-14</v>
      </c>
      <c r="AY170" s="20">
        <v>7.6926933440540543E-14</v>
      </c>
      <c r="AZ170" s="20">
        <v>7.6926933440540543E-14</v>
      </c>
      <c r="BA170" s="20">
        <v>7.6926933440540543E-14</v>
      </c>
      <c r="BB170" s="20">
        <v>7.6926933440540543E-14</v>
      </c>
      <c r="BC170" s="20">
        <v>7.6926933440540543E-14</v>
      </c>
      <c r="BD170" s="20">
        <v>7.6926933440540543E-14</v>
      </c>
      <c r="BE170" s="20">
        <v>7.6926933440540543E-14</v>
      </c>
      <c r="BF170" s="20">
        <v>7.6926933440540543E-14</v>
      </c>
      <c r="BG170" s="20">
        <v>7.6926933440540543E-14</v>
      </c>
      <c r="BH170" s="20">
        <v>7.6926933440540543E-14</v>
      </c>
      <c r="BI170" s="20">
        <v>7.6926933440540543E-14</v>
      </c>
      <c r="BJ170" s="20">
        <v>7.6926933440540543E-14</v>
      </c>
      <c r="BK170" s="20">
        <v>7.6926933440540543E-14</v>
      </c>
      <c r="BL170" s="20">
        <v>7.6926933440540543E-14</v>
      </c>
      <c r="BM170" s="20">
        <v>7.6926933440540543E-14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55.447184675317821</v>
      </c>
      <c r="D175" s="20">
        <v>58.430121798100814</v>
      </c>
      <c r="E175" s="20">
        <v>66.358249926252398</v>
      </c>
      <c r="F175" s="20">
        <v>73.034289006003277</v>
      </c>
      <c r="G175" s="20">
        <v>76.633589336637556</v>
      </c>
      <c r="H175" s="20">
        <v>79.234000477110129</v>
      </c>
      <c r="I175" s="20">
        <v>82.231082027437438</v>
      </c>
      <c r="J175" s="20">
        <v>84.472327207924209</v>
      </c>
      <c r="K175" s="20">
        <v>86.944718775800936</v>
      </c>
      <c r="L175" s="20">
        <v>88.237675023453832</v>
      </c>
      <c r="M175" s="20">
        <v>89.357866092907173</v>
      </c>
      <c r="N175" s="20">
        <v>92.136723256883826</v>
      </c>
      <c r="O175" s="20">
        <v>90.453427167590817</v>
      </c>
      <c r="P175" s="20">
        <v>94.987596594426819</v>
      </c>
      <c r="Q175" s="20">
        <v>100.90327677866649</v>
      </c>
      <c r="R175" s="20">
        <v>100.90327677866649</v>
      </c>
      <c r="S175" s="20">
        <v>100.90327677866649</v>
      </c>
      <c r="T175" s="20">
        <v>100.90327677866649</v>
      </c>
      <c r="U175" s="20">
        <v>100.90327677866649</v>
      </c>
      <c r="V175" s="20">
        <v>100.90327677866649</v>
      </c>
      <c r="W175" s="20">
        <v>100.90327677866649</v>
      </c>
      <c r="X175" s="20">
        <v>100.90327677866649</v>
      </c>
      <c r="Y175" s="20">
        <v>100.90327677866649</v>
      </c>
      <c r="Z175" s="20">
        <v>100.90327677866649</v>
      </c>
      <c r="AA175" s="20">
        <v>100.90327677866649</v>
      </c>
      <c r="AB175" s="20">
        <v>100.90327677866649</v>
      </c>
      <c r="AC175" s="20">
        <v>100.90327677866649</v>
      </c>
      <c r="AD175" s="20">
        <v>100.90327677866649</v>
      </c>
      <c r="AE175" s="20">
        <v>100.90327677866649</v>
      </c>
      <c r="AF175" s="20">
        <v>100.90327677866649</v>
      </c>
      <c r="AH175" s="22" cm="1">
        <f t="array" ref="AH175:AH198">Percent_MD</f>
        <v>1</v>
      </c>
      <c r="AI175" s="20" cm="1">
        <f t="array" aca="1" ref="AI175:AI198" ca="1">Winter___MD___Hours</f>
        <v>0</v>
      </c>
      <c r="AJ175" s="20" cm="1">
        <f t="array" ref="AJ175:BM175">$AH175*Total_Maximum_Demand__MVA____Option_4_Winter_POE10</f>
        <v>59.014704736918375</v>
      </c>
      <c r="AK175" s="20">
        <v>62.098917307074572</v>
      </c>
      <c r="AL175" s="20">
        <v>69.965396996236549</v>
      </c>
      <c r="AM175" s="20">
        <v>76.894176745905085</v>
      </c>
      <c r="AN175" s="20">
        <v>80.506024155479935</v>
      </c>
      <c r="AO175" s="20">
        <v>83.435013348766617</v>
      </c>
      <c r="AP175" s="20">
        <v>86.219231851539618</v>
      </c>
      <c r="AQ175" s="20">
        <v>88.590574661666622</v>
      </c>
      <c r="AR175" s="20">
        <v>91.061792630860154</v>
      </c>
      <c r="AS175" s="20">
        <v>92.141693689892165</v>
      </c>
      <c r="AT175" s="20">
        <v>93.618440050981107</v>
      </c>
      <c r="AU175" s="20">
        <v>96.359624695021949</v>
      </c>
      <c r="AV175" s="20">
        <v>95.457024563144387</v>
      </c>
      <c r="AW175" s="20">
        <v>99.038576873439951</v>
      </c>
      <c r="AX175" s="20">
        <v>101.10279937343306</v>
      </c>
      <c r="AY175" s="20">
        <v>101.10279937343306</v>
      </c>
      <c r="AZ175" s="20">
        <v>101.10279937343306</v>
      </c>
      <c r="BA175" s="20">
        <v>101.10279937343306</v>
      </c>
      <c r="BB175" s="20">
        <v>101.10279937343306</v>
      </c>
      <c r="BC175" s="20">
        <v>101.10279937343306</v>
      </c>
      <c r="BD175" s="20">
        <v>101.10279937343306</v>
      </c>
      <c r="BE175" s="20">
        <v>101.10279937343306</v>
      </c>
      <c r="BF175" s="20">
        <v>101.10279937343306</v>
      </c>
      <c r="BG175" s="20">
        <v>101.10279937343306</v>
      </c>
      <c r="BH175" s="20">
        <v>101.10279937343306</v>
      </c>
      <c r="BI175" s="20">
        <v>101.10279937343306</v>
      </c>
      <c r="BJ175" s="20">
        <v>101.10279937343306</v>
      </c>
      <c r="BK175" s="20">
        <v>101.10279937343306</v>
      </c>
      <c r="BL175" s="20">
        <v>101.10279937343306</v>
      </c>
      <c r="BM175" s="20">
        <v>101.10279937343306</v>
      </c>
    </row>
    <row r="176" spans="1:65">
      <c r="A176" s="22">
        <v>0.99</v>
      </c>
      <c r="B176" s="20">
        <f ca="1"/>
        <v>0.89159561510353225</v>
      </c>
      <c r="C176" s="20" cm="1">
        <f t="array" ref="C176:AF176">$A176*Total_Maximum_Demand__MVA____Option_4_Winter_POE50</f>
        <v>54.89271282856464</v>
      </c>
      <c r="D176" s="20">
        <v>57.845820580119806</v>
      </c>
      <c r="E176" s="20">
        <v>65.694667426989866</v>
      </c>
      <c r="F176" s="20">
        <v>72.303946115943248</v>
      </c>
      <c r="G176" s="20">
        <v>75.867253443271181</v>
      </c>
      <c r="H176" s="20">
        <v>78.441660472339024</v>
      </c>
      <c r="I176" s="20">
        <v>81.408771207163056</v>
      </c>
      <c r="J176" s="20">
        <v>83.627603935844959</v>
      </c>
      <c r="K176" s="20">
        <v>86.075271588042924</v>
      </c>
      <c r="L176" s="20">
        <v>87.35529827321929</v>
      </c>
      <c r="M176" s="20">
        <v>88.464287431978107</v>
      </c>
      <c r="N176" s="20">
        <v>91.215356024314985</v>
      </c>
      <c r="O176" s="20">
        <v>89.548892895914904</v>
      </c>
      <c r="P176" s="20">
        <v>94.037720628482546</v>
      </c>
      <c r="Q176" s="20">
        <v>99.894244010879831</v>
      </c>
      <c r="R176" s="20">
        <v>99.894244010879831</v>
      </c>
      <c r="S176" s="20">
        <v>99.894244010879831</v>
      </c>
      <c r="T176" s="20">
        <v>99.894244010879831</v>
      </c>
      <c r="U176" s="20">
        <v>99.894244010879831</v>
      </c>
      <c r="V176" s="20">
        <v>99.894244010879831</v>
      </c>
      <c r="W176" s="20">
        <v>99.894244010879831</v>
      </c>
      <c r="X176" s="20">
        <v>99.894244010879831</v>
      </c>
      <c r="Y176" s="20">
        <v>99.894244010879831</v>
      </c>
      <c r="Z176" s="20">
        <v>99.894244010879831</v>
      </c>
      <c r="AA176" s="20">
        <v>99.894244010879831</v>
      </c>
      <c r="AB176" s="20">
        <v>99.894244010879831</v>
      </c>
      <c r="AC176" s="20">
        <v>99.894244010879831</v>
      </c>
      <c r="AD176" s="20">
        <v>99.894244010879831</v>
      </c>
      <c r="AE176" s="20">
        <v>99.894244010879831</v>
      </c>
      <c r="AF176" s="20">
        <v>99.894244010879831</v>
      </c>
      <c r="AH176" s="22">
        <v>0.99</v>
      </c>
      <c r="AI176" s="20">
        <f ca="1"/>
        <v>0.89159561510353225</v>
      </c>
      <c r="AJ176" s="20" cm="1">
        <f t="array" ref="AJ176:BM176">$AH176*Total_Maximum_Demand__MVA____Option_4_Winter_POE10</f>
        <v>58.424557689549189</v>
      </c>
      <c r="AK176" s="20">
        <v>61.477928134003825</v>
      </c>
      <c r="AL176" s="20">
        <v>69.26574302627418</v>
      </c>
      <c r="AM176" s="20">
        <v>76.125234978446031</v>
      </c>
      <c r="AN176" s="20">
        <v>79.700963913925136</v>
      </c>
      <c r="AO176" s="20">
        <v>82.600663215278956</v>
      </c>
      <c r="AP176" s="20">
        <v>85.357039533024221</v>
      </c>
      <c r="AQ176" s="20">
        <v>87.70466891504995</v>
      </c>
      <c r="AR176" s="20">
        <v>90.151174704551551</v>
      </c>
      <c r="AS176" s="20">
        <v>91.220276752993243</v>
      </c>
      <c r="AT176" s="20">
        <v>92.682255650471291</v>
      </c>
      <c r="AU176" s="20">
        <v>95.396028448071732</v>
      </c>
      <c r="AV176" s="20">
        <v>94.502454317512942</v>
      </c>
      <c r="AW176" s="20">
        <v>98.048191104705552</v>
      </c>
      <c r="AX176" s="20">
        <v>100.09177137969873</v>
      </c>
      <c r="AY176" s="20">
        <v>100.09177137969873</v>
      </c>
      <c r="AZ176" s="20">
        <v>100.09177137969873</v>
      </c>
      <c r="BA176" s="20">
        <v>100.09177137969873</v>
      </c>
      <c r="BB176" s="20">
        <v>100.09177137969873</v>
      </c>
      <c r="BC176" s="20">
        <v>100.09177137969873</v>
      </c>
      <c r="BD176" s="20">
        <v>100.09177137969873</v>
      </c>
      <c r="BE176" s="20">
        <v>100.09177137969873</v>
      </c>
      <c r="BF176" s="20">
        <v>100.09177137969873</v>
      </c>
      <c r="BG176" s="20">
        <v>100.09177137969873</v>
      </c>
      <c r="BH176" s="20">
        <v>100.09177137969873</v>
      </c>
      <c r="BI176" s="20">
        <v>100.09177137969873</v>
      </c>
      <c r="BJ176" s="20">
        <v>100.09177137969873</v>
      </c>
      <c r="BK176" s="20">
        <v>100.09177137969873</v>
      </c>
      <c r="BL176" s="20">
        <v>100.09177137969873</v>
      </c>
      <c r="BM176" s="20">
        <v>100.09177137969873</v>
      </c>
    </row>
    <row r="177" spans="1:65">
      <c r="A177" s="22">
        <v>0.98</v>
      </c>
      <c r="B177" s="20">
        <f ca="1"/>
        <v>3.5663824604141281</v>
      </c>
      <c r="C177" s="20" cm="1">
        <f t="array" ref="C177:AF177">$A177*Total_Maximum_Demand__MVA____Option_4_Winter_POE50</f>
        <v>54.338240981811467</v>
      </c>
      <c r="D177" s="20">
        <v>57.261519362138799</v>
      </c>
      <c r="E177" s="20">
        <v>65.031084927727349</v>
      </c>
      <c r="F177" s="20">
        <v>71.573603225883204</v>
      </c>
      <c r="G177" s="20">
        <v>75.100917549904807</v>
      </c>
      <c r="H177" s="20">
        <v>77.649320467567932</v>
      </c>
      <c r="I177" s="20">
        <v>80.586460386888689</v>
      </c>
      <c r="J177" s="20">
        <v>82.782880663765724</v>
      </c>
      <c r="K177" s="20">
        <v>85.205824400284911</v>
      </c>
      <c r="L177" s="20">
        <v>86.472921522984748</v>
      </c>
      <c r="M177" s="20">
        <v>87.570708771049027</v>
      </c>
      <c r="N177" s="20">
        <v>90.293988791746145</v>
      </c>
      <c r="O177" s="20">
        <v>88.644358624239004</v>
      </c>
      <c r="P177" s="20">
        <v>93.087844662538288</v>
      </c>
      <c r="Q177" s="20">
        <v>98.885211243093167</v>
      </c>
      <c r="R177" s="20">
        <v>98.885211243093167</v>
      </c>
      <c r="S177" s="20">
        <v>98.885211243093167</v>
      </c>
      <c r="T177" s="20">
        <v>98.885211243093167</v>
      </c>
      <c r="U177" s="20">
        <v>98.885211243093167</v>
      </c>
      <c r="V177" s="20">
        <v>98.885211243093167</v>
      </c>
      <c r="W177" s="20">
        <v>98.885211243093167</v>
      </c>
      <c r="X177" s="20">
        <v>98.885211243093167</v>
      </c>
      <c r="Y177" s="20">
        <v>98.885211243093167</v>
      </c>
      <c r="Z177" s="20">
        <v>98.885211243093167</v>
      </c>
      <c r="AA177" s="20">
        <v>98.885211243093167</v>
      </c>
      <c r="AB177" s="20">
        <v>98.885211243093167</v>
      </c>
      <c r="AC177" s="20">
        <v>98.885211243093167</v>
      </c>
      <c r="AD177" s="20">
        <v>98.885211243093167</v>
      </c>
      <c r="AE177" s="20">
        <v>98.885211243093167</v>
      </c>
      <c r="AF177" s="20">
        <v>98.885211243093167</v>
      </c>
      <c r="AH177" s="22">
        <v>0.98</v>
      </c>
      <c r="AI177" s="20">
        <f ca="1"/>
        <v>3.5663824604141281</v>
      </c>
      <c r="AJ177" s="20" cm="1">
        <f t="array" ref="AJ177:BM177">$AH177*Total_Maximum_Demand__MVA____Option_4_Winter_POE10</f>
        <v>57.834410642180003</v>
      </c>
      <c r="AK177" s="20">
        <v>60.856938960933078</v>
      </c>
      <c r="AL177" s="20">
        <v>68.56608905631181</v>
      </c>
      <c r="AM177" s="20">
        <v>75.356293210986976</v>
      </c>
      <c r="AN177" s="20">
        <v>78.895903672370338</v>
      </c>
      <c r="AO177" s="20">
        <v>81.766313081791282</v>
      </c>
      <c r="AP177" s="20">
        <v>84.494847214508823</v>
      </c>
      <c r="AQ177" s="20">
        <v>86.818763168433293</v>
      </c>
      <c r="AR177" s="20">
        <v>89.240556778242947</v>
      </c>
      <c r="AS177" s="20">
        <v>90.298859816094321</v>
      </c>
      <c r="AT177" s="20">
        <v>91.746071249961489</v>
      </c>
      <c r="AU177" s="20">
        <v>94.432432201121514</v>
      </c>
      <c r="AV177" s="20">
        <v>93.547884071881498</v>
      </c>
      <c r="AW177" s="20">
        <v>97.057805335971153</v>
      </c>
      <c r="AX177" s="20">
        <v>99.080743385964396</v>
      </c>
      <c r="AY177" s="20">
        <v>99.080743385964396</v>
      </c>
      <c r="AZ177" s="20">
        <v>99.080743385964396</v>
      </c>
      <c r="BA177" s="20">
        <v>99.080743385964396</v>
      </c>
      <c r="BB177" s="20">
        <v>99.080743385964396</v>
      </c>
      <c r="BC177" s="20">
        <v>99.080743385964396</v>
      </c>
      <c r="BD177" s="20">
        <v>99.080743385964396</v>
      </c>
      <c r="BE177" s="20">
        <v>99.080743385964396</v>
      </c>
      <c r="BF177" s="20">
        <v>99.080743385964396</v>
      </c>
      <c r="BG177" s="20">
        <v>99.080743385964396</v>
      </c>
      <c r="BH177" s="20">
        <v>99.080743385964396</v>
      </c>
      <c r="BI177" s="20">
        <v>99.080743385964396</v>
      </c>
      <c r="BJ177" s="20">
        <v>99.080743385964396</v>
      </c>
      <c r="BK177" s="20">
        <v>99.080743385964396</v>
      </c>
      <c r="BL177" s="20">
        <v>99.080743385964396</v>
      </c>
      <c r="BM177" s="20">
        <v>99.080743385964396</v>
      </c>
    </row>
    <row r="178" spans="1:65">
      <c r="A178" s="22">
        <v>0.97</v>
      </c>
      <c r="B178" s="20">
        <f ca="1"/>
        <v>4.7551766138855047</v>
      </c>
      <c r="C178" s="20" cm="1">
        <f t="array" ref="C178:AF178">$A178*Total_Maximum_Demand__MVA____Option_4_Winter_POE50</f>
        <v>53.783769135058286</v>
      </c>
      <c r="D178" s="20">
        <v>56.677218144157784</v>
      </c>
      <c r="E178" s="20">
        <v>64.367502428464817</v>
      </c>
      <c r="F178" s="20">
        <v>70.843260335823175</v>
      </c>
      <c r="G178" s="20">
        <v>74.334581656538433</v>
      </c>
      <c r="H178" s="20">
        <v>76.856980462796827</v>
      </c>
      <c r="I178" s="20">
        <v>79.764149566614307</v>
      </c>
      <c r="J178" s="20">
        <v>81.938157391686474</v>
      </c>
      <c r="K178" s="20">
        <v>84.336377212526912</v>
      </c>
      <c r="L178" s="20">
        <v>85.590544772750221</v>
      </c>
      <c r="M178" s="20">
        <v>86.677130110119961</v>
      </c>
      <c r="N178" s="20">
        <v>89.372621559177304</v>
      </c>
      <c r="O178" s="20">
        <v>87.73982435256309</v>
      </c>
      <c r="P178" s="20">
        <v>92.137968696594015</v>
      </c>
      <c r="Q178" s="20">
        <v>97.876178475306503</v>
      </c>
      <c r="R178" s="20">
        <v>97.876178475306503</v>
      </c>
      <c r="S178" s="20">
        <v>97.876178475306503</v>
      </c>
      <c r="T178" s="20">
        <v>97.876178475306503</v>
      </c>
      <c r="U178" s="20">
        <v>97.876178475306503</v>
      </c>
      <c r="V178" s="20">
        <v>97.876178475306503</v>
      </c>
      <c r="W178" s="20">
        <v>97.876178475306503</v>
      </c>
      <c r="X178" s="20">
        <v>97.876178475306503</v>
      </c>
      <c r="Y178" s="20">
        <v>97.876178475306503</v>
      </c>
      <c r="Z178" s="20">
        <v>97.876178475306503</v>
      </c>
      <c r="AA178" s="20">
        <v>97.876178475306503</v>
      </c>
      <c r="AB178" s="20">
        <v>97.876178475306503</v>
      </c>
      <c r="AC178" s="20">
        <v>97.876178475306503</v>
      </c>
      <c r="AD178" s="20">
        <v>97.876178475306503</v>
      </c>
      <c r="AE178" s="20">
        <v>97.876178475306503</v>
      </c>
      <c r="AF178" s="20">
        <v>97.876178475306503</v>
      </c>
      <c r="AH178" s="22">
        <v>0.97</v>
      </c>
      <c r="AI178" s="20">
        <f ca="1"/>
        <v>4.7551766138855047</v>
      </c>
      <c r="AJ178" s="20" cm="1">
        <f t="array" ref="AJ178:BM178">$AH178*Total_Maximum_Demand__MVA____Option_4_Winter_POE10</f>
        <v>57.244263594810825</v>
      </c>
      <c r="AK178" s="20">
        <v>60.235949787862332</v>
      </c>
      <c r="AL178" s="20">
        <v>67.866435086349455</v>
      </c>
      <c r="AM178" s="20">
        <v>74.587351443527936</v>
      </c>
      <c r="AN178" s="20">
        <v>78.090843430815539</v>
      </c>
      <c r="AO178" s="20">
        <v>80.931962948303621</v>
      </c>
      <c r="AP178" s="20">
        <v>83.632654895993426</v>
      </c>
      <c r="AQ178" s="20">
        <v>85.932857421816621</v>
      </c>
      <c r="AR178" s="20">
        <v>88.329938851934344</v>
      </c>
      <c r="AS178" s="20">
        <v>89.377442879195399</v>
      </c>
      <c r="AT178" s="20">
        <v>90.809886849451672</v>
      </c>
      <c r="AU178" s="20">
        <v>93.468835954171283</v>
      </c>
      <c r="AV178" s="20">
        <v>92.593313826250053</v>
      </c>
      <c r="AW178" s="20">
        <v>96.067419567236755</v>
      </c>
      <c r="AX178" s="20">
        <v>98.069715392230066</v>
      </c>
      <c r="AY178" s="20">
        <v>98.069715392230066</v>
      </c>
      <c r="AZ178" s="20">
        <v>98.069715392230066</v>
      </c>
      <c r="BA178" s="20">
        <v>98.069715392230066</v>
      </c>
      <c r="BB178" s="20">
        <v>98.069715392230066</v>
      </c>
      <c r="BC178" s="20">
        <v>98.069715392230066</v>
      </c>
      <c r="BD178" s="20">
        <v>98.069715392230066</v>
      </c>
      <c r="BE178" s="20">
        <v>98.069715392230066</v>
      </c>
      <c r="BF178" s="20">
        <v>98.069715392230066</v>
      </c>
      <c r="BG178" s="20">
        <v>98.069715392230066</v>
      </c>
      <c r="BH178" s="20">
        <v>98.069715392230066</v>
      </c>
      <c r="BI178" s="20">
        <v>98.069715392230066</v>
      </c>
      <c r="BJ178" s="20">
        <v>98.069715392230066</v>
      </c>
      <c r="BK178" s="20">
        <v>98.069715392230066</v>
      </c>
      <c r="BL178" s="20">
        <v>98.069715392230066</v>
      </c>
      <c r="BM178" s="20">
        <v>98.069715392230066</v>
      </c>
    </row>
    <row r="179" spans="1:65">
      <c r="A179" s="22">
        <v>0.95</v>
      </c>
      <c r="B179" s="20">
        <f ca="1"/>
        <v>7.7271619975639441</v>
      </c>
      <c r="C179" s="20" cm="1">
        <f t="array" ref="C179:AF179">$A179*Total_Maximum_Demand__MVA____Option_4_Winter_POE50</f>
        <v>52.674825441551931</v>
      </c>
      <c r="D179" s="20">
        <v>55.508615708195769</v>
      </c>
      <c r="E179" s="20">
        <v>63.040337429939775</v>
      </c>
      <c r="F179" s="20">
        <v>69.382574555703115</v>
      </c>
      <c r="G179" s="20">
        <v>72.801909869805669</v>
      </c>
      <c r="H179" s="20">
        <v>75.272300453254616</v>
      </c>
      <c r="I179" s="20">
        <v>78.119527926065558</v>
      </c>
      <c r="J179" s="20">
        <v>80.248710847527988</v>
      </c>
      <c r="K179" s="20">
        <v>82.597482837010887</v>
      </c>
      <c r="L179" s="20">
        <v>83.825791272281137</v>
      </c>
      <c r="M179" s="20">
        <v>84.889972788261815</v>
      </c>
      <c r="N179" s="20">
        <v>87.529887094039637</v>
      </c>
      <c r="O179" s="20">
        <v>85.930755809211277</v>
      </c>
      <c r="P179" s="20">
        <v>90.23821676470547</v>
      </c>
      <c r="Q179" s="20">
        <v>95.858112939733161</v>
      </c>
      <c r="R179" s="20">
        <v>95.858112939733161</v>
      </c>
      <c r="S179" s="20">
        <v>95.858112939733161</v>
      </c>
      <c r="T179" s="20">
        <v>95.858112939733161</v>
      </c>
      <c r="U179" s="20">
        <v>95.858112939733161</v>
      </c>
      <c r="V179" s="20">
        <v>95.858112939733161</v>
      </c>
      <c r="W179" s="20">
        <v>95.858112939733161</v>
      </c>
      <c r="X179" s="20">
        <v>95.858112939733161</v>
      </c>
      <c r="Y179" s="20">
        <v>95.858112939733161</v>
      </c>
      <c r="Z179" s="20">
        <v>95.858112939733161</v>
      </c>
      <c r="AA179" s="20">
        <v>95.858112939733161</v>
      </c>
      <c r="AB179" s="20">
        <v>95.858112939733161</v>
      </c>
      <c r="AC179" s="20">
        <v>95.858112939733161</v>
      </c>
      <c r="AD179" s="20">
        <v>95.858112939733161</v>
      </c>
      <c r="AE179" s="20">
        <v>95.858112939733161</v>
      </c>
      <c r="AF179" s="20">
        <v>95.858112939733161</v>
      </c>
      <c r="AH179" s="22">
        <v>0.95</v>
      </c>
      <c r="AI179" s="20">
        <f ca="1"/>
        <v>7.7271619975639441</v>
      </c>
      <c r="AJ179" s="20" cm="1">
        <f t="array" ref="AJ179:BM179">$AH179*Total_Maximum_Demand__MVA____Option_4_Winter_POE10</f>
        <v>56.063969500072453</v>
      </c>
      <c r="AK179" s="20">
        <v>58.993971441720838</v>
      </c>
      <c r="AL179" s="20">
        <v>66.467127146424716</v>
      </c>
      <c r="AM179" s="20">
        <v>73.049467908609827</v>
      </c>
      <c r="AN179" s="20">
        <v>76.480722947705928</v>
      </c>
      <c r="AO179" s="20">
        <v>79.263262681328285</v>
      </c>
      <c r="AP179" s="20">
        <v>81.908270258962631</v>
      </c>
      <c r="AQ179" s="20">
        <v>84.161045928583292</v>
      </c>
      <c r="AR179" s="20">
        <v>86.508702999317137</v>
      </c>
      <c r="AS179" s="20">
        <v>87.534609005397556</v>
      </c>
      <c r="AT179" s="20">
        <v>88.937518048432054</v>
      </c>
      <c r="AU179" s="20">
        <v>91.541643460270848</v>
      </c>
      <c r="AV179" s="20">
        <v>90.684173334987165</v>
      </c>
      <c r="AW179" s="20">
        <v>94.086648029767943</v>
      </c>
      <c r="AX179" s="20">
        <v>96.047659404761404</v>
      </c>
      <c r="AY179" s="20">
        <v>96.047659404761404</v>
      </c>
      <c r="AZ179" s="20">
        <v>96.047659404761404</v>
      </c>
      <c r="BA179" s="20">
        <v>96.047659404761404</v>
      </c>
      <c r="BB179" s="20">
        <v>96.047659404761404</v>
      </c>
      <c r="BC179" s="20">
        <v>96.047659404761404</v>
      </c>
      <c r="BD179" s="20">
        <v>96.047659404761404</v>
      </c>
      <c r="BE179" s="20">
        <v>96.047659404761404</v>
      </c>
      <c r="BF179" s="20">
        <v>96.047659404761404</v>
      </c>
      <c r="BG179" s="20">
        <v>96.047659404761404</v>
      </c>
      <c r="BH179" s="20">
        <v>96.047659404761404</v>
      </c>
      <c r="BI179" s="20">
        <v>96.047659404761404</v>
      </c>
      <c r="BJ179" s="20">
        <v>96.047659404761404</v>
      </c>
      <c r="BK179" s="20">
        <v>96.047659404761404</v>
      </c>
      <c r="BL179" s="20">
        <v>96.047659404761404</v>
      </c>
      <c r="BM179" s="20">
        <v>96.047659404761404</v>
      </c>
    </row>
    <row r="180" spans="1:65">
      <c r="A180" s="22">
        <v>0.9</v>
      </c>
      <c r="B180" s="20">
        <f ca="1"/>
        <v>39.230207064555366</v>
      </c>
      <c r="C180" s="20" cm="1">
        <f t="array" ref="C180:AF180">$A180*Total_Maximum_Demand__MVA____Option_4_Winter_POE50</f>
        <v>49.902466207786041</v>
      </c>
      <c r="D180" s="20">
        <v>52.587109618290732</v>
      </c>
      <c r="E180" s="20">
        <v>59.72242493362716</v>
      </c>
      <c r="F180" s="20">
        <v>65.730860105402954</v>
      </c>
      <c r="G180" s="20">
        <v>68.970230402973797</v>
      </c>
      <c r="H180" s="20">
        <v>71.310600429399116</v>
      </c>
      <c r="I180" s="20">
        <v>74.007973824693693</v>
      </c>
      <c r="J180" s="20">
        <v>76.025094487131796</v>
      </c>
      <c r="K180" s="20">
        <v>78.250246898220851</v>
      </c>
      <c r="L180" s="20">
        <v>79.413907521108456</v>
      </c>
      <c r="M180" s="20">
        <v>80.422079483616457</v>
      </c>
      <c r="N180" s="20">
        <v>82.923050931195448</v>
      </c>
      <c r="O180" s="20">
        <v>81.408084450831737</v>
      </c>
      <c r="P180" s="20">
        <v>85.488836934984135</v>
      </c>
      <c r="Q180" s="20">
        <v>90.812949100799841</v>
      </c>
      <c r="R180" s="20">
        <v>90.812949100799841</v>
      </c>
      <c r="S180" s="20">
        <v>90.812949100799841</v>
      </c>
      <c r="T180" s="20">
        <v>90.812949100799841</v>
      </c>
      <c r="U180" s="20">
        <v>90.812949100799841</v>
      </c>
      <c r="V180" s="20">
        <v>90.812949100799841</v>
      </c>
      <c r="W180" s="20">
        <v>90.812949100799841</v>
      </c>
      <c r="X180" s="20">
        <v>90.812949100799841</v>
      </c>
      <c r="Y180" s="20">
        <v>90.812949100799841</v>
      </c>
      <c r="Z180" s="20">
        <v>90.812949100799841</v>
      </c>
      <c r="AA180" s="20">
        <v>90.812949100799841</v>
      </c>
      <c r="AB180" s="20">
        <v>90.812949100799841</v>
      </c>
      <c r="AC180" s="20">
        <v>90.812949100799841</v>
      </c>
      <c r="AD180" s="20">
        <v>90.812949100799841</v>
      </c>
      <c r="AE180" s="20">
        <v>90.812949100799841</v>
      </c>
      <c r="AF180" s="20">
        <v>90.812949100799841</v>
      </c>
      <c r="AH180" s="22">
        <v>0.9</v>
      </c>
      <c r="AI180" s="20">
        <f ca="1"/>
        <v>39.230207064555366</v>
      </c>
      <c r="AJ180" s="20" cm="1">
        <f t="array" ref="AJ180:BM180">$AH180*Total_Maximum_Demand__MVA____Option_4_Winter_POE10</f>
        <v>53.113234263226538</v>
      </c>
      <c r="AK180" s="20">
        <v>55.889025576367118</v>
      </c>
      <c r="AL180" s="20">
        <v>62.968857296612896</v>
      </c>
      <c r="AM180" s="20">
        <v>69.204759071314584</v>
      </c>
      <c r="AN180" s="20">
        <v>72.45542173993195</v>
      </c>
      <c r="AO180" s="20">
        <v>75.091512013889954</v>
      </c>
      <c r="AP180" s="20">
        <v>77.597308666385658</v>
      </c>
      <c r="AQ180" s="20">
        <v>79.731517195499961</v>
      </c>
      <c r="AR180" s="20">
        <v>81.955613367774134</v>
      </c>
      <c r="AS180" s="20">
        <v>82.927524320902947</v>
      </c>
      <c r="AT180" s="20">
        <v>84.256596045883001</v>
      </c>
      <c r="AU180" s="20">
        <v>86.72366222551976</v>
      </c>
      <c r="AV180" s="20">
        <v>85.911322106829957</v>
      </c>
      <c r="AW180" s="20">
        <v>89.134719186095964</v>
      </c>
      <c r="AX180" s="20">
        <v>90.992519436089751</v>
      </c>
      <c r="AY180" s="20">
        <v>90.992519436089751</v>
      </c>
      <c r="AZ180" s="20">
        <v>90.992519436089751</v>
      </c>
      <c r="BA180" s="20">
        <v>90.992519436089751</v>
      </c>
      <c r="BB180" s="20">
        <v>90.992519436089751</v>
      </c>
      <c r="BC180" s="20">
        <v>90.992519436089751</v>
      </c>
      <c r="BD180" s="20">
        <v>90.992519436089751</v>
      </c>
      <c r="BE180" s="20">
        <v>90.992519436089751</v>
      </c>
      <c r="BF180" s="20">
        <v>90.992519436089751</v>
      </c>
      <c r="BG180" s="20">
        <v>90.992519436089751</v>
      </c>
      <c r="BH180" s="20">
        <v>90.992519436089751</v>
      </c>
      <c r="BI180" s="20">
        <v>90.992519436089751</v>
      </c>
      <c r="BJ180" s="20">
        <v>90.992519436089751</v>
      </c>
      <c r="BK180" s="20">
        <v>90.992519436089751</v>
      </c>
      <c r="BL180" s="20">
        <v>90.992519436089751</v>
      </c>
      <c r="BM180" s="20">
        <v>90.992519436089751</v>
      </c>
    </row>
    <row r="181" spans="1:65">
      <c r="A181" s="22">
        <v>0.85</v>
      </c>
      <c r="B181" s="20">
        <f ca="1"/>
        <v>117.69062119366593</v>
      </c>
      <c r="C181" s="20" cm="1">
        <f t="array" ref="C181:AF181">$A181*Total_Maximum_Demand__MVA____Option_4_Winter_POE50</f>
        <v>47.130106974020144</v>
      </c>
      <c r="D181" s="20">
        <v>49.665603528385688</v>
      </c>
      <c r="E181" s="20">
        <v>56.404512437314537</v>
      </c>
      <c r="F181" s="20">
        <v>62.079145655102785</v>
      </c>
      <c r="G181" s="20">
        <v>65.138550936141925</v>
      </c>
      <c r="H181" s="20">
        <v>67.348900405543603</v>
      </c>
      <c r="I181" s="20">
        <v>69.896419723321827</v>
      </c>
      <c r="J181" s="20">
        <v>71.801478126735574</v>
      </c>
      <c r="K181" s="20">
        <v>73.903010959430787</v>
      </c>
      <c r="L181" s="20">
        <v>75.002023769935761</v>
      </c>
      <c r="M181" s="20">
        <v>75.954186178971099</v>
      </c>
      <c r="N181" s="20">
        <v>78.316214768351244</v>
      </c>
      <c r="O181" s="20">
        <v>76.885413092452197</v>
      </c>
      <c r="P181" s="20">
        <v>80.739457105262801</v>
      </c>
      <c r="Q181" s="20">
        <v>85.767785261866521</v>
      </c>
      <c r="R181" s="20">
        <v>85.767785261866521</v>
      </c>
      <c r="S181" s="20">
        <v>85.767785261866521</v>
      </c>
      <c r="T181" s="20">
        <v>85.767785261866521</v>
      </c>
      <c r="U181" s="20">
        <v>85.767785261866521</v>
      </c>
      <c r="V181" s="20">
        <v>85.767785261866521</v>
      </c>
      <c r="W181" s="20">
        <v>85.767785261866521</v>
      </c>
      <c r="X181" s="20">
        <v>85.767785261866521</v>
      </c>
      <c r="Y181" s="20">
        <v>85.767785261866521</v>
      </c>
      <c r="Z181" s="20">
        <v>85.767785261866521</v>
      </c>
      <c r="AA181" s="20">
        <v>85.767785261866521</v>
      </c>
      <c r="AB181" s="20">
        <v>85.767785261866521</v>
      </c>
      <c r="AC181" s="20">
        <v>85.767785261866521</v>
      </c>
      <c r="AD181" s="20">
        <v>85.767785261866521</v>
      </c>
      <c r="AE181" s="20">
        <v>85.767785261866521</v>
      </c>
      <c r="AF181" s="20">
        <v>85.767785261866521</v>
      </c>
      <c r="AH181" s="22">
        <v>0.85</v>
      </c>
      <c r="AI181" s="20">
        <f ca="1"/>
        <v>117.69062119366593</v>
      </c>
      <c r="AJ181" s="20" cm="1">
        <f t="array" ref="AJ181:BM181">$AH181*Total_Maximum_Demand__MVA____Option_4_Winter_POE10</f>
        <v>50.162499026380615</v>
      </c>
      <c r="AK181" s="20">
        <v>52.784079711013383</v>
      </c>
      <c r="AL181" s="20">
        <v>59.470587446801062</v>
      </c>
      <c r="AM181" s="20">
        <v>65.360050234019326</v>
      </c>
      <c r="AN181" s="20">
        <v>68.430120532157943</v>
      </c>
      <c r="AO181" s="20">
        <v>70.919761346451622</v>
      </c>
      <c r="AP181" s="20">
        <v>73.28634707380867</v>
      </c>
      <c r="AQ181" s="20">
        <v>75.301988462416631</v>
      </c>
      <c r="AR181" s="20">
        <v>77.402523736231132</v>
      </c>
      <c r="AS181" s="20">
        <v>78.320439636408338</v>
      </c>
      <c r="AT181" s="20">
        <v>79.575674043333933</v>
      </c>
      <c r="AU181" s="20">
        <v>81.905680990768658</v>
      </c>
      <c r="AV181" s="20">
        <v>81.13847087867272</v>
      </c>
      <c r="AW181" s="20">
        <v>84.182790342423957</v>
      </c>
      <c r="AX181" s="20">
        <v>85.937379467418097</v>
      </c>
      <c r="AY181" s="20">
        <v>85.937379467418097</v>
      </c>
      <c r="AZ181" s="20">
        <v>85.937379467418097</v>
      </c>
      <c r="BA181" s="20">
        <v>85.937379467418097</v>
      </c>
      <c r="BB181" s="20">
        <v>85.937379467418097</v>
      </c>
      <c r="BC181" s="20">
        <v>85.937379467418097</v>
      </c>
      <c r="BD181" s="20">
        <v>85.937379467418097</v>
      </c>
      <c r="BE181" s="20">
        <v>85.937379467418097</v>
      </c>
      <c r="BF181" s="20">
        <v>85.937379467418097</v>
      </c>
      <c r="BG181" s="20">
        <v>85.937379467418097</v>
      </c>
      <c r="BH181" s="20">
        <v>85.937379467418097</v>
      </c>
      <c r="BI181" s="20">
        <v>85.937379467418097</v>
      </c>
      <c r="BJ181" s="20">
        <v>85.937379467418097</v>
      </c>
      <c r="BK181" s="20">
        <v>85.937379467418097</v>
      </c>
      <c r="BL181" s="20">
        <v>85.937379467418097</v>
      </c>
      <c r="BM181" s="20">
        <v>85.937379467418097</v>
      </c>
    </row>
    <row r="182" spans="1:65">
      <c r="A182" s="22">
        <v>0.8</v>
      </c>
      <c r="B182" s="20">
        <f ca="1"/>
        <v>268.37028014616908</v>
      </c>
      <c r="C182" s="20" cm="1">
        <f t="array" ref="C182:AF182">$A182*Total_Maximum_Demand__MVA____Option_4_Winter_POE50</f>
        <v>44.357747740254261</v>
      </c>
      <c r="D182" s="20">
        <v>46.744097438480651</v>
      </c>
      <c r="E182" s="20">
        <v>53.086599941001921</v>
      </c>
      <c r="F182" s="20">
        <v>58.427431204802623</v>
      </c>
      <c r="G182" s="20">
        <v>61.306871469310046</v>
      </c>
      <c r="H182" s="20">
        <v>63.387200381688103</v>
      </c>
      <c r="I182" s="20">
        <v>65.784865621949947</v>
      </c>
      <c r="J182" s="20">
        <v>67.577861766339367</v>
      </c>
      <c r="K182" s="20">
        <v>69.555775020640752</v>
      </c>
      <c r="L182" s="20">
        <v>70.590140018763066</v>
      </c>
      <c r="M182" s="20">
        <v>71.486292874325741</v>
      </c>
      <c r="N182" s="20">
        <v>73.709378605507069</v>
      </c>
      <c r="O182" s="20">
        <v>72.362741734072657</v>
      </c>
      <c r="P182" s="20">
        <v>75.990077275541452</v>
      </c>
      <c r="Q182" s="20">
        <v>80.722621422933202</v>
      </c>
      <c r="R182" s="20">
        <v>80.722621422933202</v>
      </c>
      <c r="S182" s="20">
        <v>80.722621422933202</v>
      </c>
      <c r="T182" s="20">
        <v>80.722621422933202</v>
      </c>
      <c r="U182" s="20">
        <v>80.722621422933202</v>
      </c>
      <c r="V182" s="20">
        <v>80.722621422933202</v>
      </c>
      <c r="W182" s="20">
        <v>80.722621422933202</v>
      </c>
      <c r="X182" s="20">
        <v>80.722621422933202</v>
      </c>
      <c r="Y182" s="20">
        <v>80.722621422933202</v>
      </c>
      <c r="Z182" s="20">
        <v>80.722621422933202</v>
      </c>
      <c r="AA182" s="20">
        <v>80.722621422933202</v>
      </c>
      <c r="AB182" s="20">
        <v>80.722621422933202</v>
      </c>
      <c r="AC182" s="20">
        <v>80.722621422933202</v>
      </c>
      <c r="AD182" s="20">
        <v>80.722621422933202</v>
      </c>
      <c r="AE182" s="20">
        <v>80.722621422933202</v>
      </c>
      <c r="AF182" s="20">
        <v>80.722621422933202</v>
      </c>
      <c r="AH182" s="22">
        <v>0.8</v>
      </c>
      <c r="AI182" s="20">
        <f ca="1"/>
        <v>268.37028014616908</v>
      </c>
      <c r="AJ182" s="20" cm="1">
        <f t="array" ref="AJ182:BM182">$AH182*Total_Maximum_Demand__MVA____Option_4_Winter_POE10</f>
        <v>47.2117637895347</v>
      </c>
      <c r="AK182" s="20">
        <v>49.679133845659663</v>
      </c>
      <c r="AL182" s="20">
        <v>55.972317596989242</v>
      </c>
      <c r="AM182" s="20">
        <v>61.515341396724068</v>
      </c>
      <c r="AN182" s="20">
        <v>64.404819324383951</v>
      </c>
      <c r="AO182" s="20">
        <v>66.748010679013291</v>
      </c>
      <c r="AP182" s="20">
        <v>68.975385481231697</v>
      </c>
      <c r="AQ182" s="20">
        <v>70.872459729333301</v>
      </c>
      <c r="AR182" s="20">
        <v>72.849434104688129</v>
      </c>
      <c r="AS182" s="20">
        <v>73.713354951913729</v>
      </c>
      <c r="AT182" s="20">
        <v>74.894752040784894</v>
      </c>
      <c r="AU182" s="20">
        <v>77.087699756017571</v>
      </c>
      <c r="AV182" s="20">
        <v>76.365619650515512</v>
      </c>
      <c r="AW182" s="20">
        <v>79.230861498751963</v>
      </c>
      <c r="AX182" s="20">
        <v>80.882239498746458</v>
      </c>
      <c r="AY182" s="20">
        <v>80.882239498746458</v>
      </c>
      <c r="AZ182" s="20">
        <v>80.882239498746458</v>
      </c>
      <c r="BA182" s="20">
        <v>80.882239498746458</v>
      </c>
      <c r="BB182" s="20">
        <v>80.882239498746458</v>
      </c>
      <c r="BC182" s="20">
        <v>80.882239498746458</v>
      </c>
      <c r="BD182" s="20">
        <v>80.882239498746458</v>
      </c>
      <c r="BE182" s="20">
        <v>80.882239498746458</v>
      </c>
      <c r="BF182" s="20">
        <v>80.882239498746458</v>
      </c>
      <c r="BG182" s="20">
        <v>80.882239498746458</v>
      </c>
      <c r="BH182" s="20">
        <v>80.882239498746458</v>
      </c>
      <c r="BI182" s="20">
        <v>80.882239498746458</v>
      </c>
      <c r="BJ182" s="20">
        <v>80.882239498746458</v>
      </c>
      <c r="BK182" s="20">
        <v>80.882239498746458</v>
      </c>
      <c r="BL182" s="20">
        <v>80.882239498746458</v>
      </c>
      <c r="BM182" s="20">
        <v>80.882239498746458</v>
      </c>
    </row>
    <row r="183" spans="1:65">
      <c r="A183" s="22">
        <v>0.75</v>
      </c>
      <c r="B183" s="20">
        <f ca="1"/>
        <v>455.90255785628761</v>
      </c>
      <c r="C183" s="20" cm="1">
        <f t="array" ref="C183:AF183">$A183*Total_Maximum_Demand__MVA____Option_4_Winter_POE50</f>
        <v>41.585388506488364</v>
      </c>
      <c r="D183" s="20">
        <v>43.822591348575614</v>
      </c>
      <c r="E183" s="20">
        <v>49.768687444689299</v>
      </c>
      <c r="F183" s="20">
        <v>54.775716754502454</v>
      </c>
      <c r="G183" s="20">
        <v>57.475192002478167</v>
      </c>
      <c r="H183" s="20">
        <v>59.425500357832597</v>
      </c>
      <c r="I183" s="20">
        <v>61.673311520578082</v>
      </c>
      <c r="J183" s="20">
        <v>63.354245405943161</v>
      </c>
      <c r="K183" s="20">
        <v>65.208539081850702</v>
      </c>
      <c r="L183" s="20">
        <v>66.17825626759037</v>
      </c>
      <c r="M183" s="20">
        <v>67.018399569680383</v>
      </c>
      <c r="N183" s="20">
        <v>69.102542442662866</v>
      </c>
      <c r="O183" s="20">
        <v>67.840070375693116</v>
      </c>
      <c r="P183" s="20">
        <v>71.240697445820118</v>
      </c>
      <c r="Q183" s="20">
        <v>75.677457583999868</v>
      </c>
      <c r="R183" s="20">
        <v>75.677457583999868</v>
      </c>
      <c r="S183" s="20">
        <v>75.677457583999868</v>
      </c>
      <c r="T183" s="20">
        <v>75.677457583999868</v>
      </c>
      <c r="U183" s="20">
        <v>75.677457583999868</v>
      </c>
      <c r="V183" s="20">
        <v>75.677457583999868</v>
      </c>
      <c r="W183" s="20">
        <v>75.677457583999868</v>
      </c>
      <c r="X183" s="20">
        <v>75.677457583999868</v>
      </c>
      <c r="Y183" s="20">
        <v>75.677457583999868</v>
      </c>
      <c r="Z183" s="20">
        <v>75.677457583999868</v>
      </c>
      <c r="AA183" s="20">
        <v>75.677457583999868</v>
      </c>
      <c r="AB183" s="20">
        <v>75.677457583999868</v>
      </c>
      <c r="AC183" s="20">
        <v>75.677457583999868</v>
      </c>
      <c r="AD183" s="20">
        <v>75.677457583999868</v>
      </c>
      <c r="AE183" s="20">
        <v>75.677457583999868</v>
      </c>
      <c r="AF183" s="20">
        <v>75.677457583999868</v>
      </c>
      <c r="AH183" s="22">
        <v>0.75</v>
      </c>
      <c r="AI183" s="20">
        <f ca="1"/>
        <v>455.90255785628761</v>
      </c>
      <c r="AJ183" s="20" cm="1">
        <f t="array" ref="AJ183:BM183">$AH183*Total_Maximum_Demand__MVA____Option_4_Winter_POE10</f>
        <v>44.261028552688785</v>
      </c>
      <c r="AK183" s="20">
        <v>46.574187980305929</v>
      </c>
      <c r="AL183" s="20">
        <v>52.474047747177408</v>
      </c>
      <c r="AM183" s="20">
        <v>57.67063255942881</v>
      </c>
      <c r="AN183" s="20">
        <v>60.379518116609951</v>
      </c>
      <c r="AO183" s="20">
        <v>62.576260011574959</v>
      </c>
      <c r="AP183" s="20">
        <v>64.66442388865471</v>
      </c>
      <c r="AQ183" s="20">
        <v>66.44293099624997</v>
      </c>
      <c r="AR183" s="20">
        <v>68.296344473145112</v>
      </c>
      <c r="AS183" s="20">
        <v>69.10627026741912</v>
      </c>
      <c r="AT183" s="20">
        <v>70.213830038235827</v>
      </c>
      <c r="AU183" s="20">
        <v>72.269718521266469</v>
      </c>
      <c r="AV183" s="20">
        <v>71.59276842235829</v>
      </c>
      <c r="AW183" s="20">
        <v>74.278932655079956</v>
      </c>
      <c r="AX183" s="20">
        <v>75.82709953007479</v>
      </c>
      <c r="AY183" s="20">
        <v>75.82709953007479</v>
      </c>
      <c r="AZ183" s="20">
        <v>75.82709953007479</v>
      </c>
      <c r="BA183" s="20">
        <v>75.82709953007479</v>
      </c>
      <c r="BB183" s="20">
        <v>75.82709953007479</v>
      </c>
      <c r="BC183" s="20">
        <v>75.82709953007479</v>
      </c>
      <c r="BD183" s="20">
        <v>75.82709953007479</v>
      </c>
      <c r="BE183" s="20">
        <v>75.82709953007479</v>
      </c>
      <c r="BF183" s="20">
        <v>75.82709953007479</v>
      </c>
      <c r="BG183" s="20">
        <v>75.82709953007479</v>
      </c>
      <c r="BH183" s="20">
        <v>75.82709953007479</v>
      </c>
      <c r="BI183" s="20">
        <v>75.82709953007479</v>
      </c>
      <c r="BJ183" s="20">
        <v>75.82709953007479</v>
      </c>
      <c r="BK183" s="20">
        <v>75.82709953007479</v>
      </c>
      <c r="BL183" s="20">
        <v>75.82709953007479</v>
      </c>
      <c r="BM183" s="20">
        <v>75.82709953007479</v>
      </c>
    </row>
    <row r="184" spans="1:65">
      <c r="A184" s="22">
        <v>0.7</v>
      </c>
      <c r="B184" s="20">
        <f ca="1"/>
        <v>690.98660170523442</v>
      </c>
      <c r="C184" s="20" cm="1">
        <f t="array" ref="C184:AF184">$A184*Total_Maximum_Demand__MVA____Option_4_Winter_POE50</f>
        <v>38.813029272722474</v>
      </c>
      <c r="D184" s="20">
        <v>40.90108525867057</v>
      </c>
      <c r="E184" s="20">
        <v>46.450774948376676</v>
      </c>
      <c r="F184" s="20">
        <v>51.124002304202293</v>
      </c>
      <c r="G184" s="20">
        <v>53.643512535646288</v>
      </c>
      <c r="H184" s="20">
        <v>55.46380033397709</v>
      </c>
      <c r="I184" s="20">
        <v>57.561757419206202</v>
      </c>
      <c r="J184" s="20">
        <v>59.130629045546939</v>
      </c>
      <c r="K184" s="20">
        <v>60.861303143060653</v>
      </c>
      <c r="L184" s="20">
        <v>61.766372516417675</v>
      </c>
      <c r="M184" s="20">
        <v>62.550506265035018</v>
      </c>
      <c r="N184" s="20">
        <v>64.495706279818677</v>
      </c>
      <c r="O184" s="20">
        <v>63.317399017313569</v>
      </c>
      <c r="P184" s="20">
        <v>66.491317616098769</v>
      </c>
      <c r="Q184" s="20">
        <v>70.632293745066548</v>
      </c>
      <c r="R184" s="20">
        <v>70.632293745066548</v>
      </c>
      <c r="S184" s="20">
        <v>70.632293745066548</v>
      </c>
      <c r="T184" s="20">
        <v>70.632293745066548</v>
      </c>
      <c r="U184" s="20">
        <v>70.632293745066548</v>
      </c>
      <c r="V184" s="20">
        <v>70.632293745066548</v>
      </c>
      <c r="W184" s="20">
        <v>70.632293745066548</v>
      </c>
      <c r="X184" s="20">
        <v>70.632293745066548</v>
      </c>
      <c r="Y184" s="20">
        <v>70.632293745066548</v>
      </c>
      <c r="Z184" s="20">
        <v>70.632293745066548</v>
      </c>
      <c r="AA184" s="20">
        <v>70.632293745066548</v>
      </c>
      <c r="AB184" s="20">
        <v>70.632293745066548</v>
      </c>
      <c r="AC184" s="20">
        <v>70.632293745066548</v>
      </c>
      <c r="AD184" s="20">
        <v>70.632293745066548</v>
      </c>
      <c r="AE184" s="20">
        <v>70.632293745066548</v>
      </c>
      <c r="AF184" s="20">
        <v>70.632293745066548</v>
      </c>
      <c r="AH184" s="22">
        <v>0.7</v>
      </c>
      <c r="AI184" s="20">
        <f ca="1"/>
        <v>690.98660170523442</v>
      </c>
      <c r="AJ184" s="20" cm="1">
        <f t="array" ref="AJ184:BM184">$AH184*Total_Maximum_Demand__MVA____Option_4_Winter_POE10</f>
        <v>41.310293315842863</v>
      </c>
      <c r="AK184" s="20">
        <v>43.469242114952195</v>
      </c>
      <c r="AL184" s="20">
        <v>48.975777897365582</v>
      </c>
      <c r="AM184" s="20">
        <v>53.82592372213356</v>
      </c>
      <c r="AN184" s="20">
        <v>56.354216908835951</v>
      </c>
      <c r="AO184" s="20">
        <v>58.404509344136628</v>
      </c>
      <c r="AP184" s="20">
        <v>60.35346229607773</v>
      </c>
      <c r="AQ184" s="20">
        <v>62.013402263166633</v>
      </c>
      <c r="AR184" s="20">
        <v>63.743254841602102</v>
      </c>
      <c r="AS184" s="20">
        <v>64.499185582924511</v>
      </c>
      <c r="AT184" s="20">
        <v>65.532908035686773</v>
      </c>
      <c r="AU184" s="20">
        <v>67.451737286515353</v>
      </c>
      <c r="AV184" s="20">
        <v>66.819917194201068</v>
      </c>
      <c r="AW184" s="20">
        <v>69.327003811407963</v>
      </c>
      <c r="AX184" s="20">
        <v>70.771959561403136</v>
      </c>
      <c r="AY184" s="20">
        <v>70.771959561403136</v>
      </c>
      <c r="AZ184" s="20">
        <v>70.771959561403136</v>
      </c>
      <c r="BA184" s="20">
        <v>70.771959561403136</v>
      </c>
      <c r="BB184" s="20">
        <v>70.771959561403136</v>
      </c>
      <c r="BC184" s="20">
        <v>70.771959561403136</v>
      </c>
      <c r="BD184" s="20">
        <v>70.771959561403136</v>
      </c>
      <c r="BE184" s="20">
        <v>70.771959561403136</v>
      </c>
      <c r="BF184" s="20">
        <v>70.771959561403136</v>
      </c>
      <c r="BG184" s="20">
        <v>70.771959561403136</v>
      </c>
      <c r="BH184" s="20">
        <v>70.771959561403136</v>
      </c>
      <c r="BI184" s="20">
        <v>70.771959561403136</v>
      </c>
      <c r="BJ184" s="20">
        <v>70.771959561403136</v>
      </c>
      <c r="BK184" s="20">
        <v>70.771959561403136</v>
      </c>
      <c r="BL184" s="20">
        <v>70.771959561403136</v>
      </c>
      <c r="BM184" s="20">
        <v>70.771959561403136</v>
      </c>
    </row>
    <row r="185" spans="1:65">
      <c r="A185" s="22">
        <v>0.65</v>
      </c>
      <c r="B185" s="20">
        <f ca="1"/>
        <v>967.67844092565372</v>
      </c>
      <c r="C185" s="20" cm="1">
        <f t="array" ref="C185:AF185">$A185*Total_Maximum_Demand__MVA____Option_4_Winter_POE50</f>
        <v>36.040670038956584</v>
      </c>
      <c r="D185" s="20">
        <v>37.979579168765532</v>
      </c>
      <c r="E185" s="20">
        <v>43.13286245206406</v>
      </c>
      <c r="F185" s="20">
        <v>47.472287853902131</v>
      </c>
      <c r="G185" s="20">
        <v>49.811833068814416</v>
      </c>
      <c r="H185" s="20">
        <v>51.502100310121584</v>
      </c>
      <c r="I185" s="20">
        <v>53.450203317834337</v>
      </c>
      <c r="J185" s="20">
        <v>54.90701268515074</v>
      </c>
      <c r="K185" s="20">
        <v>56.51406720427061</v>
      </c>
      <c r="L185" s="20">
        <v>57.354488765244994</v>
      </c>
      <c r="M185" s="20">
        <v>58.082612960389667</v>
      </c>
      <c r="N185" s="20">
        <v>59.888870116974488</v>
      </c>
      <c r="O185" s="20">
        <v>58.794727658934036</v>
      </c>
      <c r="P185" s="20">
        <v>61.741937786377434</v>
      </c>
      <c r="Q185" s="20">
        <v>65.587129906133228</v>
      </c>
      <c r="R185" s="20">
        <v>65.587129906133228</v>
      </c>
      <c r="S185" s="20">
        <v>65.587129906133228</v>
      </c>
      <c r="T185" s="20">
        <v>65.587129906133228</v>
      </c>
      <c r="U185" s="20">
        <v>65.587129906133228</v>
      </c>
      <c r="V185" s="20">
        <v>65.587129906133228</v>
      </c>
      <c r="W185" s="20">
        <v>65.587129906133228</v>
      </c>
      <c r="X185" s="20">
        <v>65.587129906133228</v>
      </c>
      <c r="Y185" s="20">
        <v>65.587129906133228</v>
      </c>
      <c r="Z185" s="20">
        <v>65.587129906133228</v>
      </c>
      <c r="AA185" s="20">
        <v>65.587129906133228</v>
      </c>
      <c r="AB185" s="20">
        <v>65.587129906133228</v>
      </c>
      <c r="AC185" s="20">
        <v>65.587129906133228</v>
      </c>
      <c r="AD185" s="20">
        <v>65.587129906133228</v>
      </c>
      <c r="AE185" s="20">
        <v>65.587129906133228</v>
      </c>
      <c r="AF185" s="20">
        <v>65.587129906133228</v>
      </c>
      <c r="AH185" s="22">
        <v>0.65</v>
      </c>
      <c r="AI185" s="20">
        <f ca="1"/>
        <v>967.67844092565372</v>
      </c>
      <c r="AJ185" s="20" cm="1">
        <f t="array" ref="AJ185:BM185">$AH185*Total_Maximum_Demand__MVA____Option_4_Winter_POE10</f>
        <v>38.359558078996947</v>
      </c>
      <c r="AK185" s="20">
        <v>40.364296249598475</v>
      </c>
      <c r="AL185" s="20">
        <v>45.477508047553762</v>
      </c>
      <c r="AM185" s="20">
        <v>49.981214884838309</v>
      </c>
      <c r="AN185" s="20">
        <v>52.328915701061959</v>
      </c>
      <c r="AO185" s="20">
        <v>54.232758676698303</v>
      </c>
      <c r="AP185" s="20">
        <v>56.042500703500757</v>
      </c>
      <c r="AQ185" s="20">
        <v>57.583873530083309</v>
      </c>
      <c r="AR185" s="20">
        <v>59.190165210059099</v>
      </c>
      <c r="AS185" s="20">
        <v>59.892100898429909</v>
      </c>
      <c r="AT185" s="20">
        <v>60.85198603313772</v>
      </c>
      <c r="AU185" s="20">
        <v>62.633756051764273</v>
      </c>
      <c r="AV185" s="20">
        <v>62.047065966043853</v>
      </c>
      <c r="AW185" s="20">
        <v>64.375074967735969</v>
      </c>
      <c r="AX185" s="20">
        <v>65.716819592731497</v>
      </c>
      <c r="AY185" s="20">
        <v>65.716819592731497</v>
      </c>
      <c r="AZ185" s="20">
        <v>65.716819592731497</v>
      </c>
      <c r="BA185" s="20">
        <v>65.716819592731497</v>
      </c>
      <c r="BB185" s="20">
        <v>65.716819592731497</v>
      </c>
      <c r="BC185" s="20">
        <v>65.716819592731497</v>
      </c>
      <c r="BD185" s="20">
        <v>65.716819592731497</v>
      </c>
      <c r="BE185" s="20">
        <v>65.716819592731497</v>
      </c>
      <c r="BF185" s="20">
        <v>65.716819592731497</v>
      </c>
      <c r="BG185" s="20">
        <v>65.716819592731497</v>
      </c>
      <c r="BH185" s="20">
        <v>65.716819592731497</v>
      </c>
      <c r="BI185" s="20">
        <v>65.716819592731497</v>
      </c>
      <c r="BJ185" s="20">
        <v>65.716819592731497</v>
      </c>
      <c r="BK185" s="20">
        <v>65.716819592731497</v>
      </c>
      <c r="BL185" s="20">
        <v>65.716819592731497</v>
      </c>
      <c r="BM185" s="20">
        <v>65.716819592731497</v>
      </c>
    </row>
    <row r="186" spans="1:65">
      <c r="A186" s="22">
        <v>0.6</v>
      </c>
      <c r="B186" s="20">
        <f ca="1"/>
        <v>1292.8136419000241</v>
      </c>
      <c r="C186" s="20" cm="1">
        <f t="array" ref="C186:AF186">$A186*Total_Maximum_Demand__MVA____Option_4_Winter_POE50</f>
        <v>33.268310805190694</v>
      </c>
      <c r="D186" s="20">
        <v>35.058073078860488</v>
      </c>
      <c r="E186" s="20">
        <v>39.814949955751437</v>
      </c>
      <c r="F186" s="20">
        <v>43.820573403601962</v>
      </c>
      <c r="G186" s="20">
        <v>45.980153601982529</v>
      </c>
      <c r="H186" s="20">
        <v>47.540400286266078</v>
      </c>
      <c r="I186" s="20">
        <v>49.338649216462464</v>
      </c>
      <c r="J186" s="20">
        <v>50.683396324754526</v>
      </c>
      <c r="K186" s="20">
        <v>52.16683126548056</v>
      </c>
      <c r="L186" s="20">
        <v>52.942605014072299</v>
      </c>
      <c r="M186" s="20">
        <v>53.614719655744302</v>
      </c>
      <c r="N186" s="20">
        <v>55.282033954130291</v>
      </c>
      <c r="O186" s="20">
        <v>54.272056300554489</v>
      </c>
      <c r="P186" s="20">
        <v>56.992557956656093</v>
      </c>
      <c r="Q186" s="20">
        <v>60.541966067199894</v>
      </c>
      <c r="R186" s="20">
        <v>60.541966067199894</v>
      </c>
      <c r="S186" s="20">
        <v>60.541966067199894</v>
      </c>
      <c r="T186" s="20">
        <v>60.541966067199894</v>
      </c>
      <c r="U186" s="20">
        <v>60.541966067199894</v>
      </c>
      <c r="V186" s="20">
        <v>60.541966067199894</v>
      </c>
      <c r="W186" s="20">
        <v>60.541966067199894</v>
      </c>
      <c r="X186" s="20">
        <v>60.541966067199894</v>
      </c>
      <c r="Y186" s="20">
        <v>60.541966067199894</v>
      </c>
      <c r="Z186" s="20">
        <v>60.541966067199894</v>
      </c>
      <c r="AA186" s="20">
        <v>60.541966067199894</v>
      </c>
      <c r="AB186" s="20">
        <v>60.541966067199894</v>
      </c>
      <c r="AC186" s="20">
        <v>60.541966067199894</v>
      </c>
      <c r="AD186" s="20">
        <v>60.541966067199894</v>
      </c>
      <c r="AE186" s="20">
        <v>60.541966067199894</v>
      </c>
      <c r="AF186" s="20">
        <v>60.541966067199894</v>
      </c>
      <c r="AH186" s="22">
        <v>0.6</v>
      </c>
      <c r="AI186" s="20">
        <f ca="1"/>
        <v>1292.8136419000241</v>
      </c>
      <c r="AJ186" s="20" cm="1">
        <f t="array" ref="AJ186:BM186">$AH186*Total_Maximum_Demand__MVA____Option_4_Winter_POE10</f>
        <v>35.408822842151025</v>
      </c>
      <c r="AK186" s="20">
        <v>37.25935038424474</v>
      </c>
      <c r="AL186" s="20">
        <v>41.979238197741928</v>
      </c>
      <c r="AM186" s="20">
        <v>46.136506047543051</v>
      </c>
      <c r="AN186" s="20">
        <v>48.303614493287959</v>
      </c>
      <c r="AO186" s="20">
        <v>50.061008009259972</v>
      </c>
      <c r="AP186" s="20">
        <v>51.731539110923769</v>
      </c>
      <c r="AQ186" s="20">
        <v>53.154344796999972</v>
      </c>
      <c r="AR186" s="20">
        <v>54.63707557851609</v>
      </c>
      <c r="AS186" s="20">
        <v>55.2850162139353</v>
      </c>
      <c r="AT186" s="20">
        <v>56.17106403058866</v>
      </c>
      <c r="AU186" s="20">
        <v>57.815774817013164</v>
      </c>
      <c r="AV186" s="20">
        <v>57.274214737886631</v>
      </c>
      <c r="AW186" s="20">
        <v>59.423146124063969</v>
      </c>
      <c r="AX186" s="20">
        <v>60.661679624059829</v>
      </c>
      <c r="AY186" s="20">
        <v>60.661679624059829</v>
      </c>
      <c r="AZ186" s="20">
        <v>60.661679624059829</v>
      </c>
      <c r="BA186" s="20">
        <v>60.661679624059829</v>
      </c>
      <c r="BB186" s="20">
        <v>60.661679624059829</v>
      </c>
      <c r="BC186" s="20">
        <v>60.661679624059829</v>
      </c>
      <c r="BD186" s="20">
        <v>60.661679624059829</v>
      </c>
      <c r="BE186" s="20">
        <v>60.661679624059829</v>
      </c>
      <c r="BF186" s="20">
        <v>60.661679624059829</v>
      </c>
      <c r="BG186" s="20">
        <v>60.661679624059829</v>
      </c>
      <c r="BH186" s="20">
        <v>60.661679624059829</v>
      </c>
      <c r="BI186" s="20">
        <v>60.661679624059829</v>
      </c>
      <c r="BJ186" s="20">
        <v>60.661679624059829</v>
      </c>
      <c r="BK186" s="20">
        <v>60.661679624059829</v>
      </c>
      <c r="BL186" s="20">
        <v>60.661679624059829</v>
      </c>
      <c r="BM186" s="20">
        <v>60.661679624059829</v>
      </c>
    </row>
    <row r="187" spans="1:65">
      <c r="A187" s="22">
        <v>0.55000000000000104</v>
      </c>
      <c r="B187" s="20">
        <f ca="1"/>
        <v>1647.0742996344384</v>
      </c>
      <c r="C187" s="20" cm="1">
        <f t="array" ref="C187:AF187">$A187*Total_Maximum_Demand__MVA____Option_4_Winter_POE50</f>
        <v>30.495951571424861</v>
      </c>
      <c r="D187" s="20">
        <v>32.136566988955508</v>
      </c>
      <c r="E187" s="20">
        <v>36.497037459438886</v>
      </c>
      <c r="F187" s="20">
        <v>40.168858953301879</v>
      </c>
      <c r="G187" s="20">
        <v>42.148474135150735</v>
      </c>
      <c r="H187" s="20">
        <v>43.578700262410656</v>
      </c>
      <c r="I187" s="20">
        <v>45.227095115090677</v>
      </c>
      <c r="J187" s="20">
        <v>46.459779964358404</v>
      </c>
      <c r="K187" s="20">
        <v>47.819595326690603</v>
      </c>
      <c r="L187" s="20">
        <v>48.530721262899696</v>
      </c>
      <c r="M187" s="20">
        <v>49.146826351099037</v>
      </c>
      <c r="N187" s="20">
        <v>50.675197791286202</v>
      </c>
      <c r="O187" s="20">
        <v>49.749384942175041</v>
      </c>
      <c r="P187" s="20">
        <v>52.243178126934851</v>
      </c>
      <c r="Q187" s="20">
        <v>55.496802228266681</v>
      </c>
      <c r="R187" s="20">
        <v>55.496802228266681</v>
      </c>
      <c r="S187" s="20">
        <v>55.496802228266681</v>
      </c>
      <c r="T187" s="20">
        <v>55.496802228266681</v>
      </c>
      <c r="U187" s="20">
        <v>55.496802228266681</v>
      </c>
      <c r="V187" s="20">
        <v>55.496802228266681</v>
      </c>
      <c r="W187" s="20">
        <v>55.496802228266681</v>
      </c>
      <c r="X187" s="20">
        <v>55.496802228266681</v>
      </c>
      <c r="Y187" s="20">
        <v>55.496802228266681</v>
      </c>
      <c r="Z187" s="20">
        <v>55.496802228266681</v>
      </c>
      <c r="AA187" s="20">
        <v>55.496802228266681</v>
      </c>
      <c r="AB187" s="20">
        <v>55.496802228266681</v>
      </c>
      <c r="AC187" s="20">
        <v>55.496802228266681</v>
      </c>
      <c r="AD187" s="20">
        <v>55.496802228266681</v>
      </c>
      <c r="AE187" s="20">
        <v>55.496802228266681</v>
      </c>
      <c r="AF187" s="20">
        <v>55.496802228266681</v>
      </c>
      <c r="AH187" s="22">
        <v>0.55000000000000104</v>
      </c>
      <c r="AI187" s="20">
        <f ca="1"/>
        <v>1647.0742996344384</v>
      </c>
      <c r="AJ187" s="20" cm="1">
        <f t="array" ref="AJ187:BM187">$AH187*Total_Maximum_Demand__MVA____Option_4_Winter_POE10</f>
        <v>32.458087605305167</v>
      </c>
      <c r="AK187" s="20">
        <v>34.154404518891077</v>
      </c>
      <c r="AL187" s="20">
        <v>38.480968347930173</v>
      </c>
      <c r="AM187" s="20">
        <v>42.291797210247879</v>
      </c>
      <c r="AN187" s="20">
        <v>44.278313285514045</v>
      </c>
      <c r="AO187" s="20">
        <v>45.889257341821725</v>
      </c>
      <c r="AP187" s="20">
        <v>47.420577518346882</v>
      </c>
      <c r="AQ187" s="20">
        <v>48.724816063916734</v>
      </c>
      <c r="AR187" s="20">
        <v>50.083985946973179</v>
      </c>
      <c r="AS187" s="20">
        <v>50.677931529440784</v>
      </c>
      <c r="AT187" s="20">
        <v>51.490142028039706</v>
      </c>
      <c r="AU187" s="20">
        <v>52.997793582262176</v>
      </c>
      <c r="AV187" s="20">
        <v>52.501363509729515</v>
      </c>
      <c r="AW187" s="20">
        <v>54.471217280392075</v>
      </c>
      <c r="AX187" s="20">
        <v>55.606539655388289</v>
      </c>
      <c r="AY187" s="20">
        <v>55.606539655388289</v>
      </c>
      <c r="AZ187" s="20">
        <v>55.606539655388289</v>
      </c>
      <c r="BA187" s="20">
        <v>55.606539655388289</v>
      </c>
      <c r="BB187" s="20">
        <v>55.606539655388289</v>
      </c>
      <c r="BC187" s="20">
        <v>55.606539655388289</v>
      </c>
      <c r="BD187" s="20">
        <v>55.606539655388289</v>
      </c>
      <c r="BE187" s="20">
        <v>55.606539655388289</v>
      </c>
      <c r="BF187" s="20">
        <v>55.606539655388289</v>
      </c>
      <c r="BG187" s="20">
        <v>55.606539655388289</v>
      </c>
      <c r="BH187" s="20">
        <v>55.606539655388289</v>
      </c>
      <c r="BI187" s="20">
        <v>55.606539655388289</v>
      </c>
      <c r="BJ187" s="20">
        <v>55.606539655388289</v>
      </c>
      <c r="BK187" s="20">
        <v>55.606539655388289</v>
      </c>
      <c r="BL187" s="20">
        <v>55.606539655388289</v>
      </c>
      <c r="BM187" s="20">
        <v>55.606539655388289</v>
      </c>
    </row>
    <row r="188" spans="1:65">
      <c r="A188" s="22">
        <v>0.500000000000001</v>
      </c>
      <c r="B188" s="20">
        <f ca="1"/>
        <v>2104.1656516441108</v>
      </c>
      <c r="C188" s="20" cm="1">
        <f t="array" ref="C188:AF188">$A188*Total_Maximum_Demand__MVA____Option_4_Winter_POE50</f>
        <v>27.723592337658967</v>
      </c>
      <c r="D188" s="20">
        <v>29.215060899050464</v>
      </c>
      <c r="E188" s="20">
        <v>33.179124963126263</v>
      </c>
      <c r="F188" s="20">
        <v>36.51714450300171</v>
      </c>
      <c r="G188" s="20">
        <v>38.316794668318856</v>
      </c>
      <c r="H188" s="20">
        <v>39.617000238555143</v>
      </c>
      <c r="I188" s="20">
        <v>41.115541013718804</v>
      </c>
      <c r="J188" s="20">
        <v>42.23616360396219</v>
      </c>
      <c r="K188" s="20">
        <v>43.472359387900553</v>
      </c>
      <c r="L188" s="20">
        <v>44.118837511727001</v>
      </c>
      <c r="M188" s="20">
        <v>44.678933046453679</v>
      </c>
      <c r="N188" s="20">
        <v>46.068361628442005</v>
      </c>
      <c r="O188" s="20">
        <v>45.226713583795501</v>
      </c>
      <c r="P188" s="20">
        <v>47.493798297213502</v>
      </c>
      <c r="Q188" s="20">
        <v>50.451638389333347</v>
      </c>
      <c r="R188" s="20">
        <v>50.451638389333347</v>
      </c>
      <c r="S188" s="20">
        <v>50.451638389333347</v>
      </c>
      <c r="T188" s="20">
        <v>50.451638389333347</v>
      </c>
      <c r="U188" s="20">
        <v>50.451638389333347</v>
      </c>
      <c r="V188" s="20">
        <v>50.451638389333347</v>
      </c>
      <c r="W188" s="20">
        <v>50.451638389333347</v>
      </c>
      <c r="X188" s="20">
        <v>50.451638389333347</v>
      </c>
      <c r="Y188" s="20">
        <v>50.451638389333347</v>
      </c>
      <c r="Z188" s="20">
        <v>50.451638389333347</v>
      </c>
      <c r="AA188" s="20">
        <v>50.451638389333347</v>
      </c>
      <c r="AB188" s="20">
        <v>50.451638389333347</v>
      </c>
      <c r="AC188" s="20">
        <v>50.451638389333347</v>
      </c>
      <c r="AD188" s="20">
        <v>50.451638389333347</v>
      </c>
      <c r="AE188" s="20">
        <v>50.451638389333347</v>
      </c>
      <c r="AF188" s="20">
        <v>50.451638389333347</v>
      </c>
      <c r="AH188" s="22">
        <v>0.500000000000001</v>
      </c>
      <c r="AI188" s="20">
        <f ca="1"/>
        <v>2104.1656516441108</v>
      </c>
      <c r="AJ188" s="20" cm="1">
        <f t="array" ref="AJ188:BM188">$AH188*Total_Maximum_Demand__MVA____Option_4_Winter_POE10</f>
        <v>29.507352368459248</v>
      </c>
      <c r="AK188" s="20">
        <v>31.049458653537346</v>
      </c>
      <c r="AL188" s="20">
        <v>34.982698498118346</v>
      </c>
      <c r="AM188" s="20">
        <v>38.447088372952621</v>
      </c>
      <c r="AN188" s="20">
        <v>40.253012077740046</v>
      </c>
      <c r="AO188" s="20">
        <v>41.717506674383394</v>
      </c>
      <c r="AP188" s="20">
        <v>43.109615925769894</v>
      </c>
      <c r="AQ188" s="20">
        <v>44.295287330833396</v>
      </c>
      <c r="AR188" s="20">
        <v>45.530896315430169</v>
      </c>
      <c r="AS188" s="20">
        <v>46.070846844946175</v>
      </c>
      <c r="AT188" s="20">
        <v>46.809220025490646</v>
      </c>
      <c r="AU188" s="20">
        <v>48.179812347511074</v>
      </c>
      <c r="AV188" s="20">
        <v>47.728512281572286</v>
      </c>
      <c r="AW188" s="20">
        <v>49.519288436720075</v>
      </c>
      <c r="AX188" s="20">
        <v>50.551399686716628</v>
      </c>
      <c r="AY188" s="20">
        <v>50.551399686716628</v>
      </c>
      <c r="AZ188" s="20">
        <v>50.551399686716628</v>
      </c>
      <c r="BA188" s="20">
        <v>50.551399686716628</v>
      </c>
      <c r="BB188" s="20">
        <v>50.551399686716628</v>
      </c>
      <c r="BC188" s="20">
        <v>50.551399686716628</v>
      </c>
      <c r="BD188" s="20">
        <v>50.551399686716628</v>
      </c>
      <c r="BE188" s="20">
        <v>50.551399686716628</v>
      </c>
      <c r="BF188" s="20">
        <v>50.551399686716628</v>
      </c>
      <c r="BG188" s="20">
        <v>50.551399686716628</v>
      </c>
      <c r="BH188" s="20">
        <v>50.551399686716628</v>
      </c>
      <c r="BI188" s="20">
        <v>50.551399686716628</v>
      </c>
      <c r="BJ188" s="20">
        <v>50.551399686716628</v>
      </c>
      <c r="BK188" s="20">
        <v>50.551399686716628</v>
      </c>
      <c r="BL188" s="20">
        <v>50.551399686716628</v>
      </c>
      <c r="BM188" s="20">
        <v>50.551399686716628</v>
      </c>
    </row>
    <row r="189" spans="1:65">
      <c r="A189" s="22">
        <v>0.45000000000000101</v>
      </c>
      <c r="B189" s="20">
        <f ca="1"/>
        <v>2736.0097442140477</v>
      </c>
      <c r="C189" s="20" cm="1">
        <f t="array" ref="C189:AF189">$A189*Total_Maximum_Demand__MVA____Option_4_Winter_POE50</f>
        <v>24.951233103893074</v>
      </c>
      <c r="D189" s="20">
        <v>26.293554809145427</v>
      </c>
      <c r="E189" s="20">
        <v>29.861212466813647</v>
      </c>
      <c r="F189" s="20">
        <v>32.865430052701548</v>
      </c>
      <c r="G189" s="20">
        <v>34.485115201486977</v>
      </c>
      <c r="H189" s="20">
        <v>35.655300214699636</v>
      </c>
      <c r="I189" s="20">
        <v>37.003986912346932</v>
      </c>
      <c r="J189" s="20">
        <v>38.012547243565983</v>
      </c>
      <c r="K189" s="20">
        <v>39.125123449110511</v>
      </c>
      <c r="L189" s="20">
        <v>39.706953760554313</v>
      </c>
      <c r="M189" s="20">
        <v>40.211039741808321</v>
      </c>
      <c r="N189" s="20">
        <v>41.461525465597816</v>
      </c>
      <c r="O189" s="20">
        <v>40.704042225415961</v>
      </c>
      <c r="P189" s="20">
        <v>42.744418467492167</v>
      </c>
      <c r="Q189" s="20">
        <v>45.406474550400027</v>
      </c>
      <c r="R189" s="20">
        <v>45.406474550400027</v>
      </c>
      <c r="S189" s="20">
        <v>45.406474550400027</v>
      </c>
      <c r="T189" s="20">
        <v>45.406474550400027</v>
      </c>
      <c r="U189" s="20">
        <v>45.406474550400027</v>
      </c>
      <c r="V189" s="20">
        <v>45.406474550400027</v>
      </c>
      <c r="W189" s="20">
        <v>45.406474550400027</v>
      </c>
      <c r="X189" s="20">
        <v>45.406474550400027</v>
      </c>
      <c r="Y189" s="20">
        <v>45.406474550400027</v>
      </c>
      <c r="Z189" s="20">
        <v>45.406474550400027</v>
      </c>
      <c r="AA189" s="20">
        <v>45.406474550400027</v>
      </c>
      <c r="AB189" s="20">
        <v>45.406474550400027</v>
      </c>
      <c r="AC189" s="20">
        <v>45.406474550400027</v>
      </c>
      <c r="AD189" s="20">
        <v>45.406474550400027</v>
      </c>
      <c r="AE189" s="20">
        <v>45.406474550400027</v>
      </c>
      <c r="AF189" s="20">
        <v>45.406474550400027</v>
      </c>
      <c r="AH189" s="22">
        <v>0.45000000000000101</v>
      </c>
      <c r="AI189" s="20">
        <f ca="1"/>
        <v>2736.0097442140477</v>
      </c>
      <c r="AJ189" s="20" cm="1">
        <f t="array" ref="AJ189:BM189">$AH189*Total_Maximum_Demand__MVA____Option_4_Winter_POE10</f>
        <v>26.556617131613329</v>
      </c>
      <c r="AK189" s="20">
        <v>27.944512788183619</v>
      </c>
      <c r="AL189" s="20">
        <v>31.484428648306519</v>
      </c>
      <c r="AM189" s="20">
        <v>34.602379535657363</v>
      </c>
      <c r="AN189" s="20">
        <v>36.227710869966053</v>
      </c>
      <c r="AO189" s="20">
        <v>37.545756006945062</v>
      </c>
      <c r="AP189" s="20">
        <v>38.798654333192914</v>
      </c>
      <c r="AQ189" s="20">
        <v>39.865758597750066</v>
      </c>
      <c r="AR189" s="20">
        <v>40.97780668388716</v>
      </c>
      <c r="AS189" s="20">
        <v>41.463762160451566</v>
      </c>
      <c r="AT189" s="20">
        <v>42.128298022941593</v>
      </c>
      <c r="AU189" s="20">
        <v>43.361831112759972</v>
      </c>
      <c r="AV189" s="20">
        <v>42.955661053415071</v>
      </c>
      <c r="AW189" s="20">
        <v>44.567359593048074</v>
      </c>
      <c r="AX189" s="20">
        <v>45.496259718044975</v>
      </c>
      <c r="AY189" s="20">
        <v>45.496259718044975</v>
      </c>
      <c r="AZ189" s="20">
        <v>45.496259718044975</v>
      </c>
      <c r="BA189" s="20">
        <v>45.496259718044975</v>
      </c>
      <c r="BB189" s="20">
        <v>45.496259718044975</v>
      </c>
      <c r="BC189" s="20">
        <v>45.496259718044975</v>
      </c>
      <c r="BD189" s="20">
        <v>45.496259718044975</v>
      </c>
      <c r="BE189" s="20">
        <v>45.496259718044975</v>
      </c>
      <c r="BF189" s="20">
        <v>45.496259718044975</v>
      </c>
      <c r="BG189" s="20">
        <v>45.496259718044975</v>
      </c>
      <c r="BH189" s="20">
        <v>45.496259718044975</v>
      </c>
      <c r="BI189" s="20">
        <v>45.496259718044975</v>
      </c>
      <c r="BJ189" s="20">
        <v>45.496259718044975</v>
      </c>
      <c r="BK189" s="20">
        <v>45.496259718044975</v>
      </c>
      <c r="BL189" s="20">
        <v>45.496259718044975</v>
      </c>
      <c r="BM189" s="20">
        <v>45.496259718044975</v>
      </c>
    </row>
    <row r="190" spans="1:65">
      <c r="A190" s="22">
        <v>0.40000000000000102</v>
      </c>
      <c r="B190" s="20">
        <f ca="1"/>
        <v>3483.7612667474259</v>
      </c>
      <c r="C190" s="20" cm="1">
        <f t="array" ref="C190:AF190">$A190*Total_Maximum_Demand__MVA____Option_4_Winter_POE50</f>
        <v>22.178873870127184</v>
      </c>
      <c r="D190" s="20">
        <v>23.372048719240386</v>
      </c>
      <c r="E190" s="20">
        <v>26.543299970501028</v>
      </c>
      <c r="F190" s="20">
        <v>29.213715602401386</v>
      </c>
      <c r="G190" s="20">
        <v>30.653435734655101</v>
      </c>
      <c r="H190" s="20">
        <v>31.693600190844133</v>
      </c>
      <c r="I190" s="20">
        <v>32.892432810975059</v>
      </c>
      <c r="J190" s="20">
        <v>33.788930883169769</v>
      </c>
      <c r="K190" s="20">
        <v>34.777887510320461</v>
      </c>
      <c r="L190" s="20">
        <v>35.295070009381625</v>
      </c>
      <c r="M190" s="20">
        <v>35.743146437162963</v>
      </c>
      <c r="N190" s="20">
        <v>36.854689302753627</v>
      </c>
      <c r="O190" s="20">
        <v>36.181370867036421</v>
      </c>
      <c r="P190" s="20">
        <v>37.995038637770826</v>
      </c>
      <c r="Q190" s="20">
        <v>40.3613107114667</v>
      </c>
      <c r="R190" s="20">
        <v>40.3613107114667</v>
      </c>
      <c r="S190" s="20">
        <v>40.3613107114667</v>
      </c>
      <c r="T190" s="20">
        <v>40.3613107114667</v>
      </c>
      <c r="U190" s="20">
        <v>40.3613107114667</v>
      </c>
      <c r="V190" s="20">
        <v>40.3613107114667</v>
      </c>
      <c r="W190" s="20">
        <v>40.3613107114667</v>
      </c>
      <c r="X190" s="20">
        <v>40.3613107114667</v>
      </c>
      <c r="Y190" s="20">
        <v>40.3613107114667</v>
      </c>
      <c r="Z190" s="20">
        <v>40.3613107114667</v>
      </c>
      <c r="AA190" s="20">
        <v>40.3613107114667</v>
      </c>
      <c r="AB190" s="20">
        <v>40.3613107114667</v>
      </c>
      <c r="AC190" s="20">
        <v>40.3613107114667</v>
      </c>
      <c r="AD190" s="20">
        <v>40.3613107114667</v>
      </c>
      <c r="AE190" s="20">
        <v>40.3613107114667</v>
      </c>
      <c r="AF190" s="20">
        <v>40.3613107114667</v>
      </c>
      <c r="AH190" s="22">
        <v>0.40000000000000102</v>
      </c>
      <c r="AI190" s="20">
        <f ca="1"/>
        <v>3483.7612667474259</v>
      </c>
      <c r="AJ190" s="20" cm="1">
        <f t="array" ref="AJ190:BM190">$AH190*Total_Maximum_Demand__MVA____Option_4_Winter_POE10</f>
        <v>23.605881894767411</v>
      </c>
      <c r="AK190" s="20">
        <v>24.839566922829892</v>
      </c>
      <c r="AL190" s="20">
        <v>27.986158798494692</v>
      </c>
      <c r="AM190" s="20">
        <v>30.757670698362112</v>
      </c>
      <c r="AN190" s="20">
        <v>32.202409662192053</v>
      </c>
      <c r="AO190" s="20">
        <v>33.374005339506731</v>
      </c>
      <c r="AP190" s="20">
        <v>34.487692740615934</v>
      </c>
      <c r="AQ190" s="20">
        <v>35.436229864666743</v>
      </c>
      <c r="AR190" s="20">
        <v>36.424717052344157</v>
      </c>
      <c r="AS190" s="20">
        <v>36.856677475956957</v>
      </c>
      <c r="AT190" s="20">
        <v>37.447376020392539</v>
      </c>
      <c r="AU190" s="20">
        <v>38.543849878008878</v>
      </c>
      <c r="AV190" s="20">
        <v>38.182809825257856</v>
      </c>
      <c r="AW190" s="20">
        <v>39.615430749376081</v>
      </c>
      <c r="AX190" s="20">
        <v>40.441119749373328</v>
      </c>
      <c r="AY190" s="20">
        <v>40.441119749373328</v>
      </c>
      <c r="AZ190" s="20">
        <v>40.441119749373328</v>
      </c>
      <c r="BA190" s="20">
        <v>40.441119749373328</v>
      </c>
      <c r="BB190" s="20">
        <v>40.441119749373328</v>
      </c>
      <c r="BC190" s="20">
        <v>40.441119749373328</v>
      </c>
      <c r="BD190" s="20">
        <v>40.441119749373328</v>
      </c>
      <c r="BE190" s="20">
        <v>40.441119749373328</v>
      </c>
      <c r="BF190" s="20">
        <v>40.441119749373328</v>
      </c>
      <c r="BG190" s="20">
        <v>40.441119749373328</v>
      </c>
      <c r="BH190" s="20">
        <v>40.441119749373328</v>
      </c>
      <c r="BI190" s="20">
        <v>40.441119749373328</v>
      </c>
      <c r="BJ190" s="20">
        <v>40.441119749373328</v>
      </c>
      <c r="BK190" s="20">
        <v>40.441119749373328</v>
      </c>
      <c r="BL190" s="20">
        <v>40.441119749373328</v>
      </c>
      <c r="BM190" s="20">
        <v>40.441119749373328</v>
      </c>
    </row>
    <row r="191" spans="1:65">
      <c r="A191" s="22">
        <v>0.35000000000000098</v>
      </c>
      <c r="B191" s="20">
        <f ca="1"/>
        <v>3830.2947624842773</v>
      </c>
      <c r="C191" s="20" cm="1">
        <f t="array" ref="C191:AF191">$A191*Total_Maximum_Demand__MVA____Option_4_Winter_POE50</f>
        <v>19.40651463636129</v>
      </c>
      <c r="D191" s="20">
        <v>20.450542629335342</v>
      </c>
      <c r="E191" s="20">
        <v>23.225387474188405</v>
      </c>
      <c r="F191" s="20">
        <v>25.562001152101217</v>
      </c>
      <c r="G191" s="20">
        <v>26.821756267823218</v>
      </c>
      <c r="H191" s="20">
        <v>27.731900166988623</v>
      </c>
      <c r="I191" s="20">
        <v>28.780878709603183</v>
      </c>
      <c r="J191" s="20">
        <v>29.565314522773555</v>
      </c>
      <c r="K191" s="20">
        <v>30.430651571530412</v>
      </c>
      <c r="L191" s="20">
        <v>30.883186258208926</v>
      </c>
      <c r="M191" s="20">
        <v>31.275253132517598</v>
      </c>
      <c r="N191" s="20">
        <v>32.247853139909431</v>
      </c>
      <c r="O191" s="20">
        <v>31.658699508656873</v>
      </c>
      <c r="P191" s="20">
        <v>33.245658808049477</v>
      </c>
      <c r="Q191" s="20">
        <v>35.316146872533373</v>
      </c>
      <c r="R191" s="20">
        <v>35.316146872533373</v>
      </c>
      <c r="S191" s="20">
        <v>35.316146872533373</v>
      </c>
      <c r="T191" s="20">
        <v>35.316146872533373</v>
      </c>
      <c r="U191" s="20">
        <v>35.316146872533373</v>
      </c>
      <c r="V191" s="20">
        <v>35.316146872533373</v>
      </c>
      <c r="W191" s="20">
        <v>35.316146872533373</v>
      </c>
      <c r="X191" s="20">
        <v>35.316146872533373</v>
      </c>
      <c r="Y191" s="20">
        <v>35.316146872533373</v>
      </c>
      <c r="Z191" s="20">
        <v>35.316146872533373</v>
      </c>
      <c r="AA191" s="20">
        <v>35.316146872533373</v>
      </c>
      <c r="AB191" s="20">
        <v>35.316146872533373</v>
      </c>
      <c r="AC191" s="20">
        <v>35.316146872533373</v>
      </c>
      <c r="AD191" s="20">
        <v>35.316146872533373</v>
      </c>
      <c r="AE191" s="20">
        <v>35.316146872533373</v>
      </c>
      <c r="AF191" s="20">
        <v>35.316146872533373</v>
      </c>
      <c r="AH191" s="22">
        <v>0.35000000000000098</v>
      </c>
      <c r="AI191" s="20">
        <f ca="1"/>
        <v>3830.2947624842773</v>
      </c>
      <c r="AJ191" s="20" cm="1">
        <f t="array" ref="AJ191:BM191">$AH191*Total_Maximum_Demand__MVA____Option_4_Winter_POE10</f>
        <v>20.655146657921488</v>
      </c>
      <c r="AK191" s="20">
        <v>21.734621057476161</v>
      </c>
      <c r="AL191" s="20">
        <v>24.487888948682862</v>
      </c>
      <c r="AM191" s="20">
        <v>26.912961861066854</v>
      </c>
      <c r="AN191" s="20">
        <v>28.177108454418057</v>
      </c>
      <c r="AO191" s="20">
        <v>29.202254672068399</v>
      </c>
      <c r="AP191" s="20">
        <v>30.17673114803895</v>
      </c>
      <c r="AQ191" s="20">
        <v>31.006701131583405</v>
      </c>
      <c r="AR191" s="20">
        <v>31.871627420801143</v>
      </c>
      <c r="AS191" s="20">
        <v>32.249592791462348</v>
      </c>
      <c r="AT191" s="20">
        <v>32.766454017843479</v>
      </c>
      <c r="AU191" s="20">
        <v>33.725868643257776</v>
      </c>
      <c r="AV191" s="20">
        <v>33.409958597100626</v>
      </c>
      <c r="AW191" s="20">
        <v>34.663501905704081</v>
      </c>
      <c r="AX191" s="20">
        <v>35.385979780701668</v>
      </c>
      <c r="AY191" s="20">
        <v>35.385979780701668</v>
      </c>
      <c r="AZ191" s="20">
        <v>35.385979780701668</v>
      </c>
      <c r="BA191" s="20">
        <v>35.385979780701668</v>
      </c>
      <c r="BB191" s="20">
        <v>35.385979780701668</v>
      </c>
      <c r="BC191" s="20">
        <v>35.385979780701668</v>
      </c>
      <c r="BD191" s="20">
        <v>35.385979780701668</v>
      </c>
      <c r="BE191" s="20">
        <v>35.385979780701668</v>
      </c>
      <c r="BF191" s="20">
        <v>35.385979780701668</v>
      </c>
      <c r="BG191" s="20">
        <v>35.385979780701668</v>
      </c>
      <c r="BH191" s="20">
        <v>35.385979780701668</v>
      </c>
      <c r="BI191" s="20">
        <v>35.385979780701668</v>
      </c>
      <c r="BJ191" s="20">
        <v>35.385979780701668</v>
      </c>
      <c r="BK191" s="20">
        <v>35.385979780701668</v>
      </c>
      <c r="BL191" s="20">
        <v>35.385979780701668</v>
      </c>
      <c r="BM191" s="20">
        <v>35.385979780701668</v>
      </c>
    </row>
    <row r="192" spans="1:65">
      <c r="A192" s="22">
        <v>0.30000000000000099</v>
      </c>
      <c r="B192" s="20">
        <f ca="1"/>
        <v>3953.6321559069133</v>
      </c>
      <c r="C192" s="20" cm="1">
        <f t="array" ref="C192:AF192">$A192*Total_Maximum_Demand__MVA____Option_4_Winter_POE50</f>
        <v>16.6341554025954</v>
      </c>
      <c r="D192" s="20">
        <v>17.529036539430301</v>
      </c>
      <c r="E192" s="20">
        <v>19.907474977875786</v>
      </c>
      <c r="F192" s="20">
        <v>21.910286701801056</v>
      </c>
      <c r="G192" s="20">
        <v>22.990076800991343</v>
      </c>
      <c r="H192" s="20">
        <v>23.770200143133117</v>
      </c>
      <c r="I192" s="20">
        <v>24.669324608231314</v>
      </c>
      <c r="J192" s="20">
        <v>25.341698162377345</v>
      </c>
      <c r="K192" s="20">
        <v>26.083415632740365</v>
      </c>
      <c r="L192" s="20">
        <v>26.471302507036238</v>
      </c>
      <c r="M192" s="20">
        <v>26.80735982787224</v>
      </c>
      <c r="N192" s="20">
        <v>27.641016977065238</v>
      </c>
      <c r="O192" s="20">
        <v>27.136028150277333</v>
      </c>
      <c r="P192" s="20">
        <v>28.496278978328139</v>
      </c>
      <c r="Q192" s="20">
        <v>30.270983033600046</v>
      </c>
      <c r="R192" s="20">
        <v>30.270983033600046</v>
      </c>
      <c r="S192" s="20">
        <v>30.270983033600046</v>
      </c>
      <c r="T192" s="20">
        <v>30.270983033600046</v>
      </c>
      <c r="U192" s="20">
        <v>30.270983033600046</v>
      </c>
      <c r="V192" s="20">
        <v>30.270983033600046</v>
      </c>
      <c r="W192" s="20">
        <v>30.270983033600046</v>
      </c>
      <c r="X192" s="20">
        <v>30.270983033600046</v>
      </c>
      <c r="Y192" s="20">
        <v>30.270983033600046</v>
      </c>
      <c r="Z192" s="20">
        <v>30.270983033600046</v>
      </c>
      <c r="AA192" s="20">
        <v>30.270983033600046</v>
      </c>
      <c r="AB192" s="20">
        <v>30.270983033600046</v>
      </c>
      <c r="AC192" s="20">
        <v>30.270983033600046</v>
      </c>
      <c r="AD192" s="20">
        <v>30.270983033600046</v>
      </c>
      <c r="AE192" s="20">
        <v>30.270983033600046</v>
      </c>
      <c r="AF192" s="20">
        <v>30.270983033600046</v>
      </c>
      <c r="AH192" s="22">
        <v>0.30000000000000099</v>
      </c>
      <c r="AI192" s="20">
        <f ca="1"/>
        <v>3953.6321559069133</v>
      </c>
      <c r="AJ192" s="20" cm="1">
        <f t="array" ref="AJ192:BM192">$AH192*Total_Maximum_Demand__MVA____Option_4_Winter_POE10</f>
        <v>17.704411421075569</v>
      </c>
      <c r="AK192" s="20">
        <v>18.629675192122434</v>
      </c>
      <c r="AL192" s="20">
        <v>20.989619098871035</v>
      </c>
      <c r="AM192" s="20">
        <v>23.0682530237716</v>
      </c>
      <c r="AN192" s="20">
        <v>24.151807246644061</v>
      </c>
      <c r="AO192" s="20">
        <v>25.030504004630068</v>
      </c>
      <c r="AP192" s="20">
        <v>25.86576955546197</v>
      </c>
      <c r="AQ192" s="20">
        <v>26.577172398500075</v>
      </c>
      <c r="AR192" s="20">
        <v>27.318537789258137</v>
      </c>
      <c r="AS192" s="20">
        <v>27.642508106967739</v>
      </c>
      <c r="AT192" s="20">
        <v>28.085532015294426</v>
      </c>
      <c r="AU192" s="20">
        <v>28.907887408506681</v>
      </c>
      <c r="AV192" s="20">
        <v>28.637107368943411</v>
      </c>
      <c r="AW192" s="20">
        <v>29.711573062032084</v>
      </c>
      <c r="AX192" s="20">
        <v>30.330839812030018</v>
      </c>
      <c r="AY192" s="20">
        <v>30.330839812030018</v>
      </c>
      <c r="AZ192" s="20">
        <v>30.330839812030018</v>
      </c>
      <c r="BA192" s="20">
        <v>30.330839812030018</v>
      </c>
      <c r="BB192" s="20">
        <v>30.330839812030018</v>
      </c>
      <c r="BC192" s="20">
        <v>30.330839812030018</v>
      </c>
      <c r="BD192" s="20">
        <v>30.330839812030018</v>
      </c>
      <c r="BE192" s="20">
        <v>30.330839812030018</v>
      </c>
      <c r="BF192" s="20">
        <v>30.330839812030018</v>
      </c>
      <c r="BG192" s="20">
        <v>30.330839812030018</v>
      </c>
      <c r="BH192" s="20">
        <v>30.330839812030018</v>
      </c>
      <c r="BI192" s="20">
        <v>30.330839812030018</v>
      </c>
      <c r="BJ192" s="20">
        <v>30.330839812030018</v>
      </c>
      <c r="BK192" s="20">
        <v>30.330839812030018</v>
      </c>
      <c r="BL192" s="20">
        <v>30.330839812030018</v>
      </c>
      <c r="BM192" s="20">
        <v>30.330839812030018</v>
      </c>
    </row>
    <row r="193" spans="1:65">
      <c r="A193" s="22">
        <v>0.250000000000001</v>
      </c>
      <c r="B193" s="20">
        <f ca="1"/>
        <v>4060.9208282576883</v>
      </c>
      <c r="C193" s="20" cm="1">
        <f t="array" ref="C193:AF193">$A193*Total_Maximum_Demand__MVA____Option_4_Winter_POE50</f>
        <v>13.86179616882951</v>
      </c>
      <c r="D193" s="20">
        <v>14.607530449525262</v>
      </c>
      <c r="E193" s="20">
        <v>16.589562481563167</v>
      </c>
      <c r="F193" s="20">
        <v>18.258572251500894</v>
      </c>
      <c r="G193" s="20">
        <v>19.158397334159467</v>
      </c>
      <c r="H193" s="20">
        <v>19.80850011927761</v>
      </c>
      <c r="I193" s="20">
        <v>20.557770506859441</v>
      </c>
      <c r="J193" s="20">
        <v>21.118081801981138</v>
      </c>
      <c r="K193" s="20">
        <v>21.736179693950319</v>
      </c>
      <c r="L193" s="20">
        <v>22.059418755863547</v>
      </c>
      <c r="M193" s="20">
        <v>22.339466523226882</v>
      </c>
      <c r="N193" s="20">
        <v>23.034180814221049</v>
      </c>
      <c r="O193" s="20">
        <v>22.613356791897793</v>
      </c>
      <c r="P193" s="20">
        <v>23.746899148606801</v>
      </c>
      <c r="Q193" s="20">
        <v>25.225819194666723</v>
      </c>
      <c r="R193" s="20">
        <v>25.225819194666723</v>
      </c>
      <c r="S193" s="20">
        <v>25.225819194666723</v>
      </c>
      <c r="T193" s="20">
        <v>25.225819194666723</v>
      </c>
      <c r="U193" s="20">
        <v>25.225819194666723</v>
      </c>
      <c r="V193" s="20">
        <v>25.225819194666723</v>
      </c>
      <c r="W193" s="20">
        <v>25.225819194666723</v>
      </c>
      <c r="X193" s="20">
        <v>25.225819194666723</v>
      </c>
      <c r="Y193" s="20">
        <v>25.225819194666723</v>
      </c>
      <c r="Z193" s="20">
        <v>25.225819194666723</v>
      </c>
      <c r="AA193" s="20">
        <v>25.225819194666723</v>
      </c>
      <c r="AB193" s="20">
        <v>25.225819194666723</v>
      </c>
      <c r="AC193" s="20">
        <v>25.225819194666723</v>
      </c>
      <c r="AD193" s="20">
        <v>25.225819194666723</v>
      </c>
      <c r="AE193" s="20">
        <v>25.225819194666723</v>
      </c>
      <c r="AF193" s="20">
        <v>25.225819194666723</v>
      </c>
      <c r="AH193" s="22">
        <v>0.250000000000001</v>
      </c>
      <c r="AI193" s="20">
        <f ca="1"/>
        <v>4060.9208282576883</v>
      </c>
      <c r="AJ193" s="20" cm="1">
        <f t="array" ref="AJ193:BM193">$AH193*Total_Maximum_Demand__MVA____Option_4_Winter_POE10</f>
        <v>14.753676184229652</v>
      </c>
      <c r="AK193" s="20">
        <v>15.524729326768705</v>
      </c>
      <c r="AL193" s="20">
        <v>17.491349249059208</v>
      </c>
      <c r="AM193" s="20">
        <v>19.223544186476349</v>
      </c>
      <c r="AN193" s="20">
        <v>20.126506038870065</v>
      </c>
      <c r="AO193" s="20">
        <v>20.858753337191736</v>
      </c>
      <c r="AP193" s="20">
        <v>21.55480796288499</v>
      </c>
      <c r="AQ193" s="20">
        <v>22.147643665416744</v>
      </c>
      <c r="AR193" s="20">
        <v>22.765448157715131</v>
      </c>
      <c r="AS193" s="20">
        <v>23.035423422473134</v>
      </c>
      <c r="AT193" s="20">
        <v>23.404610012745369</v>
      </c>
      <c r="AU193" s="20">
        <v>24.089906173755583</v>
      </c>
      <c r="AV193" s="20">
        <v>23.864256140786193</v>
      </c>
      <c r="AW193" s="20">
        <v>24.759644218360087</v>
      </c>
      <c r="AX193" s="20">
        <v>25.275699843358364</v>
      </c>
      <c r="AY193" s="20">
        <v>25.275699843358364</v>
      </c>
      <c r="AZ193" s="20">
        <v>25.275699843358364</v>
      </c>
      <c r="BA193" s="20">
        <v>25.275699843358364</v>
      </c>
      <c r="BB193" s="20">
        <v>25.275699843358364</v>
      </c>
      <c r="BC193" s="20">
        <v>25.275699843358364</v>
      </c>
      <c r="BD193" s="20">
        <v>25.275699843358364</v>
      </c>
      <c r="BE193" s="20">
        <v>25.275699843358364</v>
      </c>
      <c r="BF193" s="20">
        <v>25.275699843358364</v>
      </c>
      <c r="BG193" s="20">
        <v>25.275699843358364</v>
      </c>
      <c r="BH193" s="20">
        <v>25.275699843358364</v>
      </c>
      <c r="BI193" s="20">
        <v>25.275699843358364</v>
      </c>
      <c r="BJ193" s="20">
        <v>25.275699843358364</v>
      </c>
      <c r="BK193" s="20">
        <v>25.275699843358364</v>
      </c>
      <c r="BL193" s="20">
        <v>25.275699843358364</v>
      </c>
      <c r="BM193" s="20">
        <v>25.275699843358364</v>
      </c>
    </row>
    <row r="194" spans="1:65">
      <c r="A194" s="22">
        <v>0.20000000000000101</v>
      </c>
      <c r="B194" s="20">
        <f ca="1"/>
        <v>4165.2375152247851</v>
      </c>
      <c r="C194" s="20" cm="1">
        <f t="array" ref="C194:AF194">$A194*Total_Maximum_Demand__MVA____Option_4_Winter_POE50</f>
        <v>11.08943693506362</v>
      </c>
      <c r="D194" s="20">
        <v>11.686024359620221</v>
      </c>
      <c r="E194" s="20">
        <v>13.271649985250546</v>
      </c>
      <c r="F194" s="20">
        <v>14.606857801200729</v>
      </c>
      <c r="G194" s="20">
        <v>15.326717867327588</v>
      </c>
      <c r="H194" s="20">
        <v>15.846800095422106</v>
      </c>
      <c r="I194" s="20">
        <v>16.446216405487572</v>
      </c>
      <c r="J194" s="20">
        <v>16.894465441584927</v>
      </c>
      <c r="K194" s="20">
        <v>17.388943755160277</v>
      </c>
      <c r="L194" s="20">
        <v>17.647535004690855</v>
      </c>
      <c r="M194" s="20">
        <v>17.871573218581524</v>
      </c>
      <c r="N194" s="20">
        <v>18.42734465137686</v>
      </c>
      <c r="O194" s="20">
        <v>18.090685433518257</v>
      </c>
      <c r="P194" s="20">
        <v>18.997519318885459</v>
      </c>
      <c r="Q194" s="20">
        <v>20.1806553557334</v>
      </c>
      <c r="R194" s="20">
        <v>20.1806553557334</v>
      </c>
      <c r="S194" s="20">
        <v>20.1806553557334</v>
      </c>
      <c r="T194" s="20">
        <v>20.1806553557334</v>
      </c>
      <c r="U194" s="20">
        <v>20.1806553557334</v>
      </c>
      <c r="V194" s="20">
        <v>20.1806553557334</v>
      </c>
      <c r="W194" s="20">
        <v>20.1806553557334</v>
      </c>
      <c r="X194" s="20">
        <v>20.1806553557334</v>
      </c>
      <c r="Y194" s="20">
        <v>20.1806553557334</v>
      </c>
      <c r="Z194" s="20">
        <v>20.1806553557334</v>
      </c>
      <c r="AA194" s="20">
        <v>20.1806553557334</v>
      </c>
      <c r="AB194" s="20">
        <v>20.1806553557334</v>
      </c>
      <c r="AC194" s="20">
        <v>20.1806553557334</v>
      </c>
      <c r="AD194" s="20">
        <v>20.1806553557334</v>
      </c>
      <c r="AE194" s="20">
        <v>20.1806553557334</v>
      </c>
      <c r="AF194" s="20">
        <v>20.1806553557334</v>
      </c>
      <c r="AH194" s="22">
        <v>0.20000000000000101</v>
      </c>
      <c r="AI194" s="20">
        <f ca="1"/>
        <v>4165.2375152247851</v>
      </c>
      <c r="AJ194" s="20" cm="1">
        <f t="array" ref="AJ194:BM194">$AH194*Total_Maximum_Demand__MVA____Option_4_Winter_POE10</f>
        <v>11.802940947383735</v>
      </c>
      <c r="AK194" s="20">
        <v>12.419783461414978</v>
      </c>
      <c r="AL194" s="20">
        <v>13.99307939924738</v>
      </c>
      <c r="AM194" s="20">
        <v>15.378835349181095</v>
      </c>
      <c r="AN194" s="20">
        <v>16.101204831096069</v>
      </c>
      <c r="AO194" s="20">
        <v>16.687002669753408</v>
      </c>
      <c r="AP194" s="20">
        <v>17.24384637030801</v>
      </c>
      <c r="AQ194" s="20">
        <v>17.718114932333414</v>
      </c>
      <c r="AR194" s="20">
        <v>18.212358526172121</v>
      </c>
      <c r="AS194" s="20">
        <v>18.428338737978525</v>
      </c>
      <c r="AT194" s="20">
        <v>18.723688010196316</v>
      </c>
      <c r="AU194" s="20">
        <v>19.271924939004489</v>
      </c>
      <c r="AV194" s="20">
        <v>19.091404912628974</v>
      </c>
      <c r="AW194" s="20">
        <v>19.80771537468809</v>
      </c>
      <c r="AX194" s="20">
        <v>20.220559874686714</v>
      </c>
      <c r="AY194" s="20">
        <v>20.220559874686714</v>
      </c>
      <c r="AZ194" s="20">
        <v>20.220559874686714</v>
      </c>
      <c r="BA194" s="20">
        <v>20.220559874686714</v>
      </c>
      <c r="BB194" s="20">
        <v>20.220559874686714</v>
      </c>
      <c r="BC194" s="20">
        <v>20.220559874686714</v>
      </c>
      <c r="BD194" s="20">
        <v>20.220559874686714</v>
      </c>
      <c r="BE194" s="20">
        <v>20.220559874686714</v>
      </c>
      <c r="BF194" s="20">
        <v>20.220559874686714</v>
      </c>
      <c r="BG194" s="20">
        <v>20.220559874686714</v>
      </c>
      <c r="BH194" s="20">
        <v>20.220559874686714</v>
      </c>
      <c r="BI194" s="20">
        <v>20.220559874686714</v>
      </c>
      <c r="BJ194" s="20">
        <v>20.220559874686714</v>
      </c>
      <c r="BK194" s="20">
        <v>20.220559874686714</v>
      </c>
      <c r="BL194" s="20">
        <v>20.220559874686714</v>
      </c>
      <c r="BM194" s="20">
        <v>20.220559874686714</v>
      </c>
    </row>
    <row r="195" spans="1:65">
      <c r="A195" s="22">
        <v>0.15000000000000099</v>
      </c>
      <c r="B195" s="20">
        <f ca="1"/>
        <v>4270.445797806985</v>
      </c>
      <c r="C195" s="20" cm="1">
        <f t="array" ref="C195:AF195">$A195*Total_Maximum_Demand__MVA____Option_4_Winter_POE50</f>
        <v>8.3170777012977286</v>
      </c>
      <c r="D195" s="20">
        <v>8.7645182697151807</v>
      </c>
      <c r="E195" s="20">
        <v>9.9537374889379251</v>
      </c>
      <c r="F195" s="20">
        <v>10.955143350900563</v>
      </c>
      <c r="G195" s="20">
        <v>11.495038400495709</v>
      </c>
      <c r="H195" s="20">
        <v>11.885100071566598</v>
      </c>
      <c r="I195" s="20">
        <v>12.334662304115698</v>
      </c>
      <c r="J195" s="20">
        <v>12.670849081188715</v>
      </c>
      <c r="K195" s="20">
        <v>13.041707816370227</v>
      </c>
      <c r="L195" s="20">
        <v>13.235651253518162</v>
      </c>
      <c r="M195" s="20">
        <v>13.403679913936164</v>
      </c>
      <c r="N195" s="20">
        <v>13.820508488532665</v>
      </c>
      <c r="O195" s="20">
        <v>13.568014075138713</v>
      </c>
      <c r="P195" s="20">
        <v>14.248139489164117</v>
      </c>
      <c r="Q195" s="20">
        <v>15.135491516800075</v>
      </c>
      <c r="R195" s="20">
        <v>15.135491516800075</v>
      </c>
      <c r="S195" s="20">
        <v>15.135491516800075</v>
      </c>
      <c r="T195" s="20">
        <v>15.135491516800075</v>
      </c>
      <c r="U195" s="20">
        <v>15.135491516800075</v>
      </c>
      <c r="V195" s="20">
        <v>15.135491516800075</v>
      </c>
      <c r="W195" s="20">
        <v>15.135491516800075</v>
      </c>
      <c r="X195" s="20">
        <v>15.135491516800075</v>
      </c>
      <c r="Y195" s="20">
        <v>15.135491516800075</v>
      </c>
      <c r="Z195" s="20">
        <v>15.135491516800075</v>
      </c>
      <c r="AA195" s="20">
        <v>15.135491516800075</v>
      </c>
      <c r="AB195" s="20">
        <v>15.135491516800075</v>
      </c>
      <c r="AC195" s="20">
        <v>15.135491516800075</v>
      </c>
      <c r="AD195" s="20">
        <v>15.135491516800075</v>
      </c>
      <c r="AE195" s="20">
        <v>15.135491516800075</v>
      </c>
      <c r="AF195" s="20">
        <v>15.135491516800075</v>
      </c>
      <c r="AH195" s="22">
        <v>0.15000000000000099</v>
      </c>
      <c r="AI195" s="20">
        <f ca="1"/>
        <v>4270.445797806985</v>
      </c>
      <c r="AJ195" s="20" cm="1">
        <f t="array" ref="AJ195:BM195">$AH195*Total_Maximum_Demand__MVA____Option_4_Winter_POE10</f>
        <v>8.8522057105378149</v>
      </c>
      <c r="AK195" s="20">
        <v>9.3148375960612473</v>
      </c>
      <c r="AL195" s="20">
        <v>10.494809549435551</v>
      </c>
      <c r="AM195" s="20">
        <v>11.534126511885839</v>
      </c>
      <c r="AN195" s="20">
        <v>12.07590362332207</v>
      </c>
      <c r="AO195" s="20">
        <v>12.515252002315075</v>
      </c>
      <c r="AP195" s="20">
        <v>12.932884777731028</v>
      </c>
      <c r="AQ195" s="20">
        <v>13.288586199250082</v>
      </c>
      <c r="AR195" s="20">
        <v>13.659268894629113</v>
      </c>
      <c r="AS195" s="20">
        <v>13.821254053483916</v>
      </c>
      <c r="AT195" s="20">
        <v>14.042766007647259</v>
      </c>
      <c r="AU195" s="20">
        <v>14.453943704253389</v>
      </c>
      <c r="AV195" s="20">
        <v>14.318553684471754</v>
      </c>
      <c r="AW195" s="20">
        <v>14.855786531016092</v>
      </c>
      <c r="AX195" s="20">
        <v>15.165419906015059</v>
      </c>
      <c r="AY195" s="20">
        <v>15.165419906015059</v>
      </c>
      <c r="AZ195" s="20">
        <v>15.165419906015059</v>
      </c>
      <c r="BA195" s="20">
        <v>15.165419906015059</v>
      </c>
      <c r="BB195" s="20">
        <v>15.165419906015059</v>
      </c>
      <c r="BC195" s="20">
        <v>15.165419906015059</v>
      </c>
      <c r="BD195" s="20">
        <v>15.165419906015059</v>
      </c>
      <c r="BE195" s="20">
        <v>15.165419906015059</v>
      </c>
      <c r="BF195" s="20">
        <v>15.165419906015059</v>
      </c>
      <c r="BG195" s="20">
        <v>15.165419906015059</v>
      </c>
      <c r="BH195" s="20">
        <v>15.165419906015059</v>
      </c>
      <c r="BI195" s="20">
        <v>15.165419906015059</v>
      </c>
      <c r="BJ195" s="20">
        <v>15.165419906015059</v>
      </c>
      <c r="BK195" s="20">
        <v>15.165419906015059</v>
      </c>
      <c r="BL195" s="20">
        <v>15.165419906015059</v>
      </c>
      <c r="BM195" s="20">
        <v>15.165419906015059</v>
      </c>
    </row>
    <row r="196" spans="1:65">
      <c r="A196" s="22">
        <v>0.100000000000001</v>
      </c>
      <c r="B196" s="20">
        <f ca="1"/>
        <v>4373.8708891589786</v>
      </c>
      <c r="C196" s="20" cm="1">
        <f t="array" ref="C196:AF196">$A196*Total_Maximum_Demand__MVA____Option_4_Winter_POE50</f>
        <v>5.5447184675318377</v>
      </c>
      <c r="D196" s="20">
        <v>5.84301217981014</v>
      </c>
      <c r="E196" s="20">
        <v>6.6358249926253068</v>
      </c>
      <c r="F196" s="20">
        <v>7.3034289006004007</v>
      </c>
      <c r="G196" s="20">
        <v>7.6633589336638321</v>
      </c>
      <c r="H196" s="20">
        <v>7.9234000477110929</v>
      </c>
      <c r="I196" s="20">
        <v>8.2231082027438269</v>
      </c>
      <c r="J196" s="20">
        <v>8.4472327207925062</v>
      </c>
      <c r="K196" s="20">
        <v>8.694471877580181</v>
      </c>
      <c r="L196" s="20">
        <v>8.823767502345472</v>
      </c>
      <c r="M196" s="20">
        <v>8.9357866092908065</v>
      </c>
      <c r="N196" s="20">
        <v>9.2136723256884761</v>
      </c>
      <c r="O196" s="20">
        <v>9.0453427167591727</v>
      </c>
      <c r="P196" s="20">
        <v>9.4987596594427774</v>
      </c>
      <c r="Q196" s="20">
        <v>10.090327677866751</v>
      </c>
      <c r="R196" s="20">
        <v>10.090327677866751</v>
      </c>
      <c r="S196" s="20">
        <v>10.090327677866751</v>
      </c>
      <c r="T196" s="20">
        <v>10.090327677866751</v>
      </c>
      <c r="U196" s="20">
        <v>10.090327677866751</v>
      </c>
      <c r="V196" s="20">
        <v>10.090327677866751</v>
      </c>
      <c r="W196" s="20">
        <v>10.090327677866751</v>
      </c>
      <c r="X196" s="20">
        <v>10.090327677866751</v>
      </c>
      <c r="Y196" s="20">
        <v>10.090327677866751</v>
      </c>
      <c r="Z196" s="20">
        <v>10.090327677866751</v>
      </c>
      <c r="AA196" s="20">
        <v>10.090327677866751</v>
      </c>
      <c r="AB196" s="20">
        <v>10.090327677866751</v>
      </c>
      <c r="AC196" s="20">
        <v>10.090327677866751</v>
      </c>
      <c r="AD196" s="20">
        <v>10.090327677866751</v>
      </c>
      <c r="AE196" s="20">
        <v>10.090327677866751</v>
      </c>
      <c r="AF196" s="20">
        <v>10.090327677866751</v>
      </c>
      <c r="AH196" s="22">
        <v>0.100000000000001</v>
      </c>
      <c r="AI196" s="20">
        <f ca="1"/>
        <v>4373.8708891589786</v>
      </c>
      <c r="AJ196" s="20" cm="1">
        <f t="array" ref="AJ196:BM196">$AH196*Total_Maximum_Demand__MVA____Option_4_Winter_POE10</f>
        <v>5.901470473691897</v>
      </c>
      <c r="AK196" s="20">
        <v>6.2098917307075192</v>
      </c>
      <c r="AL196" s="20">
        <v>6.9965396996237255</v>
      </c>
      <c r="AM196" s="20">
        <v>7.6894176745905858</v>
      </c>
      <c r="AN196" s="20">
        <v>8.0506024155480738</v>
      </c>
      <c r="AO196" s="20">
        <v>8.3435013348767448</v>
      </c>
      <c r="AP196" s="20">
        <v>8.6219231851540492</v>
      </c>
      <c r="AQ196" s="20">
        <v>8.8590574661667514</v>
      </c>
      <c r="AR196" s="20">
        <v>9.1061792630861067</v>
      </c>
      <c r="AS196" s="20">
        <v>9.2141693689893085</v>
      </c>
      <c r="AT196" s="20">
        <v>9.3618440050982041</v>
      </c>
      <c r="AU196" s="20">
        <v>9.6359624695022923</v>
      </c>
      <c r="AV196" s="20">
        <v>9.545702456314535</v>
      </c>
      <c r="AW196" s="20">
        <v>9.9038576873440949</v>
      </c>
      <c r="AX196" s="20">
        <v>10.110279937343407</v>
      </c>
      <c r="AY196" s="20">
        <v>10.110279937343407</v>
      </c>
      <c r="AZ196" s="20">
        <v>10.110279937343407</v>
      </c>
      <c r="BA196" s="20">
        <v>10.110279937343407</v>
      </c>
      <c r="BB196" s="20">
        <v>10.110279937343407</v>
      </c>
      <c r="BC196" s="20">
        <v>10.110279937343407</v>
      </c>
      <c r="BD196" s="20">
        <v>10.110279937343407</v>
      </c>
      <c r="BE196" s="20">
        <v>10.110279937343407</v>
      </c>
      <c r="BF196" s="20">
        <v>10.110279937343407</v>
      </c>
      <c r="BG196" s="20">
        <v>10.110279937343407</v>
      </c>
      <c r="BH196" s="20">
        <v>10.110279937343407</v>
      </c>
      <c r="BI196" s="20">
        <v>10.110279937343407</v>
      </c>
      <c r="BJ196" s="20">
        <v>10.110279937343407</v>
      </c>
      <c r="BK196" s="20">
        <v>10.110279937343407</v>
      </c>
      <c r="BL196" s="20">
        <v>10.110279937343407</v>
      </c>
      <c r="BM196" s="20">
        <v>10.110279937343407</v>
      </c>
    </row>
    <row r="197" spans="1:65">
      <c r="A197" s="22">
        <v>5.0000000000001002E-2</v>
      </c>
      <c r="B197" s="20">
        <f ca="1"/>
        <v>4391.7028014610469</v>
      </c>
      <c r="C197" s="20" cm="1">
        <f t="array" ref="C197:AF197">$A197*Total_Maximum_Demand__MVA____Option_4_Winter_POE50</f>
        <v>2.7723592337659468</v>
      </c>
      <c r="D197" s="20">
        <v>2.9215060899050993</v>
      </c>
      <c r="E197" s="20">
        <v>3.3179124963126863</v>
      </c>
      <c r="F197" s="20">
        <v>3.6517144503002372</v>
      </c>
      <c r="G197" s="20">
        <v>3.8316794668319547</v>
      </c>
      <c r="H197" s="20">
        <v>3.961700023855586</v>
      </c>
      <c r="I197" s="20">
        <v>4.1115541013719543</v>
      </c>
      <c r="J197" s="20">
        <v>4.2236163603962948</v>
      </c>
      <c r="K197" s="20">
        <v>4.347235938790134</v>
      </c>
      <c r="L197" s="20">
        <v>4.4118837511727804</v>
      </c>
      <c r="M197" s="20">
        <v>4.4678933046454485</v>
      </c>
      <c r="N197" s="20">
        <v>4.6068361628442833</v>
      </c>
      <c r="O197" s="20">
        <v>4.5226713583796316</v>
      </c>
      <c r="P197" s="20">
        <v>4.7493798297214358</v>
      </c>
      <c r="Q197" s="20">
        <v>5.0451638389334255</v>
      </c>
      <c r="R197" s="20">
        <v>5.0451638389334255</v>
      </c>
      <c r="S197" s="20">
        <v>5.0451638389334255</v>
      </c>
      <c r="T197" s="20">
        <v>5.0451638389334255</v>
      </c>
      <c r="U197" s="20">
        <v>5.0451638389334255</v>
      </c>
      <c r="V197" s="20">
        <v>5.0451638389334255</v>
      </c>
      <c r="W197" s="20">
        <v>5.0451638389334255</v>
      </c>
      <c r="X197" s="20">
        <v>5.0451638389334255</v>
      </c>
      <c r="Y197" s="20">
        <v>5.0451638389334255</v>
      </c>
      <c r="Z197" s="20">
        <v>5.0451638389334255</v>
      </c>
      <c r="AA197" s="20">
        <v>5.0451638389334255</v>
      </c>
      <c r="AB197" s="20">
        <v>5.0451638389334255</v>
      </c>
      <c r="AC197" s="20">
        <v>5.0451638389334255</v>
      </c>
      <c r="AD197" s="20">
        <v>5.0451638389334255</v>
      </c>
      <c r="AE197" s="20">
        <v>5.0451638389334255</v>
      </c>
      <c r="AF197" s="20">
        <v>5.0451638389334255</v>
      </c>
      <c r="AH197" s="22">
        <v>5.0000000000001002E-2</v>
      </c>
      <c r="AI197" s="20">
        <f ca="1"/>
        <v>4391.7028014610469</v>
      </c>
      <c r="AJ197" s="20" cm="1">
        <f t="array" ref="AJ197:BM197">$AH197*Total_Maximum_Demand__MVA____Option_4_Winter_POE10</f>
        <v>2.9507352368459778</v>
      </c>
      <c r="AK197" s="20">
        <v>3.1049458653537907</v>
      </c>
      <c r="AL197" s="20">
        <v>3.4982698498118974</v>
      </c>
      <c r="AM197" s="20">
        <v>3.8447088372953311</v>
      </c>
      <c r="AN197" s="20">
        <v>4.0253012077740777</v>
      </c>
      <c r="AO197" s="20">
        <v>4.1717506674384142</v>
      </c>
      <c r="AP197" s="20">
        <v>4.3109615925770672</v>
      </c>
      <c r="AQ197" s="20">
        <v>4.4295287330834201</v>
      </c>
      <c r="AR197" s="20">
        <v>4.5530896315430986</v>
      </c>
      <c r="AS197" s="20">
        <v>4.6070846844947004</v>
      </c>
      <c r="AT197" s="20">
        <v>4.6809220025491491</v>
      </c>
      <c r="AU197" s="20">
        <v>4.8179812347511941</v>
      </c>
      <c r="AV197" s="20">
        <v>4.7728512281573146</v>
      </c>
      <c r="AW197" s="20">
        <v>4.9519288436720972</v>
      </c>
      <c r="AX197" s="20">
        <v>5.055139968671754</v>
      </c>
      <c r="AY197" s="20">
        <v>5.055139968671754</v>
      </c>
      <c r="AZ197" s="20">
        <v>5.055139968671754</v>
      </c>
      <c r="BA197" s="20">
        <v>5.055139968671754</v>
      </c>
      <c r="BB197" s="20">
        <v>5.055139968671754</v>
      </c>
      <c r="BC197" s="20">
        <v>5.055139968671754</v>
      </c>
      <c r="BD197" s="20">
        <v>5.055139968671754</v>
      </c>
      <c r="BE197" s="20">
        <v>5.055139968671754</v>
      </c>
      <c r="BF197" s="20">
        <v>5.055139968671754</v>
      </c>
      <c r="BG197" s="20">
        <v>5.055139968671754</v>
      </c>
      <c r="BH197" s="20">
        <v>5.055139968671754</v>
      </c>
      <c r="BI197" s="20">
        <v>5.055139968671754</v>
      </c>
      <c r="BJ197" s="20">
        <v>5.055139968671754</v>
      </c>
      <c r="BK197" s="20">
        <v>5.055139968671754</v>
      </c>
      <c r="BL197" s="20">
        <v>5.055139968671754</v>
      </c>
      <c r="BM197" s="20">
        <v>5.055139968671754</v>
      </c>
    </row>
    <row r="198" spans="1:65">
      <c r="A198" s="22">
        <v>9.9920072216264108E-16</v>
      </c>
      <c r="B198" s="20">
        <f ca="1"/>
        <v>4391.7028014610469</v>
      </c>
      <c r="C198" s="20" cm="1">
        <f t="array" ref="C198:AF198">$A198*Total_Maximum_Demand__MVA____Option_4_Winter_POE50</f>
        <v>5.5402866969462895E-14</v>
      </c>
      <c r="D198" s="20">
        <v>5.8383419896713409E-14</v>
      </c>
      <c r="E198" s="20">
        <v>6.6305211247760417E-14</v>
      </c>
      <c r="F198" s="20">
        <v>7.2975914317433513E-14</v>
      </c>
      <c r="G198" s="20">
        <v>7.6572337807083514E-14</v>
      </c>
      <c r="H198" s="20">
        <v>7.9170670496563489E-14</v>
      </c>
      <c r="I198" s="20">
        <v>8.2165356546030859E-14</v>
      </c>
      <c r="J198" s="20">
        <v>8.4404810348916779E-14</v>
      </c>
      <c r="K198" s="20">
        <v>8.6875225789008037E-14</v>
      </c>
      <c r="L198" s="20">
        <v>8.816714860538751E-14</v>
      </c>
      <c r="M198" s="20">
        <v>8.9286444330945426E-14</v>
      </c>
      <c r="N198" s="20">
        <v>9.2063080415977729E-14</v>
      </c>
      <c r="O198" s="20">
        <v>9.0381129747942609E-14</v>
      </c>
      <c r="P198" s="20">
        <v>9.4911675113644909E-14</v>
      </c>
      <c r="Q198" s="20">
        <v>1.0082262702582041E-13</v>
      </c>
      <c r="R198" s="20">
        <v>1.0082262702582041E-13</v>
      </c>
      <c r="S198" s="20">
        <v>1.0082262702582041E-13</v>
      </c>
      <c r="T198" s="20">
        <v>1.0082262702582041E-13</v>
      </c>
      <c r="U198" s="20">
        <v>1.0082262702582041E-13</v>
      </c>
      <c r="V198" s="20">
        <v>1.0082262702582041E-13</v>
      </c>
      <c r="W198" s="20">
        <v>1.0082262702582041E-13</v>
      </c>
      <c r="X198" s="20">
        <v>1.0082262702582041E-13</v>
      </c>
      <c r="Y198" s="20">
        <v>1.0082262702582041E-13</v>
      </c>
      <c r="Z198" s="20">
        <v>1.0082262702582041E-13</v>
      </c>
      <c r="AA198" s="20">
        <v>1.0082262702582041E-13</v>
      </c>
      <c r="AB198" s="20">
        <v>1.0082262702582041E-13</v>
      </c>
      <c r="AC198" s="20">
        <v>1.0082262702582041E-13</v>
      </c>
      <c r="AD198" s="20">
        <v>1.0082262702582041E-13</v>
      </c>
      <c r="AE198" s="20">
        <v>1.0082262702582041E-13</v>
      </c>
      <c r="AF198" s="20">
        <v>1.0082262702582041E-13</v>
      </c>
      <c r="AH198" s="22">
        <v>9.9920072216264108E-16</v>
      </c>
      <c r="AI198" s="20">
        <f ca="1"/>
        <v>4391.7028014610469</v>
      </c>
      <c r="AJ198" s="20" cm="1">
        <f t="array" ref="AJ198:BM198">$AH198*Total_Maximum_Demand__MVA____Option_4_Winter_POE10</f>
        <v>5.8967535591343876E-14</v>
      </c>
      <c r="AK198" s="20">
        <v>6.2049283018747041E-14</v>
      </c>
      <c r="AL198" s="20">
        <v>6.990947520503544E-14</v>
      </c>
      <c r="AM198" s="20">
        <v>7.6832716934610129E-14</v>
      </c>
      <c r="AN198" s="20">
        <v>8.0441677474598578E-14</v>
      </c>
      <c r="AO198" s="20">
        <v>8.3368325591737207E-14</v>
      </c>
      <c r="AP198" s="20">
        <v>8.6150318730366576E-14</v>
      </c>
      <c r="AQ198" s="20">
        <v>8.8519766178740661E-14</v>
      </c>
      <c r="AR198" s="20">
        <v>9.098900895818013E-14</v>
      </c>
      <c r="AS198" s="20">
        <v>9.2068046876229122E-14</v>
      </c>
      <c r="AT198" s="20">
        <v>9.3543612906680239E-14</v>
      </c>
      <c r="AU198" s="20">
        <v>9.6282606582586999E-14</v>
      </c>
      <c r="AV198" s="20">
        <v>9.5380727878990834E-14</v>
      </c>
      <c r="AW198" s="20">
        <v>9.8959417533901439E-14</v>
      </c>
      <c r="AX198" s="20">
        <v>1.0102199014659892E-13</v>
      </c>
      <c r="AY198" s="20">
        <v>1.0102199014659892E-13</v>
      </c>
      <c r="AZ198" s="20">
        <v>1.0102199014659892E-13</v>
      </c>
      <c r="BA198" s="20">
        <v>1.0102199014659892E-13</v>
      </c>
      <c r="BB198" s="20">
        <v>1.0102199014659892E-13</v>
      </c>
      <c r="BC198" s="20">
        <v>1.0102199014659892E-13</v>
      </c>
      <c r="BD198" s="20">
        <v>1.0102199014659892E-13</v>
      </c>
      <c r="BE198" s="20">
        <v>1.0102199014659892E-13</v>
      </c>
      <c r="BF198" s="20">
        <v>1.0102199014659892E-13</v>
      </c>
      <c r="BG198" s="20">
        <v>1.0102199014659892E-13</v>
      </c>
      <c r="BH198" s="20">
        <v>1.0102199014659892E-13</v>
      </c>
      <c r="BI198" s="20">
        <v>1.0102199014659892E-13</v>
      </c>
      <c r="BJ198" s="20">
        <v>1.0102199014659892E-13</v>
      </c>
      <c r="BK198" s="20">
        <v>1.0102199014659892E-13</v>
      </c>
      <c r="BL198" s="20">
        <v>1.0102199014659892E-13</v>
      </c>
      <c r="BM198" s="20">
        <v>1.0102199014659892E-13</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62.655365347155247</v>
      </c>
      <c r="D203" s="20">
        <v>64.889737427599812</v>
      </c>
      <c r="E203" s="20">
        <v>72.627023778976437</v>
      </c>
      <c r="F203" s="20">
        <v>78.207959358459917</v>
      </c>
      <c r="G203" s="20">
        <v>81.141281177305075</v>
      </c>
      <c r="H203" s="20">
        <v>83.769202470410903</v>
      </c>
      <c r="I203" s="20">
        <v>85.435666654745674</v>
      </c>
      <c r="J203" s="20">
        <v>87.338769442371884</v>
      </c>
      <c r="K203" s="20">
        <v>88.859437512657252</v>
      </c>
      <c r="L203" s="20">
        <v>89.8480918965206</v>
      </c>
      <c r="M203" s="20">
        <v>92.210623967115495</v>
      </c>
      <c r="N203" s="20">
        <v>93.843407059367166</v>
      </c>
      <c r="O203" s="20">
        <v>94.699738963398431</v>
      </c>
      <c r="P203" s="20">
        <v>96.29304411231692</v>
      </c>
      <c r="Q203" s="20">
        <v>95.82415997359486</v>
      </c>
      <c r="R203" s="20">
        <v>95.82415997359486</v>
      </c>
      <c r="S203" s="20">
        <v>95.82415997359486</v>
      </c>
      <c r="T203" s="20">
        <v>95.82415997359486</v>
      </c>
      <c r="U203" s="20">
        <v>95.82415997359486</v>
      </c>
      <c r="V203" s="20">
        <v>95.82415997359486</v>
      </c>
      <c r="W203" s="20">
        <v>95.82415997359486</v>
      </c>
      <c r="X203" s="20">
        <v>95.82415997359486</v>
      </c>
      <c r="Y203" s="20">
        <v>95.82415997359486</v>
      </c>
      <c r="Z203" s="20">
        <v>95.82415997359486</v>
      </c>
      <c r="AA203" s="20">
        <v>95.82415997359486</v>
      </c>
      <c r="AB203" s="20">
        <v>95.82415997359486</v>
      </c>
      <c r="AC203" s="20">
        <v>95.82415997359486</v>
      </c>
      <c r="AD203" s="20">
        <v>95.82415997359486</v>
      </c>
      <c r="AE203" s="20">
        <v>95.82415997359486</v>
      </c>
      <c r="AF203" s="20">
        <v>95.82415997359486</v>
      </c>
      <c r="AG203" s="20"/>
      <c r="AH203" s="22" cm="1">
        <f t="array" ref="AH203:AH226">Percent_MD</f>
        <v>1</v>
      </c>
      <c r="AI203" s="20" cm="1">
        <f t="array" aca="1" ref="AI203:AI226" ca="1">Summer___MD___Hours</f>
        <v>0</v>
      </c>
      <c r="AJ203" s="20" cm="1">
        <f t="array" ref="AJ203:BM203">$AH203*Total_Maximum_Demand__MVA____Option_4_Summer_POE10</f>
        <v>70.480282883157415</v>
      </c>
      <c r="AK203" s="20">
        <v>73.247859636227759</v>
      </c>
      <c r="AL203" s="20">
        <v>81.006660903476487</v>
      </c>
      <c r="AM203" s="20">
        <v>86.524593761733371</v>
      </c>
      <c r="AN203" s="20">
        <v>89.831128188425723</v>
      </c>
      <c r="AO203" s="20">
        <v>92.478289229746508</v>
      </c>
      <c r="AP203" s="20">
        <v>94.625294772977028</v>
      </c>
      <c r="AQ203" s="20">
        <v>96.690198525620005</v>
      </c>
      <c r="AR203" s="20">
        <v>98.478161749819947</v>
      </c>
      <c r="AS203" s="20">
        <v>99.372165684021397</v>
      </c>
      <c r="AT203" s="20">
        <v>100.69302181074433</v>
      </c>
      <c r="AU203" s="20">
        <v>102.20470347240959</v>
      </c>
      <c r="AV203" s="20">
        <v>103.74672796988243</v>
      </c>
      <c r="AW203" s="20">
        <v>105.68867332085735</v>
      </c>
      <c r="AX203" s="20">
        <v>105.98846861723851</v>
      </c>
      <c r="AY203" s="20">
        <v>105.98846861723851</v>
      </c>
      <c r="AZ203" s="20">
        <v>105.98846861723851</v>
      </c>
      <c r="BA203" s="20">
        <v>105.98846861723851</v>
      </c>
      <c r="BB203" s="20">
        <v>105.98846861723851</v>
      </c>
      <c r="BC203" s="20">
        <v>105.98846861723851</v>
      </c>
      <c r="BD203" s="20">
        <v>105.98846861723851</v>
      </c>
      <c r="BE203" s="20">
        <v>105.98846861723851</v>
      </c>
      <c r="BF203" s="20">
        <v>105.98846861723851</v>
      </c>
      <c r="BG203" s="20">
        <v>105.98846861723851</v>
      </c>
      <c r="BH203" s="20">
        <v>105.98846861723851</v>
      </c>
      <c r="BI203" s="20">
        <v>105.98846861723851</v>
      </c>
      <c r="BJ203" s="20">
        <v>105.98846861723851</v>
      </c>
      <c r="BK203" s="20">
        <v>105.98846861723851</v>
      </c>
      <c r="BL203" s="20">
        <v>105.98846861723851</v>
      </c>
      <c r="BM203" s="20">
        <v>105.98846861723851</v>
      </c>
    </row>
    <row r="204" spans="1:65">
      <c r="A204" s="22">
        <v>0.99</v>
      </c>
      <c r="B204" s="20">
        <f ca="1"/>
        <v>0</v>
      </c>
      <c r="C204" s="20" cm="1">
        <f t="array" ref="C204:AF204">$A204*Total_Maximum_Demand__MVA____Option_4_Summer_POE50</f>
        <v>62.028811693683693</v>
      </c>
      <c r="D204" s="20">
        <v>64.240840053323808</v>
      </c>
      <c r="E204" s="20">
        <v>71.900753541186674</v>
      </c>
      <c r="F204" s="20">
        <v>77.425879764875319</v>
      </c>
      <c r="G204" s="20">
        <v>80.329868365532022</v>
      </c>
      <c r="H204" s="20">
        <v>82.931510445706792</v>
      </c>
      <c r="I204" s="20">
        <v>84.581309988198214</v>
      </c>
      <c r="J204" s="20">
        <v>86.465381747948157</v>
      </c>
      <c r="K204" s="20">
        <v>87.970843137530679</v>
      </c>
      <c r="L204" s="20">
        <v>88.949610977555395</v>
      </c>
      <c r="M204" s="20">
        <v>91.288517727444344</v>
      </c>
      <c r="N204" s="20">
        <v>92.904972988773494</v>
      </c>
      <c r="O204" s="20">
        <v>93.752741573764453</v>
      </c>
      <c r="P204" s="20">
        <v>95.330113671193743</v>
      </c>
      <c r="Q204" s="20">
        <v>94.865918373858904</v>
      </c>
      <c r="R204" s="20">
        <v>94.865918373858904</v>
      </c>
      <c r="S204" s="20">
        <v>94.865918373858904</v>
      </c>
      <c r="T204" s="20">
        <v>94.865918373858904</v>
      </c>
      <c r="U204" s="20">
        <v>94.865918373858904</v>
      </c>
      <c r="V204" s="20">
        <v>94.865918373858904</v>
      </c>
      <c r="W204" s="20">
        <v>94.865918373858904</v>
      </c>
      <c r="X204" s="20">
        <v>94.865918373858904</v>
      </c>
      <c r="Y204" s="20">
        <v>94.865918373858904</v>
      </c>
      <c r="Z204" s="20">
        <v>94.865918373858904</v>
      </c>
      <c r="AA204" s="20">
        <v>94.865918373858904</v>
      </c>
      <c r="AB204" s="20">
        <v>94.865918373858904</v>
      </c>
      <c r="AC204" s="20">
        <v>94.865918373858904</v>
      </c>
      <c r="AD204" s="20">
        <v>94.865918373858904</v>
      </c>
      <c r="AE204" s="20">
        <v>94.865918373858904</v>
      </c>
      <c r="AF204" s="20">
        <v>94.865918373858904</v>
      </c>
      <c r="AG204" s="20"/>
      <c r="AH204" s="22">
        <v>0.99</v>
      </c>
      <c r="AI204" s="20">
        <f ca="1"/>
        <v>0.75632856896848621</v>
      </c>
      <c r="AJ204" s="20" cm="1">
        <f t="array" ref="AJ204:BM204">$AH204*Total_Maximum_Demand__MVA____Option_4_Summer_POE10</f>
        <v>69.77548005432584</v>
      </c>
      <c r="AK204" s="20">
        <v>72.515381039865474</v>
      </c>
      <c r="AL204" s="20">
        <v>80.196594294441724</v>
      </c>
      <c r="AM204" s="20">
        <v>85.65934782411604</v>
      </c>
      <c r="AN204" s="20">
        <v>88.932816906541461</v>
      </c>
      <c r="AO204" s="20">
        <v>91.553506337449036</v>
      </c>
      <c r="AP204" s="20">
        <v>93.679041825247253</v>
      </c>
      <c r="AQ204" s="20">
        <v>95.723296540363805</v>
      </c>
      <c r="AR204" s="20">
        <v>97.493380132321747</v>
      </c>
      <c r="AS204" s="20">
        <v>98.378444027181189</v>
      </c>
      <c r="AT204" s="20">
        <v>99.686091592636885</v>
      </c>
      <c r="AU204" s="20">
        <v>101.18265643768549</v>
      </c>
      <c r="AV204" s="20">
        <v>102.7092606901836</v>
      </c>
      <c r="AW204" s="20">
        <v>104.63178658764878</v>
      </c>
      <c r="AX204" s="20">
        <v>104.92858393106613</v>
      </c>
      <c r="AY204" s="20">
        <v>104.92858393106613</v>
      </c>
      <c r="AZ204" s="20">
        <v>104.92858393106613</v>
      </c>
      <c r="BA204" s="20">
        <v>104.92858393106613</v>
      </c>
      <c r="BB204" s="20">
        <v>104.92858393106613</v>
      </c>
      <c r="BC204" s="20">
        <v>104.92858393106613</v>
      </c>
      <c r="BD204" s="20">
        <v>104.92858393106613</v>
      </c>
      <c r="BE204" s="20">
        <v>104.92858393106613</v>
      </c>
      <c r="BF204" s="20">
        <v>104.92858393106613</v>
      </c>
      <c r="BG204" s="20">
        <v>104.92858393106613</v>
      </c>
      <c r="BH204" s="20">
        <v>104.92858393106613</v>
      </c>
      <c r="BI204" s="20">
        <v>104.92858393106613</v>
      </c>
      <c r="BJ204" s="20">
        <v>104.92858393106613</v>
      </c>
      <c r="BK204" s="20">
        <v>104.92858393106613</v>
      </c>
      <c r="BL204" s="20">
        <v>104.92858393106613</v>
      </c>
      <c r="BM204" s="20">
        <v>104.92858393106613</v>
      </c>
    </row>
    <row r="205" spans="1:65">
      <c r="A205" s="22">
        <v>0.98</v>
      </c>
      <c r="B205" s="20">
        <f ca="1"/>
        <v>0.37816428448424311</v>
      </c>
      <c r="C205" s="20" cm="1">
        <f t="array" ref="C205:AF205">$A205*Total_Maximum_Demand__MVA____Option_4_Summer_POE50</f>
        <v>61.402258040212139</v>
      </c>
      <c r="D205" s="20">
        <v>63.591942679047811</v>
      </c>
      <c r="E205" s="20">
        <v>71.174483303396912</v>
      </c>
      <c r="F205" s="20">
        <v>76.643800171290721</v>
      </c>
      <c r="G205" s="20">
        <v>79.518455553758969</v>
      </c>
      <c r="H205" s="20">
        <v>82.09381842100268</v>
      </c>
      <c r="I205" s="20">
        <v>83.726953321650754</v>
      </c>
      <c r="J205" s="20">
        <v>85.591994053524445</v>
      </c>
      <c r="K205" s="20">
        <v>87.082248762404106</v>
      </c>
      <c r="L205" s="20">
        <v>88.051130058590189</v>
      </c>
      <c r="M205" s="20">
        <v>90.366411487773178</v>
      </c>
      <c r="N205" s="20">
        <v>91.966538918179822</v>
      </c>
      <c r="O205" s="20">
        <v>92.805744184130461</v>
      </c>
      <c r="P205" s="20">
        <v>94.36718323007058</v>
      </c>
      <c r="Q205" s="20">
        <v>93.907676774122962</v>
      </c>
      <c r="R205" s="20">
        <v>93.907676774122962</v>
      </c>
      <c r="S205" s="20">
        <v>93.907676774122962</v>
      </c>
      <c r="T205" s="20">
        <v>93.907676774122962</v>
      </c>
      <c r="U205" s="20">
        <v>93.907676774122962</v>
      </c>
      <c r="V205" s="20">
        <v>93.907676774122962</v>
      </c>
      <c r="W205" s="20">
        <v>93.907676774122962</v>
      </c>
      <c r="X205" s="20">
        <v>93.907676774122962</v>
      </c>
      <c r="Y205" s="20">
        <v>93.907676774122962</v>
      </c>
      <c r="Z205" s="20">
        <v>93.907676774122962</v>
      </c>
      <c r="AA205" s="20">
        <v>93.907676774122962</v>
      </c>
      <c r="AB205" s="20">
        <v>93.907676774122962</v>
      </c>
      <c r="AC205" s="20">
        <v>93.907676774122962</v>
      </c>
      <c r="AD205" s="20">
        <v>93.907676774122962</v>
      </c>
      <c r="AE205" s="20">
        <v>93.907676774122962</v>
      </c>
      <c r="AF205" s="20">
        <v>93.907676774122962</v>
      </c>
      <c r="AG205" s="20"/>
      <c r="AH205" s="22">
        <v>0.98</v>
      </c>
      <c r="AI205" s="20">
        <f ca="1"/>
        <v>1.1344928534527294</v>
      </c>
      <c r="AJ205" s="20" cm="1">
        <f t="array" ref="AJ205:BM205">$AH205*Total_Maximum_Demand__MVA____Option_4_Summer_POE10</f>
        <v>69.070677225494265</v>
      </c>
      <c r="AK205" s="20">
        <v>71.782902443503204</v>
      </c>
      <c r="AL205" s="20">
        <v>79.386527685406961</v>
      </c>
      <c r="AM205" s="20">
        <v>84.794101886498709</v>
      </c>
      <c r="AN205" s="20">
        <v>88.0345056246572</v>
      </c>
      <c r="AO205" s="20">
        <v>90.628723445151579</v>
      </c>
      <c r="AP205" s="20">
        <v>92.732788877517493</v>
      </c>
      <c r="AQ205" s="20">
        <v>94.756394555107605</v>
      </c>
      <c r="AR205" s="20">
        <v>96.508598514823547</v>
      </c>
      <c r="AS205" s="20">
        <v>97.384722370340967</v>
      </c>
      <c r="AT205" s="20">
        <v>98.679161374529443</v>
      </c>
      <c r="AU205" s="20">
        <v>100.1606094029614</v>
      </c>
      <c r="AV205" s="20">
        <v>101.67179341048478</v>
      </c>
      <c r="AW205" s="20">
        <v>103.5748998544402</v>
      </c>
      <c r="AX205" s="20">
        <v>103.86869924489373</v>
      </c>
      <c r="AY205" s="20">
        <v>103.86869924489373</v>
      </c>
      <c r="AZ205" s="20">
        <v>103.86869924489373</v>
      </c>
      <c r="BA205" s="20">
        <v>103.86869924489373</v>
      </c>
      <c r="BB205" s="20">
        <v>103.86869924489373</v>
      </c>
      <c r="BC205" s="20">
        <v>103.86869924489373</v>
      </c>
      <c r="BD205" s="20">
        <v>103.86869924489373</v>
      </c>
      <c r="BE205" s="20">
        <v>103.86869924489373</v>
      </c>
      <c r="BF205" s="20">
        <v>103.86869924489373</v>
      </c>
      <c r="BG205" s="20">
        <v>103.86869924489373</v>
      </c>
      <c r="BH205" s="20">
        <v>103.86869924489373</v>
      </c>
      <c r="BI205" s="20">
        <v>103.86869924489373</v>
      </c>
      <c r="BJ205" s="20">
        <v>103.86869924489373</v>
      </c>
      <c r="BK205" s="20">
        <v>103.86869924489373</v>
      </c>
      <c r="BL205" s="20">
        <v>103.86869924489373</v>
      </c>
      <c r="BM205" s="20">
        <v>103.86869924489373</v>
      </c>
    </row>
    <row r="206" spans="1:65">
      <c r="A206" s="22">
        <v>0.97</v>
      </c>
      <c r="B206" s="20">
        <f ca="1"/>
        <v>0.75632856896848621</v>
      </c>
      <c r="C206" s="20" cm="1">
        <f t="array" ref="C206:AF206">$A206*Total_Maximum_Demand__MVA____Option_4_Summer_POE50</f>
        <v>60.775704386740586</v>
      </c>
      <c r="D206" s="20">
        <v>62.943045304771815</v>
      </c>
      <c r="E206" s="20">
        <v>70.448213065607135</v>
      </c>
      <c r="F206" s="20">
        <v>75.861720577706123</v>
      </c>
      <c r="G206" s="20">
        <v>78.707042741985916</v>
      </c>
      <c r="H206" s="20">
        <v>81.256126396298569</v>
      </c>
      <c r="I206" s="20">
        <v>82.872596655103308</v>
      </c>
      <c r="J206" s="20">
        <v>84.718606359100718</v>
      </c>
      <c r="K206" s="20">
        <v>86.193654387277533</v>
      </c>
      <c r="L206" s="20">
        <v>87.152649139624984</v>
      </c>
      <c r="M206" s="20">
        <v>89.444305248102026</v>
      </c>
      <c r="N206" s="20">
        <v>91.02810484758615</v>
      </c>
      <c r="O206" s="20">
        <v>91.858746794496483</v>
      </c>
      <c r="P206" s="20">
        <v>93.404252788947403</v>
      </c>
      <c r="Q206" s="20">
        <v>92.949435174387006</v>
      </c>
      <c r="R206" s="20">
        <v>92.949435174387006</v>
      </c>
      <c r="S206" s="20">
        <v>92.949435174387006</v>
      </c>
      <c r="T206" s="20">
        <v>92.949435174387006</v>
      </c>
      <c r="U206" s="20">
        <v>92.949435174387006</v>
      </c>
      <c r="V206" s="20">
        <v>92.949435174387006</v>
      </c>
      <c r="W206" s="20">
        <v>92.949435174387006</v>
      </c>
      <c r="X206" s="20">
        <v>92.949435174387006</v>
      </c>
      <c r="Y206" s="20">
        <v>92.949435174387006</v>
      </c>
      <c r="Z206" s="20">
        <v>92.949435174387006</v>
      </c>
      <c r="AA206" s="20">
        <v>92.949435174387006</v>
      </c>
      <c r="AB206" s="20">
        <v>92.949435174387006</v>
      </c>
      <c r="AC206" s="20">
        <v>92.949435174387006</v>
      </c>
      <c r="AD206" s="20">
        <v>92.949435174387006</v>
      </c>
      <c r="AE206" s="20">
        <v>92.949435174387006</v>
      </c>
      <c r="AF206" s="20">
        <v>92.949435174387006</v>
      </c>
      <c r="AG206" s="20"/>
      <c r="AH206" s="22">
        <v>0.97</v>
      </c>
      <c r="AI206" s="20">
        <f ca="1"/>
        <v>1.8908214224212156</v>
      </c>
      <c r="AJ206" s="20" cm="1">
        <f t="array" ref="AJ206:BM206">$AH206*Total_Maximum_Demand__MVA____Option_4_Summer_POE10</f>
        <v>68.36587439666269</v>
      </c>
      <c r="AK206" s="20">
        <v>71.05042384714092</v>
      </c>
      <c r="AL206" s="20">
        <v>78.576461076372183</v>
      </c>
      <c r="AM206" s="20">
        <v>83.928855948881363</v>
      </c>
      <c r="AN206" s="20">
        <v>87.136194342772953</v>
      </c>
      <c r="AO206" s="20">
        <v>89.703940552854107</v>
      </c>
      <c r="AP206" s="20">
        <v>91.786535929787718</v>
      </c>
      <c r="AQ206" s="20">
        <v>93.789492569851404</v>
      </c>
      <c r="AR206" s="20">
        <v>95.523816897325347</v>
      </c>
      <c r="AS206" s="20">
        <v>96.391000713500759</v>
      </c>
      <c r="AT206" s="20">
        <v>97.672231156422001</v>
      </c>
      <c r="AU206" s="20">
        <v>99.138562368237302</v>
      </c>
      <c r="AV206" s="20">
        <v>100.63432613078595</v>
      </c>
      <c r="AW206" s="20">
        <v>102.51801312123162</v>
      </c>
      <c r="AX206" s="20">
        <v>102.80881455872135</v>
      </c>
      <c r="AY206" s="20">
        <v>102.80881455872135</v>
      </c>
      <c r="AZ206" s="20">
        <v>102.80881455872135</v>
      </c>
      <c r="BA206" s="20">
        <v>102.80881455872135</v>
      </c>
      <c r="BB206" s="20">
        <v>102.80881455872135</v>
      </c>
      <c r="BC206" s="20">
        <v>102.80881455872135</v>
      </c>
      <c r="BD206" s="20">
        <v>102.80881455872135</v>
      </c>
      <c r="BE206" s="20">
        <v>102.80881455872135</v>
      </c>
      <c r="BF206" s="20">
        <v>102.80881455872135</v>
      </c>
      <c r="BG206" s="20">
        <v>102.80881455872135</v>
      </c>
      <c r="BH206" s="20">
        <v>102.80881455872135</v>
      </c>
      <c r="BI206" s="20">
        <v>102.80881455872135</v>
      </c>
      <c r="BJ206" s="20">
        <v>102.80881455872135</v>
      </c>
      <c r="BK206" s="20">
        <v>102.80881455872135</v>
      </c>
      <c r="BL206" s="20">
        <v>102.80881455872135</v>
      </c>
      <c r="BM206" s="20">
        <v>102.80881455872135</v>
      </c>
    </row>
    <row r="207" spans="1:65">
      <c r="A207" s="22">
        <v>0.95</v>
      </c>
      <c r="B207" s="20">
        <f ca="1"/>
        <v>1.8908214224212156</v>
      </c>
      <c r="C207" s="20" cm="1">
        <f t="array" ref="C207:AF207">$A207*Total_Maximum_Demand__MVA____Option_4_Summer_POE50</f>
        <v>59.522597079797478</v>
      </c>
      <c r="D207" s="20">
        <v>61.645250556219821</v>
      </c>
      <c r="E207" s="20">
        <v>68.99567259002761</v>
      </c>
      <c r="F207" s="20">
        <v>74.297561390536913</v>
      </c>
      <c r="G207" s="20">
        <v>77.084217118439824</v>
      </c>
      <c r="H207" s="20">
        <v>79.580742346890361</v>
      </c>
      <c r="I207" s="20">
        <v>81.163883322008388</v>
      </c>
      <c r="J207" s="20">
        <v>82.971830970253279</v>
      </c>
      <c r="K207" s="20">
        <v>84.416465637024388</v>
      </c>
      <c r="L207" s="20">
        <v>85.355687301694573</v>
      </c>
      <c r="M207" s="20">
        <v>87.600092768759723</v>
      </c>
      <c r="N207" s="20">
        <v>89.151236706398805</v>
      </c>
      <c r="O207" s="20">
        <v>89.964752015228513</v>
      </c>
      <c r="P207" s="20">
        <v>91.478391906701063</v>
      </c>
      <c r="Q207" s="20">
        <v>91.032951974915107</v>
      </c>
      <c r="R207" s="20">
        <v>91.032951974915107</v>
      </c>
      <c r="S207" s="20">
        <v>91.032951974915107</v>
      </c>
      <c r="T207" s="20">
        <v>91.032951974915107</v>
      </c>
      <c r="U207" s="20">
        <v>91.032951974915107</v>
      </c>
      <c r="V207" s="20">
        <v>91.032951974915107</v>
      </c>
      <c r="W207" s="20">
        <v>91.032951974915107</v>
      </c>
      <c r="X207" s="20">
        <v>91.032951974915107</v>
      </c>
      <c r="Y207" s="20">
        <v>91.032951974915107</v>
      </c>
      <c r="Z207" s="20">
        <v>91.032951974915107</v>
      </c>
      <c r="AA207" s="20">
        <v>91.032951974915107</v>
      </c>
      <c r="AB207" s="20">
        <v>91.032951974915107</v>
      </c>
      <c r="AC207" s="20">
        <v>91.032951974915107</v>
      </c>
      <c r="AD207" s="20">
        <v>91.032951974915107</v>
      </c>
      <c r="AE207" s="20">
        <v>91.032951974915107</v>
      </c>
      <c r="AF207" s="20">
        <v>91.032951974915107</v>
      </c>
      <c r="AG207" s="20"/>
      <c r="AH207" s="22">
        <v>0.95</v>
      </c>
      <c r="AI207" s="20">
        <f ca="1"/>
        <v>3.403478560358189</v>
      </c>
      <c r="AJ207" s="20" cm="1">
        <f t="array" ref="AJ207:BM207">$AH207*Total_Maximum_Demand__MVA____Option_4_Summer_POE10</f>
        <v>66.95626873899954</v>
      </c>
      <c r="AK207" s="20">
        <v>69.585466654416365</v>
      </c>
      <c r="AL207" s="20">
        <v>76.956327858302657</v>
      </c>
      <c r="AM207" s="20">
        <v>82.198364073646701</v>
      </c>
      <c r="AN207" s="20">
        <v>85.33957177900443</v>
      </c>
      <c r="AO207" s="20">
        <v>87.854374768259177</v>
      </c>
      <c r="AP207" s="20">
        <v>89.894030034328168</v>
      </c>
      <c r="AQ207" s="20">
        <v>91.855688599339004</v>
      </c>
      <c r="AR207" s="20">
        <v>93.554253662328946</v>
      </c>
      <c r="AS207" s="20">
        <v>94.403557399820329</v>
      </c>
      <c r="AT207" s="20">
        <v>95.658370720207103</v>
      </c>
      <c r="AU207" s="20">
        <v>97.09446829878911</v>
      </c>
      <c r="AV207" s="20">
        <v>98.559391571388304</v>
      </c>
      <c r="AW207" s="20">
        <v>100.40423965481448</v>
      </c>
      <c r="AX207" s="20">
        <v>100.68904518637657</v>
      </c>
      <c r="AY207" s="20">
        <v>100.68904518637657</v>
      </c>
      <c r="AZ207" s="20">
        <v>100.68904518637657</v>
      </c>
      <c r="BA207" s="20">
        <v>100.68904518637657</v>
      </c>
      <c r="BB207" s="20">
        <v>100.68904518637657</v>
      </c>
      <c r="BC207" s="20">
        <v>100.68904518637657</v>
      </c>
      <c r="BD207" s="20">
        <v>100.68904518637657</v>
      </c>
      <c r="BE207" s="20">
        <v>100.68904518637657</v>
      </c>
      <c r="BF207" s="20">
        <v>100.68904518637657</v>
      </c>
      <c r="BG207" s="20">
        <v>100.68904518637657</v>
      </c>
      <c r="BH207" s="20">
        <v>100.68904518637657</v>
      </c>
      <c r="BI207" s="20">
        <v>100.68904518637657</v>
      </c>
      <c r="BJ207" s="20">
        <v>100.68904518637657</v>
      </c>
      <c r="BK207" s="20">
        <v>100.68904518637657</v>
      </c>
      <c r="BL207" s="20">
        <v>100.68904518637657</v>
      </c>
      <c r="BM207" s="20">
        <v>100.68904518637657</v>
      </c>
    </row>
    <row r="208" spans="1:65">
      <c r="A208" s="22">
        <v>0.9</v>
      </c>
      <c r="B208" s="20">
        <f ca="1"/>
        <v>4.5379714138109186</v>
      </c>
      <c r="C208" s="20" cm="1">
        <f t="array" ref="C208:AF208">$A208*Total_Maximum_Demand__MVA____Option_4_Summer_POE50</f>
        <v>56.389828812439724</v>
      </c>
      <c r="D208" s="20">
        <v>58.400763684839831</v>
      </c>
      <c r="E208" s="20">
        <v>65.364321401078797</v>
      </c>
      <c r="F208" s="20">
        <v>70.387163422613924</v>
      </c>
      <c r="G208" s="20">
        <v>73.027153059574573</v>
      </c>
      <c r="H208" s="20">
        <v>75.392282223369818</v>
      </c>
      <c r="I208" s="20">
        <v>76.892099989271102</v>
      </c>
      <c r="J208" s="20">
        <v>78.604892498134703</v>
      </c>
      <c r="K208" s="20">
        <v>79.973493761391524</v>
      </c>
      <c r="L208" s="20">
        <v>80.863282706868546</v>
      </c>
      <c r="M208" s="20">
        <v>82.98956157040395</v>
      </c>
      <c r="N208" s="20">
        <v>84.459066353430458</v>
      </c>
      <c r="O208" s="20">
        <v>85.229765067058594</v>
      </c>
      <c r="P208" s="20">
        <v>86.663739701085234</v>
      </c>
      <c r="Q208" s="20">
        <v>86.241743976235369</v>
      </c>
      <c r="R208" s="20">
        <v>86.241743976235369</v>
      </c>
      <c r="S208" s="20">
        <v>86.241743976235369</v>
      </c>
      <c r="T208" s="20">
        <v>86.241743976235369</v>
      </c>
      <c r="U208" s="20">
        <v>86.241743976235369</v>
      </c>
      <c r="V208" s="20">
        <v>86.241743976235369</v>
      </c>
      <c r="W208" s="20">
        <v>86.241743976235369</v>
      </c>
      <c r="X208" s="20">
        <v>86.241743976235369</v>
      </c>
      <c r="Y208" s="20">
        <v>86.241743976235369</v>
      </c>
      <c r="Z208" s="20">
        <v>86.241743976235369</v>
      </c>
      <c r="AA208" s="20">
        <v>86.241743976235369</v>
      </c>
      <c r="AB208" s="20">
        <v>86.241743976235369</v>
      </c>
      <c r="AC208" s="20">
        <v>86.241743976235369</v>
      </c>
      <c r="AD208" s="20">
        <v>86.241743976235369</v>
      </c>
      <c r="AE208" s="20">
        <v>86.241743976235369</v>
      </c>
      <c r="AF208" s="20">
        <v>86.241743976235369</v>
      </c>
      <c r="AG208" s="20"/>
      <c r="AH208" s="22">
        <v>0.9</v>
      </c>
      <c r="AI208" s="20">
        <f ca="1"/>
        <v>9.0759428276218337</v>
      </c>
      <c r="AJ208" s="20" cm="1">
        <f t="array" ref="AJ208:BM208">$AH208*Total_Maximum_Demand__MVA____Option_4_Summer_POE10</f>
        <v>63.432254594841673</v>
      </c>
      <c r="AK208" s="20">
        <v>65.923073672604986</v>
      </c>
      <c r="AL208" s="20">
        <v>72.905994813128842</v>
      </c>
      <c r="AM208" s="20">
        <v>77.872134385560031</v>
      </c>
      <c r="AN208" s="20">
        <v>80.848015369583152</v>
      </c>
      <c r="AO208" s="20">
        <v>83.23046030677186</v>
      </c>
      <c r="AP208" s="20">
        <v>85.162765295679321</v>
      </c>
      <c r="AQ208" s="20">
        <v>87.021178673058003</v>
      </c>
      <c r="AR208" s="20">
        <v>88.63034557483796</v>
      </c>
      <c r="AS208" s="20">
        <v>89.434949115619261</v>
      </c>
      <c r="AT208" s="20">
        <v>90.623719629669893</v>
      </c>
      <c r="AU208" s="20">
        <v>91.984233125168629</v>
      </c>
      <c r="AV208" s="20">
        <v>93.372055172894193</v>
      </c>
      <c r="AW208" s="20">
        <v>95.119805988771617</v>
      </c>
      <c r="AX208" s="20">
        <v>95.389621755514668</v>
      </c>
      <c r="AY208" s="20">
        <v>95.389621755514668</v>
      </c>
      <c r="AZ208" s="20">
        <v>95.389621755514668</v>
      </c>
      <c r="BA208" s="20">
        <v>95.389621755514668</v>
      </c>
      <c r="BB208" s="20">
        <v>95.389621755514668</v>
      </c>
      <c r="BC208" s="20">
        <v>95.389621755514668</v>
      </c>
      <c r="BD208" s="20">
        <v>95.389621755514668</v>
      </c>
      <c r="BE208" s="20">
        <v>95.389621755514668</v>
      </c>
      <c r="BF208" s="20">
        <v>95.389621755514668</v>
      </c>
      <c r="BG208" s="20">
        <v>95.389621755514668</v>
      </c>
      <c r="BH208" s="20">
        <v>95.389621755514668</v>
      </c>
      <c r="BI208" s="20">
        <v>95.389621755514668</v>
      </c>
      <c r="BJ208" s="20">
        <v>95.389621755514668</v>
      </c>
      <c r="BK208" s="20">
        <v>95.389621755514668</v>
      </c>
      <c r="BL208" s="20">
        <v>95.389621755514668</v>
      </c>
      <c r="BM208" s="20">
        <v>95.389621755514668</v>
      </c>
    </row>
    <row r="209" spans="1:65">
      <c r="A209" s="22">
        <v>0.85</v>
      </c>
      <c r="B209" s="20">
        <f ca="1"/>
        <v>9.0759428276218337</v>
      </c>
      <c r="C209" s="20" cm="1">
        <f t="array" ref="C209:AF209">$A209*Total_Maximum_Demand__MVA____Option_4_Summer_POE50</f>
        <v>53.257060545081956</v>
      </c>
      <c r="D209" s="20">
        <v>55.15627681345984</v>
      </c>
      <c r="E209" s="20">
        <v>61.73297021212997</v>
      </c>
      <c r="F209" s="20">
        <v>66.476765454690934</v>
      </c>
      <c r="G209" s="20">
        <v>68.970089000709308</v>
      </c>
      <c r="H209" s="20">
        <v>71.203822099849262</v>
      </c>
      <c r="I209" s="20">
        <v>72.620316656533817</v>
      </c>
      <c r="J209" s="20">
        <v>74.237954026016098</v>
      </c>
      <c r="K209" s="20">
        <v>75.53052188575866</v>
      </c>
      <c r="L209" s="20">
        <v>76.370878112042504</v>
      </c>
      <c r="M209" s="20">
        <v>78.379030372048163</v>
      </c>
      <c r="N209" s="20">
        <v>79.766896000462083</v>
      </c>
      <c r="O209" s="20">
        <v>80.494778118888661</v>
      </c>
      <c r="P209" s="20">
        <v>81.849087495469377</v>
      </c>
      <c r="Q209" s="20">
        <v>81.450535977555631</v>
      </c>
      <c r="R209" s="20">
        <v>81.450535977555631</v>
      </c>
      <c r="S209" s="20">
        <v>81.450535977555631</v>
      </c>
      <c r="T209" s="20">
        <v>81.450535977555631</v>
      </c>
      <c r="U209" s="20">
        <v>81.450535977555631</v>
      </c>
      <c r="V209" s="20">
        <v>81.450535977555631</v>
      </c>
      <c r="W209" s="20">
        <v>81.450535977555631</v>
      </c>
      <c r="X209" s="20">
        <v>81.450535977555631</v>
      </c>
      <c r="Y209" s="20">
        <v>81.450535977555631</v>
      </c>
      <c r="Z209" s="20">
        <v>81.450535977555631</v>
      </c>
      <c r="AA209" s="20">
        <v>81.450535977555631</v>
      </c>
      <c r="AB209" s="20">
        <v>81.450535977555631</v>
      </c>
      <c r="AC209" s="20">
        <v>81.450535977555631</v>
      </c>
      <c r="AD209" s="20">
        <v>81.450535977555631</v>
      </c>
      <c r="AE209" s="20">
        <v>81.450535977555631</v>
      </c>
      <c r="AF209" s="20">
        <v>81.450535977555631</v>
      </c>
      <c r="AG209" s="20"/>
      <c r="AH209" s="22">
        <v>0.85</v>
      </c>
      <c r="AI209" s="20">
        <f ca="1"/>
        <v>16.261064232822449</v>
      </c>
      <c r="AJ209" s="20" cm="1">
        <f t="array" ref="AJ209:BM209">$AH209*Total_Maximum_Demand__MVA____Option_4_Summer_POE10</f>
        <v>59.908240450683799</v>
      </c>
      <c r="AK209" s="20">
        <v>62.260680690793592</v>
      </c>
      <c r="AL209" s="20">
        <v>68.855661767955013</v>
      </c>
      <c r="AM209" s="20">
        <v>73.545904697473361</v>
      </c>
      <c r="AN209" s="20">
        <v>76.356458960161859</v>
      </c>
      <c r="AO209" s="20">
        <v>78.606545845284529</v>
      </c>
      <c r="AP209" s="20">
        <v>80.431500557030475</v>
      </c>
      <c r="AQ209" s="20">
        <v>82.186668746777002</v>
      </c>
      <c r="AR209" s="20">
        <v>83.706437487346946</v>
      </c>
      <c r="AS209" s="20">
        <v>84.466340831418179</v>
      </c>
      <c r="AT209" s="20">
        <v>85.589068539132668</v>
      </c>
      <c r="AU209" s="20">
        <v>86.873997951548148</v>
      </c>
      <c r="AV209" s="20">
        <v>88.184718774400068</v>
      </c>
      <c r="AW209" s="20">
        <v>89.835372322728745</v>
      </c>
      <c r="AX209" s="20">
        <v>90.090198324652732</v>
      </c>
      <c r="AY209" s="20">
        <v>90.090198324652732</v>
      </c>
      <c r="AZ209" s="20">
        <v>90.090198324652732</v>
      </c>
      <c r="BA209" s="20">
        <v>90.090198324652732</v>
      </c>
      <c r="BB209" s="20">
        <v>90.090198324652732</v>
      </c>
      <c r="BC209" s="20">
        <v>90.090198324652732</v>
      </c>
      <c r="BD209" s="20">
        <v>90.090198324652732</v>
      </c>
      <c r="BE209" s="20">
        <v>90.090198324652732</v>
      </c>
      <c r="BF209" s="20">
        <v>90.090198324652732</v>
      </c>
      <c r="BG209" s="20">
        <v>90.090198324652732</v>
      </c>
      <c r="BH209" s="20">
        <v>90.090198324652732</v>
      </c>
      <c r="BI209" s="20">
        <v>90.090198324652732</v>
      </c>
      <c r="BJ209" s="20">
        <v>90.090198324652732</v>
      </c>
      <c r="BK209" s="20">
        <v>90.090198324652732</v>
      </c>
      <c r="BL209" s="20">
        <v>90.090198324652732</v>
      </c>
      <c r="BM209" s="20">
        <v>90.090198324652732</v>
      </c>
    </row>
    <row r="210" spans="1:65">
      <c r="A210" s="22">
        <v>0.8</v>
      </c>
      <c r="B210" s="20">
        <f ca="1"/>
        <v>27.605992767349736</v>
      </c>
      <c r="C210" s="20" cm="1">
        <f t="array" ref="C210:AF210">$A210*Total_Maximum_Demand__MVA____Option_4_Summer_POE50</f>
        <v>50.124292277724201</v>
      </c>
      <c r="D210" s="20">
        <v>51.911789942079849</v>
      </c>
      <c r="E210" s="20">
        <v>58.101619023181151</v>
      </c>
      <c r="F210" s="20">
        <v>62.566367486767938</v>
      </c>
      <c r="G210" s="20">
        <v>64.913024941844057</v>
      </c>
      <c r="H210" s="20">
        <v>67.01536197632872</v>
      </c>
      <c r="I210" s="20">
        <v>68.348533323796545</v>
      </c>
      <c r="J210" s="20">
        <v>69.871015553897507</v>
      </c>
      <c r="K210" s="20">
        <v>71.08755001012581</v>
      </c>
      <c r="L210" s="20">
        <v>71.878473517216477</v>
      </c>
      <c r="M210" s="20">
        <v>73.768499173692405</v>
      </c>
      <c r="N210" s="20">
        <v>75.074725647493736</v>
      </c>
      <c r="O210" s="20">
        <v>75.759791170718742</v>
      </c>
      <c r="P210" s="20">
        <v>77.034435289853548</v>
      </c>
      <c r="Q210" s="20">
        <v>76.659327978875893</v>
      </c>
      <c r="R210" s="20">
        <v>76.659327978875893</v>
      </c>
      <c r="S210" s="20">
        <v>76.659327978875893</v>
      </c>
      <c r="T210" s="20">
        <v>76.659327978875893</v>
      </c>
      <c r="U210" s="20">
        <v>76.659327978875893</v>
      </c>
      <c r="V210" s="20">
        <v>76.659327978875893</v>
      </c>
      <c r="W210" s="20">
        <v>76.659327978875893</v>
      </c>
      <c r="X210" s="20">
        <v>76.659327978875893</v>
      </c>
      <c r="Y210" s="20">
        <v>76.659327978875893</v>
      </c>
      <c r="Z210" s="20">
        <v>76.659327978875893</v>
      </c>
      <c r="AA210" s="20">
        <v>76.659327978875893</v>
      </c>
      <c r="AB210" s="20">
        <v>76.659327978875893</v>
      </c>
      <c r="AC210" s="20">
        <v>76.659327978875893</v>
      </c>
      <c r="AD210" s="20">
        <v>76.659327978875893</v>
      </c>
      <c r="AE210" s="20">
        <v>76.659327978875893</v>
      </c>
      <c r="AF210" s="20">
        <v>76.659327978875893</v>
      </c>
      <c r="AG210" s="20"/>
      <c r="AH210" s="22">
        <v>0.8</v>
      </c>
      <c r="AI210" s="20">
        <f ca="1"/>
        <v>24.958842775960036</v>
      </c>
      <c r="AJ210" s="20" cm="1">
        <f t="array" ref="AJ210:BM210">$AH210*Total_Maximum_Demand__MVA____Option_4_Summer_POE10</f>
        <v>56.384226306525932</v>
      </c>
      <c r="AK210" s="20">
        <v>58.598287708982213</v>
      </c>
      <c r="AL210" s="20">
        <v>64.805328722781198</v>
      </c>
      <c r="AM210" s="20">
        <v>69.219675009386705</v>
      </c>
      <c r="AN210" s="20">
        <v>71.864902550740581</v>
      </c>
      <c r="AO210" s="20">
        <v>73.982631383797212</v>
      </c>
      <c r="AP210" s="20">
        <v>75.700235818381628</v>
      </c>
      <c r="AQ210" s="20">
        <v>77.352158820496015</v>
      </c>
      <c r="AR210" s="20">
        <v>78.78252939985596</v>
      </c>
      <c r="AS210" s="20">
        <v>79.497732547217126</v>
      </c>
      <c r="AT210" s="20">
        <v>80.554417448595473</v>
      </c>
      <c r="AU210" s="20">
        <v>81.763762777927681</v>
      </c>
      <c r="AV210" s="20">
        <v>82.997382375905943</v>
      </c>
      <c r="AW210" s="20">
        <v>84.550938656685886</v>
      </c>
      <c r="AX210" s="20">
        <v>84.790774893790811</v>
      </c>
      <c r="AY210" s="20">
        <v>84.790774893790811</v>
      </c>
      <c r="AZ210" s="20">
        <v>84.790774893790811</v>
      </c>
      <c r="BA210" s="20">
        <v>84.790774893790811</v>
      </c>
      <c r="BB210" s="20">
        <v>84.790774893790811</v>
      </c>
      <c r="BC210" s="20">
        <v>84.790774893790811</v>
      </c>
      <c r="BD210" s="20">
        <v>84.790774893790811</v>
      </c>
      <c r="BE210" s="20">
        <v>84.790774893790811</v>
      </c>
      <c r="BF210" s="20">
        <v>84.790774893790811</v>
      </c>
      <c r="BG210" s="20">
        <v>84.790774893790811</v>
      </c>
      <c r="BH210" s="20">
        <v>84.790774893790811</v>
      </c>
      <c r="BI210" s="20">
        <v>84.790774893790811</v>
      </c>
      <c r="BJ210" s="20">
        <v>84.790774893790811</v>
      </c>
      <c r="BK210" s="20">
        <v>84.790774893790811</v>
      </c>
      <c r="BL210" s="20">
        <v>84.790774893790811</v>
      </c>
      <c r="BM210" s="20">
        <v>84.790774893790811</v>
      </c>
    </row>
    <row r="211" spans="1:65">
      <c r="A211" s="22">
        <v>0.75</v>
      </c>
      <c r="B211" s="20">
        <f ca="1"/>
        <v>57.480971241605154</v>
      </c>
      <c r="C211" s="20" cm="1">
        <f t="array" ref="C211:AF211">$A211*Total_Maximum_Demand__MVA____Option_4_Summer_POE50</f>
        <v>46.991524010366433</v>
      </c>
      <c r="D211" s="20">
        <v>48.667303070699859</v>
      </c>
      <c r="E211" s="20">
        <v>54.470267834232331</v>
      </c>
      <c r="F211" s="20">
        <v>58.655969518844941</v>
      </c>
      <c r="G211" s="20">
        <v>60.855960882978806</v>
      </c>
      <c r="H211" s="20">
        <v>62.826901852808177</v>
      </c>
      <c r="I211" s="20">
        <v>64.076749991059259</v>
      </c>
      <c r="J211" s="20">
        <v>65.504077081778917</v>
      </c>
      <c r="K211" s="20">
        <v>66.644578134492946</v>
      </c>
      <c r="L211" s="20">
        <v>67.38606892239045</v>
      </c>
      <c r="M211" s="20">
        <v>69.157967975336618</v>
      </c>
      <c r="N211" s="20">
        <v>70.382555294525375</v>
      </c>
      <c r="O211" s="20">
        <v>71.024804222548823</v>
      </c>
      <c r="P211" s="20">
        <v>72.21978308423769</v>
      </c>
      <c r="Q211" s="20">
        <v>71.868119980196141</v>
      </c>
      <c r="R211" s="20">
        <v>71.868119980196141</v>
      </c>
      <c r="S211" s="20">
        <v>71.868119980196141</v>
      </c>
      <c r="T211" s="20">
        <v>71.868119980196141</v>
      </c>
      <c r="U211" s="20">
        <v>71.868119980196141</v>
      </c>
      <c r="V211" s="20">
        <v>71.868119980196141</v>
      </c>
      <c r="W211" s="20">
        <v>71.868119980196141</v>
      </c>
      <c r="X211" s="20">
        <v>71.868119980196141</v>
      </c>
      <c r="Y211" s="20">
        <v>71.868119980196141</v>
      </c>
      <c r="Z211" s="20">
        <v>71.868119980196141</v>
      </c>
      <c r="AA211" s="20">
        <v>71.868119980196141</v>
      </c>
      <c r="AB211" s="20">
        <v>71.868119980196141</v>
      </c>
      <c r="AC211" s="20">
        <v>71.868119980196141</v>
      </c>
      <c r="AD211" s="20">
        <v>71.868119980196141</v>
      </c>
      <c r="AE211" s="20">
        <v>71.868119980196141</v>
      </c>
      <c r="AF211" s="20">
        <v>71.868119980196141</v>
      </c>
      <c r="AG211" s="20"/>
      <c r="AH211" s="22">
        <v>0.75</v>
      </c>
      <c r="AI211" s="20">
        <f ca="1"/>
        <v>32.900292750129132</v>
      </c>
      <c r="AJ211" s="20" cm="1">
        <f t="array" ref="AJ211:BM211">$AH211*Total_Maximum_Demand__MVA____Option_4_Summer_POE10</f>
        <v>52.860212162368057</v>
      </c>
      <c r="AK211" s="20">
        <v>54.935894727170819</v>
      </c>
      <c r="AL211" s="20">
        <v>60.754995677607369</v>
      </c>
      <c r="AM211" s="20">
        <v>64.893445321300021</v>
      </c>
      <c r="AN211" s="20">
        <v>67.373346141319288</v>
      </c>
      <c r="AO211" s="20">
        <v>69.358716922309881</v>
      </c>
      <c r="AP211" s="20">
        <v>70.968971079732768</v>
      </c>
      <c r="AQ211" s="20">
        <v>72.517648894215</v>
      </c>
      <c r="AR211" s="20">
        <v>73.85862131236496</v>
      </c>
      <c r="AS211" s="20">
        <v>74.529124263016044</v>
      </c>
      <c r="AT211" s="20">
        <v>75.519766358058249</v>
      </c>
      <c r="AU211" s="20">
        <v>76.653527604307186</v>
      </c>
      <c r="AV211" s="20">
        <v>77.810045977411818</v>
      </c>
      <c r="AW211" s="20">
        <v>79.266504990643014</v>
      </c>
      <c r="AX211" s="20">
        <v>79.49135146292889</v>
      </c>
      <c r="AY211" s="20">
        <v>79.49135146292889</v>
      </c>
      <c r="AZ211" s="20">
        <v>79.49135146292889</v>
      </c>
      <c r="BA211" s="20">
        <v>79.49135146292889</v>
      </c>
      <c r="BB211" s="20">
        <v>79.49135146292889</v>
      </c>
      <c r="BC211" s="20">
        <v>79.49135146292889</v>
      </c>
      <c r="BD211" s="20">
        <v>79.49135146292889</v>
      </c>
      <c r="BE211" s="20">
        <v>79.49135146292889</v>
      </c>
      <c r="BF211" s="20">
        <v>79.49135146292889</v>
      </c>
      <c r="BG211" s="20">
        <v>79.49135146292889</v>
      </c>
      <c r="BH211" s="20">
        <v>79.49135146292889</v>
      </c>
      <c r="BI211" s="20">
        <v>79.49135146292889</v>
      </c>
      <c r="BJ211" s="20">
        <v>79.49135146292889</v>
      </c>
      <c r="BK211" s="20">
        <v>79.49135146292889</v>
      </c>
      <c r="BL211" s="20">
        <v>79.49135146292889</v>
      </c>
      <c r="BM211" s="20">
        <v>79.49135146292889</v>
      </c>
    </row>
    <row r="212" spans="1:65">
      <c r="A212" s="22">
        <v>0.7</v>
      </c>
      <c r="B212" s="20">
        <f ca="1"/>
        <v>106.26416394007222</v>
      </c>
      <c r="C212" s="20" cm="1">
        <f t="array" ref="C212:AF212">$A212*Total_Maximum_Demand__MVA____Option_4_Summer_POE50</f>
        <v>43.858755743008672</v>
      </c>
      <c r="D212" s="20">
        <v>45.422816199319868</v>
      </c>
      <c r="E212" s="20">
        <v>50.838916645283504</v>
      </c>
      <c r="F212" s="20">
        <v>54.745571550921937</v>
      </c>
      <c r="G212" s="20">
        <v>56.798896824113548</v>
      </c>
      <c r="H212" s="20">
        <v>58.638441729287628</v>
      </c>
      <c r="I212" s="20">
        <v>59.804966658321966</v>
      </c>
      <c r="J212" s="20">
        <v>61.137138609660312</v>
      </c>
      <c r="K212" s="20">
        <v>62.201606258860075</v>
      </c>
      <c r="L212" s="20">
        <v>62.893664327564416</v>
      </c>
      <c r="M212" s="20">
        <v>64.547436776980845</v>
      </c>
      <c r="N212" s="20">
        <v>65.690384941557014</v>
      </c>
      <c r="O212" s="20">
        <v>66.289817274378905</v>
      </c>
      <c r="P212" s="20">
        <v>67.405130878621833</v>
      </c>
      <c r="Q212" s="20">
        <v>67.076911981516403</v>
      </c>
      <c r="R212" s="20">
        <v>67.076911981516403</v>
      </c>
      <c r="S212" s="20">
        <v>67.076911981516403</v>
      </c>
      <c r="T212" s="20">
        <v>67.076911981516403</v>
      </c>
      <c r="U212" s="20">
        <v>67.076911981516403</v>
      </c>
      <c r="V212" s="20">
        <v>67.076911981516403</v>
      </c>
      <c r="W212" s="20">
        <v>67.076911981516403</v>
      </c>
      <c r="X212" s="20">
        <v>67.076911981516403</v>
      </c>
      <c r="Y212" s="20">
        <v>67.076911981516403</v>
      </c>
      <c r="Z212" s="20">
        <v>67.076911981516403</v>
      </c>
      <c r="AA212" s="20">
        <v>67.076911981516403</v>
      </c>
      <c r="AB212" s="20">
        <v>67.076911981516403</v>
      </c>
      <c r="AC212" s="20">
        <v>67.076911981516403</v>
      </c>
      <c r="AD212" s="20">
        <v>67.076911981516403</v>
      </c>
      <c r="AE212" s="20">
        <v>67.076911981516403</v>
      </c>
      <c r="AF212" s="20">
        <v>67.076911981516403</v>
      </c>
      <c r="AG212" s="20"/>
      <c r="AH212" s="22">
        <v>0.7</v>
      </c>
      <c r="AI212" s="20">
        <f ca="1"/>
        <v>41.976235577751041</v>
      </c>
      <c r="AJ212" s="20" cm="1">
        <f t="array" ref="AJ212:BM212">$AH212*Total_Maximum_Demand__MVA____Option_4_Summer_POE10</f>
        <v>49.33619801821019</v>
      </c>
      <c r="AK212" s="20">
        <v>51.273501745359425</v>
      </c>
      <c r="AL212" s="20">
        <v>56.704662632433539</v>
      </c>
      <c r="AM212" s="20">
        <v>60.567215633213358</v>
      </c>
      <c r="AN212" s="20">
        <v>62.881789731898003</v>
      </c>
      <c r="AO212" s="20">
        <v>64.73480246082255</v>
      </c>
      <c r="AP212" s="20">
        <v>66.237706341083921</v>
      </c>
      <c r="AQ212" s="20">
        <v>67.683138967933999</v>
      </c>
      <c r="AR212" s="20">
        <v>68.93471322487396</v>
      </c>
      <c r="AS212" s="20">
        <v>69.560515978814976</v>
      </c>
      <c r="AT212" s="20">
        <v>70.485115267521024</v>
      </c>
      <c r="AU212" s="20">
        <v>71.543292430686705</v>
      </c>
      <c r="AV212" s="20">
        <v>72.622709578917693</v>
      </c>
      <c r="AW212" s="20">
        <v>73.982071324600142</v>
      </c>
      <c r="AX212" s="20">
        <v>74.191928032066954</v>
      </c>
      <c r="AY212" s="20">
        <v>74.191928032066954</v>
      </c>
      <c r="AZ212" s="20">
        <v>74.191928032066954</v>
      </c>
      <c r="BA212" s="20">
        <v>74.191928032066954</v>
      </c>
      <c r="BB212" s="20">
        <v>74.191928032066954</v>
      </c>
      <c r="BC212" s="20">
        <v>74.191928032066954</v>
      </c>
      <c r="BD212" s="20">
        <v>74.191928032066954</v>
      </c>
      <c r="BE212" s="20">
        <v>74.191928032066954</v>
      </c>
      <c r="BF212" s="20">
        <v>74.191928032066954</v>
      </c>
      <c r="BG212" s="20">
        <v>74.191928032066954</v>
      </c>
      <c r="BH212" s="20">
        <v>74.191928032066954</v>
      </c>
      <c r="BI212" s="20">
        <v>74.191928032066954</v>
      </c>
      <c r="BJ212" s="20">
        <v>74.191928032066954</v>
      </c>
      <c r="BK212" s="20">
        <v>74.191928032066954</v>
      </c>
      <c r="BL212" s="20">
        <v>74.191928032066954</v>
      </c>
      <c r="BM212" s="20">
        <v>74.191928032066954</v>
      </c>
    </row>
    <row r="213" spans="1:65">
      <c r="A213" s="22">
        <v>0.65</v>
      </c>
      <c r="B213" s="20">
        <f ca="1"/>
        <v>201.93972791458731</v>
      </c>
      <c r="C213" s="20" cm="1">
        <f t="array" ref="C213:AF213">$A213*Total_Maximum_Demand__MVA____Option_4_Summer_POE50</f>
        <v>40.725987475650911</v>
      </c>
      <c r="D213" s="20">
        <v>42.178329327939878</v>
      </c>
      <c r="E213" s="20">
        <v>47.207565456334684</v>
      </c>
      <c r="F213" s="20">
        <v>50.835173582998948</v>
      </c>
      <c r="G213" s="20">
        <v>52.741832765248297</v>
      </c>
      <c r="H213" s="20">
        <v>54.449981605767086</v>
      </c>
      <c r="I213" s="20">
        <v>55.533183325584687</v>
      </c>
      <c r="J213" s="20">
        <v>56.770200137541728</v>
      </c>
      <c r="K213" s="20">
        <v>57.758634383227218</v>
      </c>
      <c r="L213" s="20">
        <v>58.401259732738389</v>
      </c>
      <c r="M213" s="20">
        <v>59.936905578625073</v>
      </c>
      <c r="N213" s="20">
        <v>60.99821458858866</v>
      </c>
      <c r="O213" s="20">
        <v>61.554830326208979</v>
      </c>
      <c r="P213" s="20">
        <v>62.590478673006004</v>
      </c>
      <c r="Q213" s="20">
        <v>62.285703982836658</v>
      </c>
      <c r="R213" s="20">
        <v>62.285703982836658</v>
      </c>
      <c r="S213" s="20">
        <v>62.285703982836658</v>
      </c>
      <c r="T213" s="20">
        <v>62.285703982836658</v>
      </c>
      <c r="U213" s="20">
        <v>62.285703982836658</v>
      </c>
      <c r="V213" s="20">
        <v>62.285703982836658</v>
      </c>
      <c r="W213" s="20">
        <v>62.285703982836658</v>
      </c>
      <c r="X213" s="20">
        <v>62.285703982836658</v>
      </c>
      <c r="Y213" s="20">
        <v>62.285703982836658</v>
      </c>
      <c r="Z213" s="20">
        <v>62.285703982836658</v>
      </c>
      <c r="AA213" s="20">
        <v>62.285703982836658</v>
      </c>
      <c r="AB213" s="20">
        <v>62.285703982836658</v>
      </c>
      <c r="AC213" s="20">
        <v>62.285703982836658</v>
      </c>
      <c r="AD213" s="20">
        <v>62.285703982836658</v>
      </c>
      <c r="AE213" s="20">
        <v>62.285703982836658</v>
      </c>
      <c r="AF213" s="20">
        <v>62.285703982836658</v>
      </c>
      <c r="AG213" s="20"/>
      <c r="AH213" s="22">
        <v>0.65</v>
      </c>
      <c r="AI213" s="20">
        <f ca="1"/>
        <v>67.691406922679818</v>
      </c>
      <c r="AJ213" s="20" cm="1">
        <f t="array" ref="AJ213:BM213">$AH213*Total_Maximum_Demand__MVA____Option_4_Summer_POE10</f>
        <v>45.812183874052323</v>
      </c>
      <c r="AK213" s="20">
        <v>47.611108763548046</v>
      </c>
      <c r="AL213" s="20">
        <v>52.654329587259717</v>
      </c>
      <c r="AM213" s="20">
        <v>56.240985945126695</v>
      </c>
      <c r="AN213" s="20">
        <v>58.390233322476725</v>
      </c>
      <c r="AO213" s="20">
        <v>60.110887999335233</v>
      </c>
      <c r="AP213" s="20">
        <v>61.506441602435068</v>
      </c>
      <c r="AQ213" s="20">
        <v>62.848629041653005</v>
      </c>
      <c r="AR213" s="20">
        <v>64.010805137382974</v>
      </c>
      <c r="AS213" s="20">
        <v>64.591907694613909</v>
      </c>
      <c r="AT213" s="20">
        <v>65.450464176983814</v>
      </c>
      <c r="AU213" s="20">
        <v>66.433057257066238</v>
      </c>
      <c r="AV213" s="20">
        <v>67.435373180423582</v>
      </c>
      <c r="AW213" s="20">
        <v>68.697637658557284</v>
      </c>
      <c r="AX213" s="20">
        <v>68.892504601205033</v>
      </c>
      <c r="AY213" s="20">
        <v>68.892504601205033</v>
      </c>
      <c r="AZ213" s="20">
        <v>68.892504601205033</v>
      </c>
      <c r="BA213" s="20">
        <v>68.892504601205033</v>
      </c>
      <c r="BB213" s="20">
        <v>68.892504601205033</v>
      </c>
      <c r="BC213" s="20">
        <v>68.892504601205033</v>
      </c>
      <c r="BD213" s="20">
        <v>68.892504601205033</v>
      </c>
      <c r="BE213" s="20">
        <v>68.892504601205033</v>
      </c>
      <c r="BF213" s="20">
        <v>68.892504601205033</v>
      </c>
      <c r="BG213" s="20">
        <v>68.892504601205033</v>
      </c>
      <c r="BH213" s="20">
        <v>68.892504601205033</v>
      </c>
      <c r="BI213" s="20">
        <v>68.892504601205033</v>
      </c>
      <c r="BJ213" s="20">
        <v>68.892504601205033</v>
      </c>
      <c r="BK213" s="20">
        <v>68.892504601205033</v>
      </c>
      <c r="BL213" s="20">
        <v>68.892504601205033</v>
      </c>
      <c r="BM213" s="20">
        <v>68.892504601205033</v>
      </c>
    </row>
    <row r="214" spans="1:65">
      <c r="A214" s="22">
        <v>0.6</v>
      </c>
      <c r="B214" s="20">
        <f ca="1"/>
        <v>402.74496297571596</v>
      </c>
      <c r="C214" s="20" cm="1">
        <f t="array" ref="C214:AF214">$A214*Total_Maximum_Demand__MVA____Option_4_Summer_POE50</f>
        <v>37.593219208293149</v>
      </c>
      <c r="D214" s="20">
        <v>38.933842456559887</v>
      </c>
      <c r="E214" s="20">
        <v>43.576214267385858</v>
      </c>
      <c r="F214" s="20">
        <v>46.924775615075951</v>
      </c>
      <c r="G214" s="20">
        <v>48.684768706383046</v>
      </c>
      <c r="H214" s="20">
        <v>50.261521482246543</v>
      </c>
      <c r="I214" s="20">
        <v>51.261399992847402</v>
      </c>
      <c r="J214" s="20">
        <v>52.40326166542313</v>
      </c>
      <c r="K214" s="20">
        <v>53.315662507594347</v>
      </c>
      <c r="L214" s="20">
        <v>53.908855137912361</v>
      </c>
      <c r="M214" s="20">
        <v>55.326374380269293</v>
      </c>
      <c r="N214" s="20">
        <v>56.306044235620298</v>
      </c>
      <c r="O214" s="20">
        <v>56.81984337803906</v>
      </c>
      <c r="P214" s="20">
        <v>57.775826467390146</v>
      </c>
      <c r="Q214" s="20">
        <v>57.494495984156913</v>
      </c>
      <c r="R214" s="20">
        <v>57.494495984156913</v>
      </c>
      <c r="S214" s="20">
        <v>57.494495984156913</v>
      </c>
      <c r="T214" s="20">
        <v>57.494495984156913</v>
      </c>
      <c r="U214" s="20">
        <v>57.494495984156913</v>
      </c>
      <c r="V214" s="20">
        <v>57.494495984156913</v>
      </c>
      <c r="W214" s="20">
        <v>57.494495984156913</v>
      </c>
      <c r="X214" s="20">
        <v>57.494495984156913</v>
      </c>
      <c r="Y214" s="20">
        <v>57.494495984156913</v>
      </c>
      <c r="Z214" s="20">
        <v>57.494495984156913</v>
      </c>
      <c r="AA214" s="20">
        <v>57.494495984156913</v>
      </c>
      <c r="AB214" s="20">
        <v>57.494495984156913</v>
      </c>
      <c r="AC214" s="20">
        <v>57.494495984156913</v>
      </c>
      <c r="AD214" s="20">
        <v>57.494495984156913</v>
      </c>
      <c r="AE214" s="20">
        <v>57.494495984156913</v>
      </c>
      <c r="AF214" s="20">
        <v>57.494495984156913</v>
      </c>
      <c r="AG214" s="20"/>
      <c r="AH214" s="22">
        <v>0.6</v>
      </c>
      <c r="AI214" s="20">
        <f ca="1"/>
        <v>98.700878250387433</v>
      </c>
      <c r="AJ214" s="20" cm="1">
        <f t="array" ref="AJ214:BM214">$AH214*Total_Maximum_Demand__MVA____Option_4_Summer_POE10</f>
        <v>42.288169729894449</v>
      </c>
      <c r="AK214" s="20">
        <v>43.948715781736652</v>
      </c>
      <c r="AL214" s="20">
        <v>48.603996542085888</v>
      </c>
      <c r="AM214" s="20">
        <v>51.914756257040018</v>
      </c>
      <c r="AN214" s="20">
        <v>53.898676913055432</v>
      </c>
      <c r="AO214" s="20">
        <v>55.486973537847902</v>
      </c>
      <c r="AP214" s="20">
        <v>56.775176863786214</v>
      </c>
      <c r="AQ214" s="20">
        <v>58.014119115371997</v>
      </c>
      <c r="AR214" s="20">
        <v>59.086897049891967</v>
      </c>
      <c r="AS214" s="20">
        <v>59.623299410412834</v>
      </c>
      <c r="AT214" s="20">
        <v>60.41581308644659</v>
      </c>
      <c r="AU214" s="20">
        <v>61.32282208344575</v>
      </c>
      <c r="AV214" s="20">
        <v>62.248036781929457</v>
      </c>
      <c r="AW214" s="20">
        <v>63.413203992514404</v>
      </c>
      <c r="AX214" s="20">
        <v>63.593081170343105</v>
      </c>
      <c r="AY214" s="20">
        <v>63.593081170343105</v>
      </c>
      <c r="AZ214" s="20">
        <v>63.593081170343105</v>
      </c>
      <c r="BA214" s="20">
        <v>63.593081170343105</v>
      </c>
      <c r="BB214" s="20">
        <v>63.593081170343105</v>
      </c>
      <c r="BC214" s="20">
        <v>63.593081170343105</v>
      </c>
      <c r="BD214" s="20">
        <v>63.593081170343105</v>
      </c>
      <c r="BE214" s="20">
        <v>63.593081170343105</v>
      </c>
      <c r="BF214" s="20">
        <v>63.593081170343105</v>
      </c>
      <c r="BG214" s="20">
        <v>63.593081170343105</v>
      </c>
      <c r="BH214" s="20">
        <v>63.593081170343105</v>
      </c>
      <c r="BI214" s="20">
        <v>63.593081170343105</v>
      </c>
      <c r="BJ214" s="20">
        <v>63.593081170343105</v>
      </c>
      <c r="BK214" s="20">
        <v>63.593081170343105</v>
      </c>
      <c r="BL214" s="20">
        <v>63.593081170343105</v>
      </c>
      <c r="BM214" s="20">
        <v>63.593081170343105</v>
      </c>
    </row>
    <row r="215" spans="1:65">
      <c r="A215" s="22">
        <v>0.55000000000000104</v>
      </c>
      <c r="B215" s="20">
        <f ca="1"/>
        <v>655.73686929567896</v>
      </c>
      <c r="C215" s="20" cm="1">
        <f t="array" ref="C215:AF215">$A215*Total_Maximum_Demand__MVA____Option_4_Summer_POE50</f>
        <v>34.460450940935452</v>
      </c>
      <c r="D215" s="20">
        <v>35.689355585179968</v>
      </c>
      <c r="E215" s="20">
        <v>39.944863078437116</v>
      </c>
      <c r="F215" s="20">
        <v>43.014377647153033</v>
      </c>
      <c r="G215" s="20">
        <v>44.627704647517874</v>
      </c>
      <c r="H215" s="20">
        <v>46.073061358726086</v>
      </c>
      <c r="I215" s="20">
        <v>46.989616660110208</v>
      </c>
      <c r="J215" s="20">
        <v>48.036323193304625</v>
      </c>
      <c r="K215" s="20">
        <v>48.872690631961582</v>
      </c>
      <c r="L215" s="20">
        <v>49.416450543086427</v>
      </c>
      <c r="M215" s="20">
        <v>50.71584318191362</v>
      </c>
      <c r="N215" s="20">
        <v>51.613873882652037</v>
      </c>
      <c r="O215" s="20">
        <v>52.084856429869234</v>
      </c>
      <c r="P215" s="20">
        <v>52.96117426177441</v>
      </c>
      <c r="Q215" s="20">
        <v>52.703287985477274</v>
      </c>
      <c r="R215" s="20">
        <v>52.703287985477274</v>
      </c>
      <c r="S215" s="20">
        <v>52.703287985477274</v>
      </c>
      <c r="T215" s="20">
        <v>52.703287985477274</v>
      </c>
      <c r="U215" s="20">
        <v>52.703287985477274</v>
      </c>
      <c r="V215" s="20">
        <v>52.703287985477274</v>
      </c>
      <c r="W215" s="20">
        <v>52.703287985477274</v>
      </c>
      <c r="X215" s="20">
        <v>52.703287985477274</v>
      </c>
      <c r="Y215" s="20">
        <v>52.703287985477274</v>
      </c>
      <c r="Z215" s="20">
        <v>52.703287985477274</v>
      </c>
      <c r="AA215" s="20">
        <v>52.703287985477274</v>
      </c>
      <c r="AB215" s="20">
        <v>52.703287985477274</v>
      </c>
      <c r="AC215" s="20">
        <v>52.703287985477274</v>
      </c>
      <c r="AD215" s="20">
        <v>52.703287985477274</v>
      </c>
      <c r="AE215" s="20">
        <v>52.703287985477274</v>
      </c>
      <c r="AF215" s="20">
        <v>52.703287985477274</v>
      </c>
      <c r="AG215" s="20"/>
      <c r="AH215" s="22">
        <v>0.55000000000000104</v>
      </c>
      <c r="AI215" s="20">
        <f ca="1"/>
        <v>153.53469950060276</v>
      </c>
      <c r="AJ215" s="20" cm="1">
        <f t="array" ref="AJ215:BM215">$AH215*Total_Maximum_Demand__MVA____Option_4_Summer_POE10</f>
        <v>38.764155585736653</v>
      </c>
      <c r="AK215" s="20">
        <v>40.286322799925344</v>
      </c>
      <c r="AL215" s="20">
        <v>44.553663496912151</v>
      </c>
      <c r="AM215" s="20">
        <v>47.588526568953448</v>
      </c>
      <c r="AN215" s="20">
        <v>49.407120503634239</v>
      </c>
      <c r="AO215" s="20">
        <v>50.863059076360678</v>
      </c>
      <c r="AP215" s="20">
        <v>52.043912125137467</v>
      </c>
      <c r="AQ215" s="20">
        <v>53.179609189091103</v>
      </c>
      <c r="AR215" s="20">
        <v>54.162988962401073</v>
      </c>
      <c r="AS215" s="20">
        <v>54.654691126211873</v>
      </c>
      <c r="AT215" s="20">
        <v>55.381161995909487</v>
      </c>
      <c r="AU215" s="20">
        <v>56.212586909825383</v>
      </c>
      <c r="AV215" s="20">
        <v>57.060700383435446</v>
      </c>
      <c r="AW215" s="20">
        <v>58.128770326471653</v>
      </c>
      <c r="AX215" s="20">
        <v>58.29365773948129</v>
      </c>
      <c r="AY215" s="20">
        <v>58.29365773948129</v>
      </c>
      <c r="AZ215" s="20">
        <v>58.29365773948129</v>
      </c>
      <c r="BA215" s="20">
        <v>58.29365773948129</v>
      </c>
      <c r="BB215" s="20">
        <v>58.29365773948129</v>
      </c>
      <c r="BC215" s="20">
        <v>58.29365773948129</v>
      </c>
      <c r="BD215" s="20">
        <v>58.29365773948129</v>
      </c>
      <c r="BE215" s="20">
        <v>58.29365773948129</v>
      </c>
      <c r="BF215" s="20">
        <v>58.29365773948129</v>
      </c>
      <c r="BG215" s="20">
        <v>58.29365773948129</v>
      </c>
      <c r="BH215" s="20">
        <v>58.29365773948129</v>
      </c>
      <c r="BI215" s="20">
        <v>58.29365773948129</v>
      </c>
      <c r="BJ215" s="20">
        <v>58.29365773948129</v>
      </c>
      <c r="BK215" s="20">
        <v>58.29365773948129</v>
      </c>
      <c r="BL215" s="20">
        <v>58.29365773948129</v>
      </c>
      <c r="BM215" s="20">
        <v>58.29365773948129</v>
      </c>
    </row>
    <row r="216" spans="1:65">
      <c r="A216" s="22">
        <v>0.500000000000001</v>
      </c>
      <c r="B216" s="20">
        <f ca="1"/>
        <v>981.71448252113237</v>
      </c>
      <c r="C216" s="20" cm="1">
        <f t="array" ref="C216:AF216">$A216*Total_Maximum_Demand__MVA____Option_4_Summer_POE50</f>
        <v>31.327682673577687</v>
      </c>
      <c r="D216" s="20">
        <v>32.44486871379997</v>
      </c>
      <c r="E216" s="20">
        <v>36.313511889488289</v>
      </c>
      <c r="F216" s="20">
        <v>39.103979679230036</v>
      </c>
      <c r="G216" s="20">
        <v>40.570640588652616</v>
      </c>
      <c r="H216" s="20">
        <v>41.884601235205537</v>
      </c>
      <c r="I216" s="20">
        <v>42.717833327372922</v>
      </c>
      <c r="J216" s="20">
        <v>43.669384721186027</v>
      </c>
      <c r="K216" s="20">
        <v>44.429718756328711</v>
      </c>
      <c r="L216" s="20">
        <v>44.924045948260392</v>
      </c>
      <c r="M216" s="20">
        <v>46.10531198355784</v>
      </c>
      <c r="N216" s="20">
        <v>46.921703529683676</v>
      </c>
      <c r="O216" s="20">
        <v>47.349869481699308</v>
      </c>
      <c r="P216" s="20">
        <v>48.14652205615856</v>
      </c>
      <c r="Q216" s="20">
        <v>47.912079986797522</v>
      </c>
      <c r="R216" s="20">
        <v>47.912079986797522</v>
      </c>
      <c r="S216" s="20">
        <v>47.912079986797522</v>
      </c>
      <c r="T216" s="20">
        <v>47.912079986797522</v>
      </c>
      <c r="U216" s="20">
        <v>47.912079986797522</v>
      </c>
      <c r="V216" s="20">
        <v>47.912079986797522</v>
      </c>
      <c r="W216" s="20">
        <v>47.912079986797522</v>
      </c>
      <c r="X216" s="20">
        <v>47.912079986797522</v>
      </c>
      <c r="Y216" s="20">
        <v>47.912079986797522</v>
      </c>
      <c r="Z216" s="20">
        <v>47.912079986797522</v>
      </c>
      <c r="AA216" s="20">
        <v>47.912079986797522</v>
      </c>
      <c r="AB216" s="20">
        <v>47.912079986797522</v>
      </c>
      <c r="AC216" s="20">
        <v>47.912079986797522</v>
      </c>
      <c r="AD216" s="20">
        <v>47.912079986797522</v>
      </c>
      <c r="AE216" s="20">
        <v>47.912079986797522</v>
      </c>
      <c r="AF216" s="20">
        <v>47.912079986797522</v>
      </c>
      <c r="AG216" s="20"/>
      <c r="AH216" s="22">
        <v>0.500000000000001</v>
      </c>
      <c r="AI216" s="20">
        <f ca="1"/>
        <v>258.28620630274116</v>
      </c>
      <c r="AJ216" s="20" cm="1">
        <f t="array" ref="AJ216:BM216">$AH216*Total_Maximum_Demand__MVA____Option_4_Summer_POE10</f>
        <v>35.240141441578778</v>
      </c>
      <c r="AK216" s="20">
        <v>36.62392981811395</v>
      </c>
      <c r="AL216" s="20">
        <v>40.503330451738321</v>
      </c>
      <c r="AM216" s="20">
        <v>43.262296880866771</v>
      </c>
      <c r="AN216" s="20">
        <v>44.915564094212954</v>
      </c>
      <c r="AO216" s="20">
        <v>46.239144614873346</v>
      </c>
      <c r="AP216" s="20">
        <v>47.312647386488607</v>
      </c>
      <c r="AQ216" s="20">
        <v>48.345099262810102</v>
      </c>
      <c r="AR216" s="20">
        <v>49.239080874910073</v>
      </c>
      <c r="AS216" s="20">
        <v>49.686082842010798</v>
      </c>
      <c r="AT216" s="20">
        <v>50.346510905372263</v>
      </c>
      <c r="AU216" s="20">
        <v>51.102351736204895</v>
      </c>
      <c r="AV216" s="20">
        <v>51.873363984941321</v>
      </c>
      <c r="AW216" s="20">
        <v>52.84433666042878</v>
      </c>
      <c r="AX216" s="20">
        <v>52.994234308619362</v>
      </c>
      <c r="AY216" s="20">
        <v>52.994234308619362</v>
      </c>
      <c r="AZ216" s="20">
        <v>52.994234308619362</v>
      </c>
      <c r="BA216" s="20">
        <v>52.994234308619362</v>
      </c>
      <c r="BB216" s="20">
        <v>52.994234308619362</v>
      </c>
      <c r="BC216" s="20">
        <v>52.994234308619362</v>
      </c>
      <c r="BD216" s="20">
        <v>52.994234308619362</v>
      </c>
      <c r="BE216" s="20">
        <v>52.994234308619362</v>
      </c>
      <c r="BF216" s="20">
        <v>52.994234308619362</v>
      </c>
      <c r="BG216" s="20">
        <v>52.994234308619362</v>
      </c>
      <c r="BH216" s="20">
        <v>52.994234308619362</v>
      </c>
      <c r="BI216" s="20">
        <v>52.994234308619362</v>
      </c>
      <c r="BJ216" s="20">
        <v>52.994234308619362</v>
      </c>
      <c r="BK216" s="20">
        <v>52.994234308619362</v>
      </c>
      <c r="BL216" s="20">
        <v>52.994234308619362</v>
      </c>
      <c r="BM216" s="20">
        <v>52.994234308619362</v>
      </c>
    </row>
    <row r="217" spans="1:65">
      <c r="A217" s="22">
        <v>0.45000000000000101</v>
      </c>
      <c r="B217" s="20">
        <f ca="1"/>
        <v>1622.7029447218258</v>
      </c>
      <c r="C217" s="20" cm="1">
        <f t="array" ref="C217:AF217">$A217*Total_Maximum_Demand__MVA____Option_4_Summer_POE50</f>
        <v>28.194914406219926</v>
      </c>
      <c r="D217" s="20">
        <v>29.200381842419979</v>
      </c>
      <c r="E217" s="20">
        <v>32.68216070053947</v>
      </c>
      <c r="F217" s="20">
        <v>35.19358171130704</v>
      </c>
      <c r="G217" s="20">
        <v>36.513576529787365</v>
      </c>
      <c r="H217" s="20">
        <v>37.696141111684994</v>
      </c>
      <c r="I217" s="20">
        <v>38.446049994635636</v>
      </c>
      <c r="J217" s="20">
        <v>39.302446249067437</v>
      </c>
      <c r="K217" s="20">
        <v>39.986746880695854</v>
      </c>
      <c r="L217" s="20">
        <v>40.431641353434358</v>
      </c>
      <c r="M217" s="20">
        <v>41.494780785202067</v>
      </c>
      <c r="N217" s="20">
        <v>42.229533176715321</v>
      </c>
      <c r="O217" s="20">
        <v>42.614882533529389</v>
      </c>
      <c r="P217" s="20">
        <v>43.331869850542709</v>
      </c>
      <c r="Q217" s="20">
        <v>43.120871988117784</v>
      </c>
      <c r="R217" s="20">
        <v>43.120871988117784</v>
      </c>
      <c r="S217" s="20">
        <v>43.120871988117784</v>
      </c>
      <c r="T217" s="20">
        <v>43.120871988117784</v>
      </c>
      <c r="U217" s="20">
        <v>43.120871988117784</v>
      </c>
      <c r="V217" s="20">
        <v>43.120871988117784</v>
      </c>
      <c r="W217" s="20">
        <v>43.120871988117784</v>
      </c>
      <c r="X217" s="20">
        <v>43.120871988117784</v>
      </c>
      <c r="Y217" s="20">
        <v>43.120871988117784</v>
      </c>
      <c r="Z217" s="20">
        <v>43.120871988117784</v>
      </c>
      <c r="AA217" s="20">
        <v>43.120871988117784</v>
      </c>
      <c r="AB217" s="20">
        <v>43.120871988117784</v>
      </c>
      <c r="AC217" s="20">
        <v>43.120871988117784</v>
      </c>
      <c r="AD217" s="20">
        <v>43.120871988117784</v>
      </c>
      <c r="AE217" s="20">
        <v>43.120871988117784</v>
      </c>
      <c r="AF217" s="20">
        <v>43.120871988117784</v>
      </c>
      <c r="AG217" s="20"/>
      <c r="AH217" s="22">
        <v>0.45000000000000101</v>
      </c>
      <c r="AI217" s="20">
        <f ca="1"/>
        <v>488.96641983811895</v>
      </c>
      <c r="AJ217" s="20" cm="1">
        <f t="array" ref="AJ217:BM217">$AH217*Total_Maximum_Demand__MVA____Option_4_Summer_POE10</f>
        <v>31.716127297420908</v>
      </c>
      <c r="AK217" s="20">
        <v>32.961536836302564</v>
      </c>
      <c r="AL217" s="20">
        <v>36.452997406564499</v>
      </c>
      <c r="AM217" s="20">
        <v>38.936067192780108</v>
      </c>
      <c r="AN217" s="20">
        <v>40.424007684791668</v>
      </c>
      <c r="AO217" s="20">
        <v>41.615230153386022</v>
      </c>
      <c r="AP217" s="20">
        <v>42.58138264783976</v>
      </c>
      <c r="AQ217" s="20">
        <v>43.510589336529101</v>
      </c>
      <c r="AR217" s="20">
        <v>44.315172787419073</v>
      </c>
      <c r="AS217" s="20">
        <v>44.71747455780973</v>
      </c>
      <c r="AT217" s="20">
        <v>45.311859814835046</v>
      </c>
      <c r="AU217" s="20">
        <v>45.992116562584421</v>
      </c>
      <c r="AV217" s="20">
        <v>46.686027586447196</v>
      </c>
      <c r="AW217" s="20">
        <v>47.559902994385915</v>
      </c>
      <c r="AX217" s="20">
        <v>47.694810877757433</v>
      </c>
      <c r="AY217" s="20">
        <v>47.694810877757433</v>
      </c>
      <c r="AZ217" s="20">
        <v>47.694810877757433</v>
      </c>
      <c r="BA217" s="20">
        <v>47.694810877757433</v>
      </c>
      <c r="BB217" s="20">
        <v>47.694810877757433</v>
      </c>
      <c r="BC217" s="20">
        <v>47.694810877757433</v>
      </c>
      <c r="BD217" s="20">
        <v>47.694810877757433</v>
      </c>
      <c r="BE217" s="20">
        <v>47.694810877757433</v>
      </c>
      <c r="BF217" s="20">
        <v>47.694810877757433</v>
      </c>
      <c r="BG217" s="20">
        <v>47.694810877757433</v>
      </c>
      <c r="BH217" s="20">
        <v>47.694810877757433</v>
      </c>
      <c r="BI217" s="20">
        <v>47.694810877757433</v>
      </c>
      <c r="BJ217" s="20">
        <v>47.694810877757433</v>
      </c>
      <c r="BK217" s="20">
        <v>47.694810877757433</v>
      </c>
      <c r="BL217" s="20">
        <v>47.694810877757433</v>
      </c>
      <c r="BM217" s="20">
        <v>47.694810877757433</v>
      </c>
    </row>
    <row r="218" spans="1:65">
      <c r="A218" s="22">
        <v>0.40000000000000102</v>
      </c>
      <c r="B218" s="20">
        <f ca="1"/>
        <v>2442.9412777681341</v>
      </c>
      <c r="C218" s="20" cm="1">
        <f t="array" ref="C218:AF218">$A218*Total_Maximum_Demand__MVA____Option_4_Summer_POE50</f>
        <v>25.062146138862161</v>
      </c>
      <c r="D218" s="20">
        <v>25.955894971039992</v>
      </c>
      <c r="E218" s="20">
        <v>29.05080951159065</v>
      </c>
      <c r="F218" s="20">
        <v>31.283183743384047</v>
      </c>
      <c r="G218" s="20">
        <v>32.456512470922114</v>
      </c>
      <c r="H218" s="20">
        <v>33.507680988164445</v>
      </c>
      <c r="I218" s="20">
        <v>34.174266661898358</v>
      </c>
      <c r="J218" s="20">
        <v>34.935507776948846</v>
      </c>
      <c r="K218" s="20">
        <v>35.54377500506299</v>
      </c>
      <c r="L218" s="20">
        <v>35.939236758608331</v>
      </c>
      <c r="M218" s="20">
        <v>36.884249586846295</v>
      </c>
      <c r="N218" s="20">
        <v>37.53736282374696</v>
      </c>
      <c r="O218" s="20">
        <v>37.879895585359471</v>
      </c>
      <c r="P218" s="20">
        <v>38.517217644926866</v>
      </c>
      <c r="Q218" s="20">
        <v>38.329663989438039</v>
      </c>
      <c r="R218" s="20">
        <v>38.329663989438039</v>
      </c>
      <c r="S218" s="20">
        <v>38.329663989438039</v>
      </c>
      <c r="T218" s="20">
        <v>38.329663989438039</v>
      </c>
      <c r="U218" s="20">
        <v>38.329663989438039</v>
      </c>
      <c r="V218" s="20">
        <v>38.329663989438039</v>
      </c>
      <c r="W218" s="20">
        <v>38.329663989438039</v>
      </c>
      <c r="X218" s="20">
        <v>38.329663989438039</v>
      </c>
      <c r="Y218" s="20">
        <v>38.329663989438039</v>
      </c>
      <c r="Z218" s="20">
        <v>38.329663989438039</v>
      </c>
      <c r="AA218" s="20">
        <v>38.329663989438039</v>
      </c>
      <c r="AB218" s="20">
        <v>38.329663989438039</v>
      </c>
      <c r="AC218" s="20">
        <v>38.329663989438039</v>
      </c>
      <c r="AD218" s="20">
        <v>38.329663989438039</v>
      </c>
      <c r="AE218" s="20">
        <v>38.329663989438039</v>
      </c>
      <c r="AF218" s="20">
        <v>38.329663989438039</v>
      </c>
      <c r="AG218" s="20"/>
      <c r="AH218" s="22">
        <v>0.40000000000000102</v>
      </c>
      <c r="AI218" s="20">
        <f ca="1"/>
        <v>928.0151541243639</v>
      </c>
      <c r="AJ218" s="20" cm="1">
        <f t="array" ref="AJ218:BM218">$AH218*Total_Maximum_Demand__MVA____Option_4_Summer_POE10</f>
        <v>28.192113153263037</v>
      </c>
      <c r="AK218" s="20">
        <v>29.299143854491177</v>
      </c>
      <c r="AL218" s="20">
        <v>32.402664361390677</v>
      </c>
      <c r="AM218" s="20">
        <v>34.609837504693438</v>
      </c>
      <c r="AN218" s="20">
        <v>35.932451275370383</v>
      </c>
      <c r="AO218" s="20">
        <v>36.991315691898699</v>
      </c>
      <c r="AP218" s="20">
        <v>37.850117909190907</v>
      </c>
      <c r="AQ218" s="20">
        <v>38.6760794102481</v>
      </c>
      <c r="AR218" s="20">
        <v>39.39126469992808</v>
      </c>
      <c r="AS218" s="20">
        <v>39.748866273608662</v>
      </c>
      <c r="AT218" s="20">
        <v>40.277208724297836</v>
      </c>
      <c r="AU218" s="20">
        <v>40.88188138896394</v>
      </c>
      <c r="AV218" s="20">
        <v>41.498691187953078</v>
      </c>
      <c r="AW218" s="20">
        <v>42.27546932834305</v>
      </c>
      <c r="AX218" s="20">
        <v>42.395387446895512</v>
      </c>
      <c r="AY218" s="20">
        <v>42.395387446895512</v>
      </c>
      <c r="AZ218" s="20">
        <v>42.395387446895512</v>
      </c>
      <c r="BA218" s="20">
        <v>42.395387446895512</v>
      </c>
      <c r="BB218" s="20">
        <v>42.395387446895512</v>
      </c>
      <c r="BC218" s="20">
        <v>42.395387446895512</v>
      </c>
      <c r="BD218" s="20">
        <v>42.395387446895512</v>
      </c>
      <c r="BE218" s="20">
        <v>42.395387446895512</v>
      </c>
      <c r="BF218" s="20">
        <v>42.395387446895512</v>
      </c>
      <c r="BG218" s="20">
        <v>42.395387446895512</v>
      </c>
      <c r="BH218" s="20">
        <v>42.395387446895512</v>
      </c>
      <c r="BI218" s="20">
        <v>42.395387446895512</v>
      </c>
      <c r="BJ218" s="20">
        <v>42.395387446895512</v>
      </c>
      <c r="BK218" s="20">
        <v>42.395387446895512</v>
      </c>
      <c r="BL218" s="20">
        <v>42.395387446895512</v>
      </c>
      <c r="BM218" s="20">
        <v>42.395387446895512</v>
      </c>
    </row>
    <row r="219" spans="1:65">
      <c r="A219" s="22">
        <v>0.35000000000000098</v>
      </c>
      <c r="B219" s="20">
        <f ca="1"/>
        <v>3006.7842259343847</v>
      </c>
      <c r="C219" s="20" cm="1">
        <f t="array" ref="C219:AF219">$A219*Total_Maximum_Demand__MVA____Option_4_Summer_POE50</f>
        <v>21.929377871504396</v>
      </c>
      <c r="D219" s="20">
        <v>22.711408099659998</v>
      </c>
      <c r="E219" s="20">
        <v>25.419458322641823</v>
      </c>
      <c r="F219" s="20">
        <v>27.372785775461047</v>
      </c>
      <c r="G219" s="20">
        <v>28.399448412056856</v>
      </c>
      <c r="H219" s="20">
        <v>29.319220864643899</v>
      </c>
      <c r="I219" s="20">
        <v>29.902483329161068</v>
      </c>
      <c r="J219" s="20">
        <v>30.568569304830245</v>
      </c>
      <c r="K219" s="20">
        <v>31.100803129430126</v>
      </c>
      <c r="L219" s="20">
        <v>31.446832163782297</v>
      </c>
      <c r="M219" s="20">
        <v>32.273718388490515</v>
      </c>
      <c r="N219" s="20">
        <v>32.845192470778599</v>
      </c>
      <c r="O219" s="20">
        <v>33.144908637189545</v>
      </c>
      <c r="P219" s="20">
        <v>33.702565439311016</v>
      </c>
      <c r="Q219" s="20">
        <v>33.538455990758294</v>
      </c>
      <c r="R219" s="20">
        <v>33.538455990758294</v>
      </c>
      <c r="S219" s="20">
        <v>33.538455990758294</v>
      </c>
      <c r="T219" s="20">
        <v>33.538455990758294</v>
      </c>
      <c r="U219" s="20">
        <v>33.538455990758294</v>
      </c>
      <c r="V219" s="20">
        <v>33.538455990758294</v>
      </c>
      <c r="W219" s="20">
        <v>33.538455990758294</v>
      </c>
      <c r="X219" s="20">
        <v>33.538455990758294</v>
      </c>
      <c r="Y219" s="20">
        <v>33.538455990758294</v>
      </c>
      <c r="Z219" s="20">
        <v>33.538455990758294</v>
      </c>
      <c r="AA219" s="20">
        <v>33.538455990758294</v>
      </c>
      <c r="AB219" s="20">
        <v>33.538455990758294</v>
      </c>
      <c r="AC219" s="20">
        <v>33.538455990758294</v>
      </c>
      <c r="AD219" s="20">
        <v>33.538455990758294</v>
      </c>
      <c r="AE219" s="20">
        <v>33.538455990758294</v>
      </c>
      <c r="AF219" s="20">
        <v>33.538455990758294</v>
      </c>
      <c r="AG219" s="20"/>
      <c r="AH219" s="22">
        <v>0.35000000000000098</v>
      </c>
      <c r="AI219" s="20">
        <f ca="1"/>
        <v>1530.4308593076901</v>
      </c>
      <c r="AJ219" s="20" cm="1">
        <f t="array" ref="AJ219:BM219">$AH219*Total_Maximum_Demand__MVA____Option_4_Summer_POE10</f>
        <v>24.668099009105163</v>
      </c>
      <c r="AK219" s="20">
        <v>25.636750872679787</v>
      </c>
      <c r="AL219" s="20">
        <v>28.352331316216848</v>
      </c>
      <c r="AM219" s="20">
        <v>30.283607816606764</v>
      </c>
      <c r="AN219" s="20">
        <v>31.44089486594909</v>
      </c>
      <c r="AO219" s="20">
        <v>32.367401230411367</v>
      </c>
      <c r="AP219" s="20">
        <v>33.118853170542053</v>
      </c>
      <c r="AQ219" s="20">
        <v>33.841569483967099</v>
      </c>
      <c r="AR219" s="20">
        <v>34.467356612437079</v>
      </c>
      <c r="AS219" s="20">
        <v>34.780257989407588</v>
      </c>
      <c r="AT219" s="20">
        <v>35.242557633760612</v>
      </c>
      <c r="AU219" s="20">
        <v>35.771646215343459</v>
      </c>
      <c r="AV219" s="20">
        <v>36.311354789458953</v>
      </c>
      <c r="AW219" s="20">
        <v>36.991035662300177</v>
      </c>
      <c r="AX219" s="20">
        <v>37.095964016033584</v>
      </c>
      <c r="AY219" s="20">
        <v>37.095964016033584</v>
      </c>
      <c r="AZ219" s="20">
        <v>37.095964016033584</v>
      </c>
      <c r="BA219" s="20">
        <v>37.095964016033584</v>
      </c>
      <c r="BB219" s="20">
        <v>37.095964016033584</v>
      </c>
      <c r="BC219" s="20">
        <v>37.095964016033584</v>
      </c>
      <c r="BD219" s="20">
        <v>37.095964016033584</v>
      </c>
      <c r="BE219" s="20">
        <v>37.095964016033584</v>
      </c>
      <c r="BF219" s="20">
        <v>37.095964016033584</v>
      </c>
      <c r="BG219" s="20">
        <v>37.095964016033584</v>
      </c>
      <c r="BH219" s="20">
        <v>37.095964016033584</v>
      </c>
      <c r="BI219" s="20">
        <v>37.095964016033584</v>
      </c>
      <c r="BJ219" s="20">
        <v>37.095964016033584</v>
      </c>
      <c r="BK219" s="20">
        <v>37.095964016033584</v>
      </c>
      <c r="BL219" s="20">
        <v>37.095964016033584</v>
      </c>
      <c r="BM219" s="20">
        <v>37.095964016033584</v>
      </c>
    </row>
    <row r="220" spans="1:65">
      <c r="A220" s="22">
        <v>0.30000000000000099</v>
      </c>
      <c r="B220" s="20">
        <f ca="1"/>
        <v>3276.4153607717662</v>
      </c>
      <c r="C220" s="20" cm="1">
        <f t="array" ref="C220:AF220">$A220*Total_Maximum_Demand__MVA____Option_4_Summer_POE50</f>
        <v>18.796609604146635</v>
      </c>
      <c r="D220" s="20">
        <v>19.466921228280007</v>
      </c>
      <c r="E220" s="20">
        <v>21.788107133693003</v>
      </c>
      <c r="F220" s="20">
        <v>23.462387807538054</v>
      </c>
      <c r="G220" s="20">
        <v>24.342384353191601</v>
      </c>
      <c r="H220" s="20">
        <v>25.130760741123353</v>
      </c>
      <c r="I220" s="20">
        <v>25.630699996423786</v>
      </c>
      <c r="J220" s="20">
        <v>26.20163083271165</v>
      </c>
      <c r="K220" s="20">
        <v>26.657831253797262</v>
      </c>
      <c r="L220" s="20">
        <v>26.95442756895627</v>
      </c>
      <c r="M220" s="20">
        <v>27.663187190134739</v>
      </c>
      <c r="N220" s="20">
        <v>28.153022117810242</v>
      </c>
      <c r="O220" s="20">
        <v>28.409921689019622</v>
      </c>
      <c r="P220" s="20">
        <v>28.887913233695173</v>
      </c>
      <c r="Q220" s="20">
        <v>28.747247992078552</v>
      </c>
      <c r="R220" s="20">
        <v>28.747247992078552</v>
      </c>
      <c r="S220" s="20">
        <v>28.747247992078552</v>
      </c>
      <c r="T220" s="20">
        <v>28.747247992078552</v>
      </c>
      <c r="U220" s="20">
        <v>28.747247992078552</v>
      </c>
      <c r="V220" s="20">
        <v>28.747247992078552</v>
      </c>
      <c r="W220" s="20">
        <v>28.747247992078552</v>
      </c>
      <c r="X220" s="20">
        <v>28.747247992078552</v>
      </c>
      <c r="Y220" s="20">
        <v>28.747247992078552</v>
      </c>
      <c r="Z220" s="20">
        <v>28.747247992078552</v>
      </c>
      <c r="AA220" s="20">
        <v>28.747247992078552</v>
      </c>
      <c r="AB220" s="20">
        <v>28.747247992078552</v>
      </c>
      <c r="AC220" s="20">
        <v>28.747247992078552</v>
      </c>
      <c r="AD220" s="20">
        <v>28.747247992078552</v>
      </c>
      <c r="AE220" s="20">
        <v>28.747247992078552</v>
      </c>
      <c r="AF220" s="20">
        <v>28.747247992078552</v>
      </c>
      <c r="AG220" s="20"/>
      <c r="AH220" s="22">
        <v>0.30000000000000099</v>
      </c>
      <c r="AI220" s="20">
        <f ca="1"/>
        <v>2592.3161701394747</v>
      </c>
      <c r="AJ220" s="20" cm="1">
        <f t="array" ref="AJ220:BM220">$AH220*Total_Maximum_Demand__MVA____Option_4_Summer_POE10</f>
        <v>21.144084864947295</v>
      </c>
      <c r="AK220" s="20">
        <v>21.974357890868401</v>
      </c>
      <c r="AL220" s="20">
        <v>24.301998271043026</v>
      </c>
      <c r="AM220" s="20">
        <v>25.957378128520098</v>
      </c>
      <c r="AN220" s="20">
        <v>26.949338456527805</v>
      </c>
      <c r="AO220" s="20">
        <v>27.743486768924043</v>
      </c>
      <c r="AP220" s="20">
        <v>28.387588431893203</v>
      </c>
      <c r="AQ220" s="20">
        <v>29.007059557686098</v>
      </c>
      <c r="AR220" s="20">
        <v>29.543448524946083</v>
      </c>
      <c r="AS220" s="20">
        <v>29.811649705206516</v>
      </c>
      <c r="AT220" s="20">
        <v>30.207906543223398</v>
      </c>
      <c r="AU220" s="20">
        <v>30.661411041722978</v>
      </c>
      <c r="AV220" s="20">
        <v>31.124018390964832</v>
      </c>
      <c r="AW220" s="20">
        <v>31.706601996257309</v>
      </c>
      <c r="AX220" s="20">
        <v>31.796540585171659</v>
      </c>
      <c r="AY220" s="20">
        <v>31.796540585171659</v>
      </c>
      <c r="AZ220" s="20">
        <v>31.796540585171659</v>
      </c>
      <c r="BA220" s="20">
        <v>31.796540585171659</v>
      </c>
      <c r="BB220" s="20">
        <v>31.796540585171659</v>
      </c>
      <c r="BC220" s="20">
        <v>31.796540585171659</v>
      </c>
      <c r="BD220" s="20">
        <v>31.796540585171659</v>
      </c>
      <c r="BE220" s="20">
        <v>31.796540585171659</v>
      </c>
      <c r="BF220" s="20">
        <v>31.796540585171659</v>
      </c>
      <c r="BG220" s="20">
        <v>31.796540585171659</v>
      </c>
      <c r="BH220" s="20">
        <v>31.796540585171659</v>
      </c>
      <c r="BI220" s="20">
        <v>31.796540585171659</v>
      </c>
      <c r="BJ220" s="20">
        <v>31.796540585171659</v>
      </c>
      <c r="BK220" s="20">
        <v>31.796540585171659</v>
      </c>
      <c r="BL220" s="20">
        <v>31.796540585171659</v>
      </c>
      <c r="BM220" s="20">
        <v>31.796540585171659</v>
      </c>
    </row>
    <row r="221" spans="1:65">
      <c r="A221" s="22">
        <v>0.250000000000001</v>
      </c>
      <c r="B221" s="20">
        <f ca="1"/>
        <v>3466.631995867423</v>
      </c>
      <c r="C221" s="20" cm="1">
        <f t="array" ref="C221:AF221">$A221*Total_Maximum_Demand__MVA____Option_4_Summer_POE50</f>
        <v>15.663841336788874</v>
      </c>
      <c r="D221" s="20">
        <v>16.222434356900017</v>
      </c>
      <c r="E221" s="20">
        <v>18.15675594474418</v>
      </c>
      <c r="F221" s="20">
        <v>19.551989839615057</v>
      </c>
      <c r="G221" s="20">
        <v>20.28532029432635</v>
      </c>
      <c r="H221" s="20">
        <v>20.942300617602811</v>
      </c>
      <c r="I221" s="20">
        <v>21.358916663686504</v>
      </c>
      <c r="J221" s="20">
        <v>21.83469236059306</v>
      </c>
      <c r="K221" s="20">
        <v>22.214859378164402</v>
      </c>
      <c r="L221" s="20">
        <v>22.462022974130239</v>
      </c>
      <c r="M221" s="20">
        <v>23.052655991778966</v>
      </c>
      <c r="N221" s="20">
        <v>23.460851764841884</v>
      </c>
      <c r="O221" s="20">
        <v>23.674934740849704</v>
      </c>
      <c r="P221" s="20">
        <v>24.073261028079326</v>
      </c>
      <c r="Q221" s="20">
        <v>23.956039993398811</v>
      </c>
      <c r="R221" s="20">
        <v>23.956039993398811</v>
      </c>
      <c r="S221" s="20">
        <v>23.956039993398811</v>
      </c>
      <c r="T221" s="20">
        <v>23.956039993398811</v>
      </c>
      <c r="U221" s="20">
        <v>23.956039993398811</v>
      </c>
      <c r="V221" s="20">
        <v>23.956039993398811</v>
      </c>
      <c r="W221" s="20">
        <v>23.956039993398811</v>
      </c>
      <c r="X221" s="20">
        <v>23.956039993398811</v>
      </c>
      <c r="Y221" s="20">
        <v>23.956039993398811</v>
      </c>
      <c r="Z221" s="20">
        <v>23.956039993398811</v>
      </c>
      <c r="AA221" s="20">
        <v>23.956039993398811</v>
      </c>
      <c r="AB221" s="20">
        <v>23.956039993398811</v>
      </c>
      <c r="AC221" s="20">
        <v>23.956039993398811</v>
      </c>
      <c r="AD221" s="20">
        <v>23.956039993398811</v>
      </c>
      <c r="AE221" s="20">
        <v>23.956039993398811</v>
      </c>
      <c r="AF221" s="20">
        <v>23.956039993398811</v>
      </c>
      <c r="AG221" s="20"/>
      <c r="AH221" s="22">
        <v>0.250000000000001</v>
      </c>
      <c r="AI221" s="20">
        <f ca="1"/>
        <v>3659.4957809544703</v>
      </c>
      <c r="AJ221" s="20" cm="1">
        <f t="array" ref="AJ221:BM221">$AH221*Total_Maximum_Demand__MVA____Option_4_Summer_POE10</f>
        <v>17.620070720789425</v>
      </c>
      <c r="AK221" s="20">
        <v>18.311964909057014</v>
      </c>
      <c r="AL221" s="20">
        <v>20.251665225869203</v>
      </c>
      <c r="AM221" s="20">
        <v>21.631148440433428</v>
      </c>
      <c r="AN221" s="20">
        <v>22.457782047106519</v>
      </c>
      <c r="AO221" s="20">
        <v>23.119572307436719</v>
      </c>
      <c r="AP221" s="20">
        <v>23.656323693244353</v>
      </c>
      <c r="AQ221" s="20">
        <v>24.172549631405097</v>
      </c>
      <c r="AR221" s="20">
        <v>24.619540437455086</v>
      </c>
      <c r="AS221" s="20">
        <v>24.843041421005449</v>
      </c>
      <c r="AT221" s="20">
        <v>25.173255452686181</v>
      </c>
      <c r="AU221" s="20">
        <v>25.551175868102501</v>
      </c>
      <c r="AV221" s="20">
        <v>25.93668199247071</v>
      </c>
      <c r="AW221" s="20">
        <v>26.422168330214443</v>
      </c>
      <c r="AX221" s="20">
        <v>26.497117154309734</v>
      </c>
      <c r="AY221" s="20">
        <v>26.497117154309734</v>
      </c>
      <c r="AZ221" s="20">
        <v>26.497117154309734</v>
      </c>
      <c r="BA221" s="20">
        <v>26.497117154309734</v>
      </c>
      <c r="BB221" s="20">
        <v>26.497117154309734</v>
      </c>
      <c r="BC221" s="20">
        <v>26.497117154309734</v>
      </c>
      <c r="BD221" s="20">
        <v>26.497117154309734</v>
      </c>
      <c r="BE221" s="20">
        <v>26.497117154309734</v>
      </c>
      <c r="BF221" s="20">
        <v>26.497117154309734</v>
      </c>
      <c r="BG221" s="20">
        <v>26.497117154309734</v>
      </c>
      <c r="BH221" s="20">
        <v>26.497117154309734</v>
      </c>
      <c r="BI221" s="20">
        <v>26.497117154309734</v>
      </c>
      <c r="BJ221" s="20">
        <v>26.497117154309734</v>
      </c>
      <c r="BK221" s="20">
        <v>26.497117154309734</v>
      </c>
      <c r="BL221" s="20">
        <v>26.497117154309734</v>
      </c>
      <c r="BM221" s="20">
        <v>26.497117154309734</v>
      </c>
    </row>
    <row r="222" spans="1:65">
      <c r="A222" s="22">
        <v>0.20000000000000101</v>
      </c>
      <c r="B222" s="20">
        <f ca="1"/>
        <v>3713.9514379202251</v>
      </c>
      <c r="C222" s="20" cm="1">
        <f t="array" ref="C222:AF222">$A222*Total_Maximum_Demand__MVA____Option_4_Summer_POE50</f>
        <v>12.531073069431113</v>
      </c>
      <c r="D222" s="20">
        <v>12.977947485520028</v>
      </c>
      <c r="E222" s="20">
        <v>14.525404755795361</v>
      </c>
      <c r="F222" s="20">
        <v>15.641591871692063</v>
      </c>
      <c r="G222" s="20">
        <v>16.228256235461096</v>
      </c>
      <c r="H222" s="20">
        <v>16.753840494082265</v>
      </c>
      <c r="I222" s="20">
        <v>17.087133330949221</v>
      </c>
      <c r="J222" s="20">
        <v>17.467753888474466</v>
      </c>
      <c r="K222" s="20">
        <v>17.771887502531541</v>
      </c>
      <c r="L222" s="20">
        <v>17.969618379304212</v>
      </c>
      <c r="M222" s="20">
        <v>18.442124793423194</v>
      </c>
      <c r="N222" s="20">
        <v>18.768681411873526</v>
      </c>
      <c r="O222" s="20">
        <v>18.939947792679781</v>
      </c>
      <c r="P222" s="20">
        <v>19.258608822463483</v>
      </c>
      <c r="Q222" s="20">
        <v>19.164831994719069</v>
      </c>
      <c r="R222" s="20">
        <v>19.164831994719069</v>
      </c>
      <c r="S222" s="20">
        <v>19.164831994719069</v>
      </c>
      <c r="T222" s="20">
        <v>19.164831994719069</v>
      </c>
      <c r="U222" s="20">
        <v>19.164831994719069</v>
      </c>
      <c r="V222" s="20">
        <v>19.164831994719069</v>
      </c>
      <c r="W222" s="20">
        <v>19.164831994719069</v>
      </c>
      <c r="X222" s="20">
        <v>19.164831994719069</v>
      </c>
      <c r="Y222" s="20">
        <v>19.164831994719069</v>
      </c>
      <c r="Z222" s="20">
        <v>19.164831994719069</v>
      </c>
      <c r="AA222" s="20">
        <v>19.164831994719069</v>
      </c>
      <c r="AB222" s="20">
        <v>19.164831994719069</v>
      </c>
      <c r="AC222" s="20">
        <v>19.164831994719069</v>
      </c>
      <c r="AD222" s="20">
        <v>19.164831994719069</v>
      </c>
      <c r="AE222" s="20">
        <v>19.164831994719069</v>
      </c>
      <c r="AF222" s="20">
        <v>19.164831994719069</v>
      </c>
      <c r="AG222" s="20"/>
      <c r="AH222" s="22">
        <v>0.20000000000000101</v>
      </c>
      <c r="AI222" s="20">
        <f ca="1"/>
        <v>4005.5161012577023</v>
      </c>
      <c r="AJ222" s="20" cm="1">
        <f t="array" ref="AJ222:BM222">$AH222*Total_Maximum_Demand__MVA____Option_4_Summer_POE10</f>
        <v>14.096056576631554</v>
      </c>
      <c r="AK222" s="20">
        <v>14.649571927245626</v>
      </c>
      <c r="AL222" s="20">
        <v>16.201332180695378</v>
      </c>
      <c r="AM222" s="20">
        <v>17.304918752346762</v>
      </c>
      <c r="AN222" s="20">
        <v>17.966225637685234</v>
      </c>
      <c r="AO222" s="20">
        <v>18.495657845949395</v>
      </c>
      <c r="AP222" s="20">
        <v>18.925058954595503</v>
      </c>
      <c r="AQ222" s="20">
        <v>19.3380397051241</v>
      </c>
      <c r="AR222" s="20">
        <v>19.69563234996409</v>
      </c>
      <c r="AS222" s="20">
        <v>19.874433136804381</v>
      </c>
      <c r="AT222" s="20">
        <v>20.138604362148968</v>
      </c>
      <c r="AU222" s="20">
        <v>20.44094069448202</v>
      </c>
      <c r="AV222" s="20">
        <v>20.749345593976592</v>
      </c>
      <c r="AW222" s="20">
        <v>21.137734664171575</v>
      </c>
      <c r="AX222" s="20">
        <v>21.197693723447809</v>
      </c>
      <c r="AY222" s="20">
        <v>21.197693723447809</v>
      </c>
      <c r="AZ222" s="20">
        <v>21.197693723447809</v>
      </c>
      <c r="BA222" s="20">
        <v>21.197693723447809</v>
      </c>
      <c r="BB222" s="20">
        <v>21.197693723447809</v>
      </c>
      <c r="BC222" s="20">
        <v>21.197693723447809</v>
      </c>
      <c r="BD222" s="20">
        <v>21.197693723447809</v>
      </c>
      <c r="BE222" s="20">
        <v>21.197693723447809</v>
      </c>
      <c r="BF222" s="20">
        <v>21.197693723447809</v>
      </c>
      <c r="BG222" s="20">
        <v>21.197693723447809</v>
      </c>
      <c r="BH222" s="20">
        <v>21.197693723447809</v>
      </c>
      <c r="BI222" s="20">
        <v>21.197693723447809</v>
      </c>
      <c r="BJ222" s="20">
        <v>21.197693723447809</v>
      </c>
      <c r="BK222" s="20">
        <v>21.197693723447809</v>
      </c>
      <c r="BL222" s="20">
        <v>21.197693723447809</v>
      </c>
      <c r="BM222" s="20">
        <v>21.197693723447809</v>
      </c>
    </row>
    <row r="223" spans="1:65">
      <c r="A223" s="22">
        <v>0.15000000000000099</v>
      </c>
      <c r="B223" s="20">
        <f ca="1"/>
        <v>4043.3325297061433</v>
      </c>
      <c r="C223" s="20" cm="1">
        <f t="array" ref="C223:AF223">$A223*Total_Maximum_Demand__MVA____Option_4_Summer_POE50</f>
        <v>9.3983048020733495</v>
      </c>
      <c r="D223" s="20">
        <v>9.7334606141400357</v>
      </c>
      <c r="E223" s="20">
        <v>10.894053566846537</v>
      </c>
      <c r="F223" s="20">
        <v>11.731193903769066</v>
      </c>
      <c r="G223" s="20">
        <v>12.171192176595842</v>
      </c>
      <c r="H223" s="20">
        <v>12.565380370561719</v>
      </c>
      <c r="I223" s="20">
        <v>12.815349998211936</v>
      </c>
      <c r="J223" s="20">
        <v>13.10081541635587</v>
      </c>
      <c r="K223" s="20">
        <v>13.328915626898675</v>
      </c>
      <c r="L223" s="20">
        <v>13.477213784478179</v>
      </c>
      <c r="M223" s="20">
        <v>13.831593595067416</v>
      </c>
      <c r="N223" s="20">
        <v>14.076511058905169</v>
      </c>
      <c r="O223" s="20">
        <v>14.204960844509859</v>
      </c>
      <c r="P223" s="20">
        <v>14.443956616847634</v>
      </c>
      <c r="Q223" s="20">
        <v>14.373623996039324</v>
      </c>
      <c r="R223" s="20">
        <v>14.373623996039324</v>
      </c>
      <c r="S223" s="20">
        <v>14.373623996039324</v>
      </c>
      <c r="T223" s="20">
        <v>14.373623996039324</v>
      </c>
      <c r="U223" s="20">
        <v>14.373623996039324</v>
      </c>
      <c r="V223" s="20">
        <v>14.373623996039324</v>
      </c>
      <c r="W223" s="20">
        <v>14.373623996039324</v>
      </c>
      <c r="X223" s="20">
        <v>14.373623996039324</v>
      </c>
      <c r="Y223" s="20">
        <v>14.373623996039324</v>
      </c>
      <c r="Z223" s="20">
        <v>14.373623996039324</v>
      </c>
      <c r="AA223" s="20">
        <v>14.373623996039324</v>
      </c>
      <c r="AB223" s="20">
        <v>14.373623996039324</v>
      </c>
      <c r="AC223" s="20">
        <v>14.373623996039324</v>
      </c>
      <c r="AD223" s="20">
        <v>14.373623996039324</v>
      </c>
      <c r="AE223" s="20">
        <v>14.373623996039324</v>
      </c>
      <c r="AF223" s="20">
        <v>14.373623996039324</v>
      </c>
      <c r="AG223" s="20"/>
      <c r="AH223" s="22">
        <v>0.15000000000000099</v>
      </c>
      <c r="AI223" s="20">
        <f ca="1"/>
        <v>4281.1978646468351</v>
      </c>
      <c r="AJ223" s="20" cm="1">
        <f t="array" ref="AJ223:BM223">$AH223*Total_Maximum_Demand__MVA____Option_4_Summer_POE10</f>
        <v>10.572042432473681</v>
      </c>
      <c r="AK223" s="20">
        <v>10.987178945434236</v>
      </c>
      <c r="AL223" s="20">
        <v>12.150999135521554</v>
      </c>
      <c r="AM223" s="20">
        <v>12.978689064260092</v>
      </c>
      <c r="AN223" s="20">
        <v>13.474669228263947</v>
      </c>
      <c r="AO223" s="20">
        <v>13.871743384462068</v>
      </c>
      <c r="AP223" s="20">
        <v>14.193794215946648</v>
      </c>
      <c r="AQ223" s="20">
        <v>14.503529778843097</v>
      </c>
      <c r="AR223" s="20">
        <v>14.771724262473089</v>
      </c>
      <c r="AS223" s="20">
        <v>14.905824852603308</v>
      </c>
      <c r="AT223" s="20">
        <v>15.103953271611749</v>
      </c>
      <c r="AU223" s="20">
        <v>15.330705520861541</v>
      </c>
      <c r="AV223" s="20">
        <v>15.562009195482467</v>
      </c>
      <c r="AW223" s="20">
        <v>15.853300998128708</v>
      </c>
      <c r="AX223" s="20">
        <v>15.898270292585881</v>
      </c>
      <c r="AY223" s="20">
        <v>15.898270292585881</v>
      </c>
      <c r="AZ223" s="20">
        <v>15.898270292585881</v>
      </c>
      <c r="BA223" s="20">
        <v>15.898270292585881</v>
      </c>
      <c r="BB223" s="20">
        <v>15.898270292585881</v>
      </c>
      <c r="BC223" s="20">
        <v>15.898270292585881</v>
      </c>
      <c r="BD223" s="20">
        <v>15.898270292585881</v>
      </c>
      <c r="BE223" s="20">
        <v>15.898270292585881</v>
      </c>
      <c r="BF223" s="20">
        <v>15.898270292585881</v>
      </c>
      <c r="BG223" s="20">
        <v>15.898270292585881</v>
      </c>
      <c r="BH223" s="20">
        <v>15.898270292585881</v>
      </c>
      <c r="BI223" s="20">
        <v>15.898270292585881</v>
      </c>
      <c r="BJ223" s="20">
        <v>15.898270292585881</v>
      </c>
      <c r="BK223" s="20">
        <v>15.898270292585881</v>
      </c>
      <c r="BL223" s="20">
        <v>15.898270292585881</v>
      </c>
      <c r="BM223" s="20">
        <v>15.898270292585881</v>
      </c>
    </row>
    <row r="224" spans="1:65">
      <c r="A224" s="22">
        <v>0.100000000000001</v>
      </c>
      <c r="B224" s="20">
        <f ca="1"/>
        <v>4350.7800929919658</v>
      </c>
      <c r="C224" s="20" cm="1">
        <f t="array" ref="C224:AF224">$A224*Total_Maximum_Demand__MVA____Option_4_Summer_POE50</f>
        <v>6.2655365347155874</v>
      </c>
      <c r="D224" s="20">
        <v>6.488973742760046</v>
      </c>
      <c r="E224" s="20">
        <v>7.2627023778977167</v>
      </c>
      <c r="F224" s="20">
        <v>7.8207959358460704</v>
      </c>
      <c r="G224" s="20">
        <v>8.1141281177305888</v>
      </c>
      <c r="H224" s="20">
        <v>8.3769202470411752</v>
      </c>
      <c r="I224" s="20">
        <v>8.5435666654746534</v>
      </c>
      <c r="J224" s="20">
        <v>8.7338769442372755</v>
      </c>
      <c r="K224" s="20">
        <v>8.885943751265815</v>
      </c>
      <c r="L224" s="20">
        <v>8.9848091896521503</v>
      </c>
      <c r="M224" s="20">
        <v>9.221062396711643</v>
      </c>
      <c r="N224" s="20">
        <v>9.3843407059368111</v>
      </c>
      <c r="O224" s="20">
        <v>9.4699738963399387</v>
      </c>
      <c r="P224" s="20">
        <v>9.6293044112317894</v>
      </c>
      <c r="Q224" s="20">
        <v>9.5824159973595826</v>
      </c>
      <c r="R224" s="20">
        <v>9.5824159973595826</v>
      </c>
      <c r="S224" s="20">
        <v>9.5824159973595826</v>
      </c>
      <c r="T224" s="20">
        <v>9.5824159973595826</v>
      </c>
      <c r="U224" s="20">
        <v>9.5824159973595826</v>
      </c>
      <c r="V224" s="20">
        <v>9.5824159973595826</v>
      </c>
      <c r="W224" s="20">
        <v>9.5824159973595826</v>
      </c>
      <c r="X224" s="20">
        <v>9.5824159973595826</v>
      </c>
      <c r="Y224" s="20">
        <v>9.5824159973595826</v>
      </c>
      <c r="Z224" s="20">
        <v>9.5824159973595826</v>
      </c>
      <c r="AA224" s="20">
        <v>9.5824159973595826</v>
      </c>
      <c r="AB224" s="20">
        <v>9.5824159973595826</v>
      </c>
      <c r="AC224" s="20">
        <v>9.5824159973595826</v>
      </c>
      <c r="AD224" s="20">
        <v>9.5824159973595826</v>
      </c>
      <c r="AE224" s="20">
        <v>9.5824159973595826</v>
      </c>
      <c r="AF224" s="20">
        <v>9.5824159973595826</v>
      </c>
      <c r="AG224" s="20"/>
      <c r="AH224" s="22">
        <v>0.100000000000001</v>
      </c>
      <c r="AI224" s="20">
        <f ca="1"/>
        <v>4391.6218357162816</v>
      </c>
      <c r="AJ224" s="20" cm="1">
        <f t="array" ref="AJ224:BM224">$AH224*Total_Maximum_Demand__MVA____Option_4_Summer_POE10</f>
        <v>7.0480282883158125</v>
      </c>
      <c r="AK224" s="20">
        <v>7.3247859636228494</v>
      </c>
      <c r="AL224" s="20">
        <v>8.1006660903477297</v>
      </c>
      <c r="AM224" s="20">
        <v>8.6524593761734234</v>
      </c>
      <c r="AN224" s="20">
        <v>8.9831128188426632</v>
      </c>
      <c r="AO224" s="20">
        <v>9.2478289229747439</v>
      </c>
      <c r="AP224" s="20">
        <v>9.4625294772977977</v>
      </c>
      <c r="AQ224" s="20">
        <v>9.6690198525620978</v>
      </c>
      <c r="AR224" s="20">
        <v>9.8478161749820945</v>
      </c>
      <c r="AS224" s="20">
        <v>9.9372165684022402</v>
      </c>
      <c r="AT224" s="20">
        <v>10.069302181074534</v>
      </c>
      <c r="AU224" s="20">
        <v>10.220470347241061</v>
      </c>
      <c r="AV224" s="20">
        <v>10.374672796988348</v>
      </c>
      <c r="AW224" s="20">
        <v>10.568867332085841</v>
      </c>
      <c r="AX224" s="20">
        <v>10.598846861723958</v>
      </c>
      <c r="AY224" s="20">
        <v>10.598846861723958</v>
      </c>
      <c r="AZ224" s="20">
        <v>10.598846861723958</v>
      </c>
      <c r="BA224" s="20">
        <v>10.598846861723958</v>
      </c>
      <c r="BB224" s="20">
        <v>10.598846861723958</v>
      </c>
      <c r="BC224" s="20">
        <v>10.598846861723958</v>
      </c>
      <c r="BD224" s="20">
        <v>10.598846861723958</v>
      </c>
      <c r="BE224" s="20">
        <v>10.598846861723958</v>
      </c>
      <c r="BF224" s="20">
        <v>10.598846861723958</v>
      </c>
      <c r="BG224" s="20">
        <v>10.598846861723958</v>
      </c>
      <c r="BH224" s="20">
        <v>10.598846861723958</v>
      </c>
      <c r="BI224" s="20">
        <v>10.598846861723958</v>
      </c>
      <c r="BJ224" s="20">
        <v>10.598846861723958</v>
      </c>
      <c r="BK224" s="20">
        <v>10.598846861723958</v>
      </c>
      <c r="BL224" s="20">
        <v>10.598846861723958</v>
      </c>
      <c r="BM224" s="20">
        <v>10.598846861723958</v>
      </c>
    </row>
    <row r="225" spans="1:65">
      <c r="A225" s="22">
        <v>5.0000000000001002E-2</v>
      </c>
      <c r="B225" s="20">
        <f ca="1"/>
        <v>4391.6218357162816</v>
      </c>
      <c r="C225" s="20" cm="1">
        <f t="array" ref="C225:AF225">$A225*Total_Maximum_Demand__MVA____Option_4_Summer_POE50</f>
        <v>3.1327682673578252</v>
      </c>
      <c r="D225" s="20">
        <v>3.2444868713800554</v>
      </c>
      <c r="E225" s="20">
        <v>3.6313511889488947</v>
      </c>
      <c r="F225" s="20">
        <v>3.9103979679230743</v>
      </c>
      <c r="G225" s="20">
        <v>4.0570640588653353</v>
      </c>
      <c r="H225" s="20">
        <v>4.1884601235206294</v>
      </c>
      <c r="I225" s="20">
        <v>4.2717833327373693</v>
      </c>
      <c r="J225" s="20">
        <v>4.3669384721186821</v>
      </c>
      <c r="K225" s="20">
        <v>4.4429718756329519</v>
      </c>
      <c r="L225" s="20">
        <v>4.4924045948261204</v>
      </c>
      <c r="M225" s="20">
        <v>4.6105311983558668</v>
      </c>
      <c r="N225" s="20">
        <v>4.6921703529684526</v>
      </c>
      <c r="O225" s="20">
        <v>4.7349869481700164</v>
      </c>
      <c r="P225" s="20">
        <v>4.8146522056159426</v>
      </c>
      <c r="Q225" s="20">
        <v>4.7912079986798393</v>
      </c>
      <c r="R225" s="20">
        <v>4.7912079986798393</v>
      </c>
      <c r="S225" s="20">
        <v>4.7912079986798393</v>
      </c>
      <c r="T225" s="20">
        <v>4.7912079986798393</v>
      </c>
      <c r="U225" s="20">
        <v>4.7912079986798393</v>
      </c>
      <c r="V225" s="20">
        <v>4.7912079986798393</v>
      </c>
      <c r="W225" s="20">
        <v>4.7912079986798393</v>
      </c>
      <c r="X225" s="20">
        <v>4.7912079986798393</v>
      </c>
      <c r="Y225" s="20">
        <v>4.7912079986798393</v>
      </c>
      <c r="Z225" s="20">
        <v>4.7912079986798393</v>
      </c>
      <c r="AA225" s="20">
        <v>4.7912079986798393</v>
      </c>
      <c r="AB225" s="20">
        <v>4.7912079986798393</v>
      </c>
      <c r="AC225" s="20">
        <v>4.7912079986798393</v>
      </c>
      <c r="AD225" s="20">
        <v>4.7912079986798393</v>
      </c>
      <c r="AE225" s="20">
        <v>4.7912079986798393</v>
      </c>
      <c r="AF225" s="20">
        <v>4.7912079986798393</v>
      </c>
      <c r="AG225" s="20"/>
      <c r="AH225" s="22">
        <v>5.0000000000001002E-2</v>
      </c>
      <c r="AI225" s="20">
        <f ca="1"/>
        <v>4391.6218357162816</v>
      </c>
      <c r="AJ225" s="20" cm="1">
        <f t="array" ref="AJ225:BM225">$AH225*Total_Maximum_Demand__MVA____Option_4_Summer_POE10</f>
        <v>3.5240141441579413</v>
      </c>
      <c r="AK225" s="20">
        <v>3.6623929818114611</v>
      </c>
      <c r="AL225" s="20">
        <v>4.0503330451739057</v>
      </c>
      <c r="AM225" s="20">
        <v>4.3262296880867552</v>
      </c>
      <c r="AN225" s="20">
        <v>4.491556409421376</v>
      </c>
      <c r="AO225" s="20">
        <v>4.6239144614874181</v>
      </c>
      <c r="AP225" s="20">
        <v>4.7312647386489459</v>
      </c>
      <c r="AQ225" s="20">
        <v>4.8345099262810969</v>
      </c>
      <c r="AR225" s="20">
        <v>4.9239080874910961</v>
      </c>
      <c r="AS225" s="20">
        <v>4.9686082842011698</v>
      </c>
      <c r="AT225" s="20">
        <v>5.0346510905373174</v>
      </c>
      <c r="AU225" s="20">
        <v>5.1102351736205822</v>
      </c>
      <c r="AV225" s="20">
        <v>5.1873363984942253</v>
      </c>
      <c r="AW225" s="20">
        <v>5.2844336660429736</v>
      </c>
      <c r="AX225" s="20">
        <v>5.2994234308620314</v>
      </c>
      <c r="AY225" s="20">
        <v>5.2994234308620314</v>
      </c>
      <c r="AZ225" s="20">
        <v>5.2994234308620314</v>
      </c>
      <c r="BA225" s="20">
        <v>5.2994234308620314</v>
      </c>
      <c r="BB225" s="20">
        <v>5.2994234308620314</v>
      </c>
      <c r="BC225" s="20">
        <v>5.2994234308620314</v>
      </c>
      <c r="BD225" s="20">
        <v>5.2994234308620314</v>
      </c>
      <c r="BE225" s="20">
        <v>5.2994234308620314</v>
      </c>
      <c r="BF225" s="20">
        <v>5.2994234308620314</v>
      </c>
      <c r="BG225" s="20">
        <v>5.2994234308620314</v>
      </c>
      <c r="BH225" s="20">
        <v>5.2994234308620314</v>
      </c>
      <c r="BI225" s="20">
        <v>5.2994234308620314</v>
      </c>
      <c r="BJ225" s="20">
        <v>5.2994234308620314</v>
      </c>
      <c r="BK225" s="20">
        <v>5.2994234308620314</v>
      </c>
      <c r="BL225" s="20">
        <v>5.2994234308620314</v>
      </c>
      <c r="BM225" s="20">
        <v>5.2994234308620314</v>
      </c>
    </row>
    <row r="226" spans="1:65">
      <c r="A226" s="22">
        <v>9.9920072216264108E-16</v>
      </c>
      <c r="B226" s="20">
        <f ca="1"/>
        <v>4391.6218357162816</v>
      </c>
      <c r="C226" s="20" cm="1">
        <f t="array" ref="C226:AF226">$A226*Total_Maximum_Demand__MVA____Option_4_Summer_POE50</f>
        <v>6.2605286302241644E-14</v>
      </c>
      <c r="D226" s="20">
        <v>6.4837872498601892E-14</v>
      </c>
      <c r="E226" s="20">
        <v>7.2568974608476558E-14</v>
      </c>
      <c r="F226" s="20">
        <v>7.8145449469839628E-14</v>
      </c>
      <c r="G226" s="20">
        <v>8.107642674956515E-14</v>
      </c>
      <c r="H226" s="20">
        <v>8.3702247603423074E-14</v>
      </c>
      <c r="I226" s="20">
        <v>8.5367379819868546E-14</v>
      </c>
      <c r="J226" s="20">
        <v>8.7268961499614396E-14</v>
      </c>
      <c r="K226" s="20">
        <v>8.878841413361321E-14</v>
      </c>
      <c r="L226" s="20">
        <v>8.9776278307938719E-14</v>
      </c>
      <c r="M226" s="20">
        <v>9.2136922059009545E-14</v>
      </c>
      <c r="N226" s="20">
        <v>9.3768400103922363E-14</v>
      </c>
      <c r="O226" s="20">
        <v>9.4624047560841306E-14</v>
      </c>
      <c r="P226" s="20">
        <v>9.6216079216266127E-14</v>
      </c>
      <c r="Q226" s="20">
        <v>9.5747569846244425E-14</v>
      </c>
      <c r="R226" s="20">
        <v>9.5747569846244425E-14</v>
      </c>
      <c r="S226" s="20">
        <v>9.5747569846244425E-14</v>
      </c>
      <c r="T226" s="20">
        <v>9.5747569846244425E-14</v>
      </c>
      <c r="U226" s="20">
        <v>9.5747569846244425E-14</v>
      </c>
      <c r="V226" s="20">
        <v>9.5747569846244425E-14</v>
      </c>
      <c r="W226" s="20">
        <v>9.5747569846244425E-14</v>
      </c>
      <c r="X226" s="20">
        <v>9.5747569846244425E-14</v>
      </c>
      <c r="Y226" s="20">
        <v>9.5747569846244425E-14</v>
      </c>
      <c r="Z226" s="20">
        <v>9.5747569846244425E-14</v>
      </c>
      <c r="AA226" s="20">
        <v>9.5747569846244425E-14</v>
      </c>
      <c r="AB226" s="20">
        <v>9.5747569846244425E-14</v>
      </c>
      <c r="AC226" s="20">
        <v>9.5747569846244425E-14</v>
      </c>
      <c r="AD226" s="20">
        <v>9.5747569846244425E-14</v>
      </c>
      <c r="AE226" s="20">
        <v>9.5747569846244425E-14</v>
      </c>
      <c r="AF226" s="20">
        <v>9.5747569846244425E-14</v>
      </c>
      <c r="AG226" s="20"/>
      <c r="AH226" s="22">
        <v>9.9920072216264108E-16</v>
      </c>
      <c r="AI226" s="20">
        <f ca="1"/>
        <v>4391.6218357162816</v>
      </c>
      <c r="AJ226" s="20" cm="1">
        <f t="array" ref="AJ226:BM226">$AH226*Total_Maximum_Demand__MVA____Option_4_Summer_POE10</f>
        <v>7.042394955507812E-14</v>
      </c>
      <c r="AK226" s="20">
        <v>7.3189314245386543E-14</v>
      </c>
      <c r="AL226" s="20">
        <v>8.0941914074737884E-14</v>
      </c>
      <c r="AM226" s="20">
        <v>8.6455436571553133E-14</v>
      </c>
      <c r="AN226" s="20">
        <v>8.9759328158559763E-14</v>
      </c>
      <c r="AO226" s="20">
        <v>9.2404373382728305E-14</v>
      </c>
      <c r="AP226" s="20">
        <v>9.4549662872011435E-14</v>
      </c>
      <c r="AQ226" s="20">
        <v>9.6612916192848645E-14</v>
      </c>
      <c r="AR226" s="20">
        <v>9.8399450337669475E-14</v>
      </c>
      <c r="AS226" s="20">
        <v>9.9292739714339795E-14</v>
      </c>
      <c r="AT226" s="20">
        <v>1.006125401100343E-13</v>
      </c>
      <c r="AU226" s="20">
        <v>1.0212301351805025E-13</v>
      </c>
      <c r="AV226" s="20">
        <v>1.036638055095176E-13</v>
      </c>
      <c r="AW226" s="20">
        <v>1.0560419870661212E-13</v>
      </c>
      <c r="AX226" s="20">
        <v>1.0590375438325714E-13</v>
      </c>
      <c r="AY226" s="20">
        <v>1.0590375438325714E-13</v>
      </c>
      <c r="AZ226" s="20">
        <v>1.0590375438325714E-13</v>
      </c>
      <c r="BA226" s="20">
        <v>1.0590375438325714E-13</v>
      </c>
      <c r="BB226" s="20">
        <v>1.0590375438325714E-13</v>
      </c>
      <c r="BC226" s="20">
        <v>1.0590375438325714E-13</v>
      </c>
      <c r="BD226" s="20">
        <v>1.0590375438325714E-13</v>
      </c>
      <c r="BE226" s="20">
        <v>1.0590375438325714E-13</v>
      </c>
      <c r="BF226" s="20">
        <v>1.0590375438325714E-13</v>
      </c>
      <c r="BG226" s="20">
        <v>1.0590375438325714E-13</v>
      </c>
      <c r="BH226" s="20">
        <v>1.0590375438325714E-13</v>
      </c>
      <c r="BI226" s="20">
        <v>1.0590375438325714E-13</v>
      </c>
      <c r="BJ226" s="20">
        <v>1.0590375438325714E-13</v>
      </c>
      <c r="BK226" s="20">
        <v>1.0590375438325714E-13</v>
      </c>
      <c r="BL226" s="20">
        <v>1.0590375438325714E-13</v>
      </c>
      <c r="BM226" s="20">
        <v>1.0590375438325714E-13</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55.447184675317821</v>
      </c>
      <c r="D231" s="20">
        <v>58.430121798100814</v>
      </c>
      <c r="E231" s="20">
        <v>66.358249926252398</v>
      </c>
      <c r="F231" s="20">
        <v>58.534289006003277</v>
      </c>
      <c r="G231" s="20">
        <v>62.133589336637556</v>
      </c>
      <c r="H231" s="20">
        <v>50.234000477110129</v>
      </c>
      <c r="I231" s="20">
        <v>53.231082027437438</v>
      </c>
      <c r="J231" s="20">
        <v>55.472327207924209</v>
      </c>
      <c r="K231" s="20">
        <v>57.944718775800936</v>
      </c>
      <c r="L231" s="20">
        <v>59.237675023453832</v>
      </c>
      <c r="M231" s="20">
        <v>60.357866092907173</v>
      </c>
      <c r="N231" s="20">
        <v>63.136723256883826</v>
      </c>
      <c r="O231" s="20">
        <v>61.453427167590817</v>
      </c>
      <c r="P231" s="20">
        <v>65.987596594426819</v>
      </c>
      <c r="Q231" s="20">
        <v>71.903276778666495</v>
      </c>
      <c r="R231" s="20">
        <v>71.903276778666495</v>
      </c>
      <c r="S231" s="20">
        <v>71.903276778666495</v>
      </c>
      <c r="T231" s="20">
        <v>71.903276778666495</v>
      </c>
      <c r="U231" s="20">
        <v>71.903276778666495</v>
      </c>
      <c r="V231" s="20">
        <v>71.903276778666495</v>
      </c>
      <c r="W231" s="20">
        <v>71.903276778666495</v>
      </c>
      <c r="X231" s="20">
        <v>71.903276778666495</v>
      </c>
      <c r="Y231" s="20">
        <v>71.903276778666495</v>
      </c>
      <c r="Z231" s="20">
        <v>71.903276778666495</v>
      </c>
      <c r="AA231" s="20">
        <v>71.903276778666495</v>
      </c>
      <c r="AB231" s="20">
        <v>71.903276778666495</v>
      </c>
      <c r="AC231" s="20">
        <v>71.903276778666495</v>
      </c>
      <c r="AD231" s="20">
        <v>71.903276778666495</v>
      </c>
      <c r="AE231" s="20">
        <v>71.903276778666495</v>
      </c>
      <c r="AF231" s="20">
        <v>71.903276778666495</v>
      </c>
      <c r="AH231" s="22" cm="1">
        <f t="array" ref="AH231:AH254">Percent_MD</f>
        <v>1</v>
      </c>
      <c r="AI231" s="20" cm="1">
        <f t="array" aca="1" ref="AI231:AI254" ca="1">Winter___MD___Hours</f>
        <v>0</v>
      </c>
      <c r="AJ231" s="20" cm="1">
        <f t="array" ref="AJ231:BM231">$AH231*Total_Maximum_Demand__MVA____Option_5_Winter_POE10</f>
        <v>59.014704736918375</v>
      </c>
      <c r="AK231" s="20">
        <v>62.098917307074572</v>
      </c>
      <c r="AL231" s="20">
        <v>69.965396996236549</v>
      </c>
      <c r="AM231" s="20">
        <v>62.394176745905085</v>
      </c>
      <c r="AN231" s="20">
        <v>66.006024155479935</v>
      </c>
      <c r="AO231" s="20">
        <v>54.435013348766617</v>
      </c>
      <c r="AP231" s="20">
        <v>57.219231851539618</v>
      </c>
      <c r="AQ231" s="20">
        <v>59.590574661666622</v>
      </c>
      <c r="AR231" s="20">
        <v>62.061792630860154</v>
      </c>
      <c r="AS231" s="20">
        <v>63.141693689892165</v>
      </c>
      <c r="AT231" s="20">
        <v>64.618440050981107</v>
      </c>
      <c r="AU231" s="20">
        <v>67.359624695021949</v>
      </c>
      <c r="AV231" s="20">
        <v>66.457024563144387</v>
      </c>
      <c r="AW231" s="20">
        <v>70.038576873439951</v>
      </c>
      <c r="AX231" s="20">
        <v>72.102799373433058</v>
      </c>
      <c r="AY231" s="20">
        <v>72.102799373433058</v>
      </c>
      <c r="AZ231" s="20">
        <v>72.102799373433058</v>
      </c>
      <c r="BA231" s="20">
        <v>72.102799373433058</v>
      </c>
      <c r="BB231" s="20">
        <v>72.102799373433058</v>
      </c>
      <c r="BC231" s="20">
        <v>72.102799373433058</v>
      </c>
      <c r="BD231" s="20">
        <v>72.102799373433058</v>
      </c>
      <c r="BE231" s="20">
        <v>72.102799373433058</v>
      </c>
      <c r="BF231" s="20">
        <v>72.102799373433058</v>
      </c>
      <c r="BG231" s="20">
        <v>72.102799373433058</v>
      </c>
      <c r="BH231" s="20">
        <v>72.102799373433058</v>
      </c>
      <c r="BI231" s="20">
        <v>72.102799373433058</v>
      </c>
      <c r="BJ231" s="20">
        <v>72.102799373433058</v>
      </c>
      <c r="BK231" s="20">
        <v>72.102799373433058</v>
      </c>
      <c r="BL231" s="20">
        <v>72.102799373433058</v>
      </c>
      <c r="BM231" s="20">
        <v>72.102799373433058</v>
      </c>
    </row>
    <row r="232" spans="1:65">
      <c r="A232" s="22">
        <v>0.99</v>
      </c>
      <c r="B232" s="20">
        <f ca="1"/>
        <v>0.89159561510353225</v>
      </c>
      <c r="C232" s="20" cm="1">
        <f t="array" ref="C232:AF232">$A232*Total_Maximum_Demand__MVA____Option_5_Winter_POE50</f>
        <v>54.89271282856464</v>
      </c>
      <c r="D232" s="20">
        <v>57.845820580119806</v>
      </c>
      <c r="E232" s="20">
        <v>65.694667426989866</v>
      </c>
      <c r="F232" s="20">
        <v>57.948946115943244</v>
      </c>
      <c r="G232" s="20">
        <v>61.512253443271177</v>
      </c>
      <c r="H232" s="20">
        <v>49.73166047233903</v>
      </c>
      <c r="I232" s="20">
        <v>52.698771207163063</v>
      </c>
      <c r="J232" s="20">
        <v>54.917603935844966</v>
      </c>
      <c r="K232" s="20">
        <v>57.36527158804293</v>
      </c>
      <c r="L232" s="20">
        <v>58.645298273219296</v>
      </c>
      <c r="M232" s="20">
        <v>59.754287431978099</v>
      </c>
      <c r="N232" s="20">
        <v>62.505356024314985</v>
      </c>
      <c r="O232" s="20">
        <v>60.83889289591491</v>
      </c>
      <c r="P232" s="20">
        <v>65.327720628482552</v>
      </c>
      <c r="Q232" s="20">
        <v>71.184244010879823</v>
      </c>
      <c r="R232" s="20">
        <v>71.184244010879823</v>
      </c>
      <c r="S232" s="20">
        <v>71.184244010879823</v>
      </c>
      <c r="T232" s="20">
        <v>71.184244010879823</v>
      </c>
      <c r="U232" s="20">
        <v>71.184244010879823</v>
      </c>
      <c r="V232" s="20">
        <v>71.184244010879823</v>
      </c>
      <c r="W232" s="20">
        <v>71.184244010879823</v>
      </c>
      <c r="X232" s="20">
        <v>71.184244010879823</v>
      </c>
      <c r="Y232" s="20">
        <v>71.184244010879823</v>
      </c>
      <c r="Z232" s="20">
        <v>71.184244010879823</v>
      </c>
      <c r="AA232" s="20">
        <v>71.184244010879823</v>
      </c>
      <c r="AB232" s="20">
        <v>71.184244010879823</v>
      </c>
      <c r="AC232" s="20">
        <v>71.184244010879823</v>
      </c>
      <c r="AD232" s="20">
        <v>71.184244010879823</v>
      </c>
      <c r="AE232" s="20">
        <v>71.184244010879823</v>
      </c>
      <c r="AF232" s="20">
        <v>71.184244010879823</v>
      </c>
      <c r="AH232" s="22">
        <v>0.99</v>
      </c>
      <c r="AI232" s="20">
        <f ca="1"/>
        <v>0.89159561510353225</v>
      </c>
      <c r="AJ232" s="20" cm="1">
        <f t="array" ref="AJ232:BM232">$AH232*Total_Maximum_Demand__MVA____Option_5_Winter_POE10</f>
        <v>58.424557689549189</v>
      </c>
      <c r="AK232" s="20">
        <v>61.477928134003825</v>
      </c>
      <c r="AL232" s="20">
        <v>69.26574302627418</v>
      </c>
      <c r="AM232" s="20">
        <v>61.770234978446034</v>
      </c>
      <c r="AN232" s="20">
        <v>65.345963913925132</v>
      </c>
      <c r="AO232" s="20">
        <v>53.890663215278948</v>
      </c>
      <c r="AP232" s="20">
        <v>56.64703953302422</v>
      </c>
      <c r="AQ232" s="20">
        <v>58.994668915049957</v>
      </c>
      <c r="AR232" s="20">
        <v>61.44117470455155</v>
      </c>
      <c r="AS232" s="20">
        <v>62.510276752993242</v>
      </c>
      <c r="AT232" s="20">
        <v>63.972255650471297</v>
      </c>
      <c r="AU232" s="20">
        <v>66.686028448071724</v>
      </c>
      <c r="AV232" s="20">
        <v>65.792454317512949</v>
      </c>
      <c r="AW232" s="20">
        <v>69.338191104705544</v>
      </c>
      <c r="AX232" s="20">
        <v>71.381771379698733</v>
      </c>
      <c r="AY232" s="20">
        <v>71.381771379698733</v>
      </c>
      <c r="AZ232" s="20">
        <v>71.381771379698733</v>
      </c>
      <c r="BA232" s="20">
        <v>71.381771379698733</v>
      </c>
      <c r="BB232" s="20">
        <v>71.381771379698733</v>
      </c>
      <c r="BC232" s="20">
        <v>71.381771379698733</v>
      </c>
      <c r="BD232" s="20">
        <v>71.381771379698733</v>
      </c>
      <c r="BE232" s="20">
        <v>71.381771379698733</v>
      </c>
      <c r="BF232" s="20">
        <v>71.381771379698733</v>
      </c>
      <c r="BG232" s="20">
        <v>71.381771379698733</v>
      </c>
      <c r="BH232" s="20">
        <v>71.381771379698733</v>
      </c>
      <c r="BI232" s="20">
        <v>71.381771379698733</v>
      </c>
      <c r="BJ232" s="20">
        <v>71.381771379698733</v>
      </c>
      <c r="BK232" s="20">
        <v>71.381771379698733</v>
      </c>
      <c r="BL232" s="20">
        <v>71.381771379698733</v>
      </c>
      <c r="BM232" s="20">
        <v>71.381771379698733</v>
      </c>
    </row>
    <row r="233" spans="1:65">
      <c r="A233" s="22">
        <v>0.98</v>
      </c>
      <c r="B233" s="20">
        <f ca="1"/>
        <v>3.5663824604141281</v>
      </c>
      <c r="C233" s="20" cm="1">
        <f t="array" ref="C233:AF233">$A233*Total_Maximum_Demand__MVA____Option_5_Winter_POE50</f>
        <v>54.338240981811467</v>
      </c>
      <c r="D233" s="20">
        <v>57.261519362138799</v>
      </c>
      <c r="E233" s="20">
        <v>65.031084927727349</v>
      </c>
      <c r="F233" s="20">
        <v>57.36360322588321</v>
      </c>
      <c r="G233" s="20">
        <v>60.890917549904806</v>
      </c>
      <c r="H233" s="20">
        <v>49.229320467567923</v>
      </c>
      <c r="I233" s="20">
        <v>52.166460386888687</v>
      </c>
      <c r="J233" s="20">
        <v>54.362880663765722</v>
      </c>
      <c r="K233" s="20">
        <v>56.785824400284916</v>
      </c>
      <c r="L233" s="20">
        <v>58.052921522984754</v>
      </c>
      <c r="M233" s="20">
        <v>59.150708771049025</v>
      </c>
      <c r="N233" s="20">
        <v>61.87398879174615</v>
      </c>
      <c r="O233" s="20">
        <v>60.224358624239002</v>
      </c>
      <c r="P233" s="20">
        <v>64.667844662538286</v>
      </c>
      <c r="Q233" s="20">
        <v>70.465211243093165</v>
      </c>
      <c r="R233" s="20">
        <v>70.465211243093165</v>
      </c>
      <c r="S233" s="20">
        <v>70.465211243093165</v>
      </c>
      <c r="T233" s="20">
        <v>70.465211243093165</v>
      </c>
      <c r="U233" s="20">
        <v>70.465211243093165</v>
      </c>
      <c r="V233" s="20">
        <v>70.465211243093165</v>
      </c>
      <c r="W233" s="20">
        <v>70.465211243093165</v>
      </c>
      <c r="X233" s="20">
        <v>70.465211243093165</v>
      </c>
      <c r="Y233" s="20">
        <v>70.465211243093165</v>
      </c>
      <c r="Z233" s="20">
        <v>70.465211243093165</v>
      </c>
      <c r="AA233" s="20">
        <v>70.465211243093165</v>
      </c>
      <c r="AB233" s="20">
        <v>70.465211243093165</v>
      </c>
      <c r="AC233" s="20">
        <v>70.465211243093165</v>
      </c>
      <c r="AD233" s="20">
        <v>70.465211243093165</v>
      </c>
      <c r="AE233" s="20">
        <v>70.465211243093165</v>
      </c>
      <c r="AF233" s="20">
        <v>70.465211243093165</v>
      </c>
      <c r="AH233" s="22">
        <v>0.98</v>
      </c>
      <c r="AI233" s="20">
        <f ca="1"/>
        <v>3.5663824604141281</v>
      </c>
      <c r="AJ233" s="20" cm="1">
        <f t="array" ref="AJ233:BM233">$AH233*Total_Maximum_Demand__MVA____Option_5_Winter_POE10</f>
        <v>57.834410642180003</v>
      </c>
      <c r="AK233" s="20">
        <v>60.856938960933078</v>
      </c>
      <c r="AL233" s="20">
        <v>68.56608905631181</v>
      </c>
      <c r="AM233" s="20">
        <v>61.146293210986983</v>
      </c>
      <c r="AN233" s="20">
        <v>64.68590367237033</v>
      </c>
      <c r="AO233" s="20">
        <v>53.346313081791287</v>
      </c>
      <c r="AP233" s="20">
        <v>56.074847214508821</v>
      </c>
      <c r="AQ233" s="20">
        <v>58.398763168433291</v>
      </c>
      <c r="AR233" s="20">
        <v>60.820556778242953</v>
      </c>
      <c r="AS233" s="20">
        <v>61.87885981609432</v>
      </c>
      <c r="AT233" s="20">
        <v>63.326071249961487</v>
      </c>
      <c r="AU233" s="20">
        <v>66.012432201121513</v>
      </c>
      <c r="AV233" s="20">
        <v>65.127884071881496</v>
      </c>
      <c r="AW233" s="20">
        <v>68.637805335971152</v>
      </c>
      <c r="AX233" s="20">
        <v>70.660743385964395</v>
      </c>
      <c r="AY233" s="20">
        <v>70.660743385964395</v>
      </c>
      <c r="AZ233" s="20">
        <v>70.660743385964395</v>
      </c>
      <c r="BA233" s="20">
        <v>70.660743385964395</v>
      </c>
      <c r="BB233" s="20">
        <v>70.660743385964395</v>
      </c>
      <c r="BC233" s="20">
        <v>70.660743385964395</v>
      </c>
      <c r="BD233" s="20">
        <v>70.660743385964395</v>
      </c>
      <c r="BE233" s="20">
        <v>70.660743385964395</v>
      </c>
      <c r="BF233" s="20">
        <v>70.660743385964395</v>
      </c>
      <c r="BG233" s="20">
        <v>70.660743385964395</v>
      </c>
      <c r="BH233" s="20">
        <v>70.660743385964395</v>
      </c>
      <c r="BI233" s="20">
        <v>70.660743385964395</v>
      </c>
      <c r="BJ233" s="20">
        <v>70.660743385964395</v>
      </c>
      <c r="BK233" s="20">
        <v>70.660743385964395</v>
      </c>
      <c r="BL233" s="20">
        <v>70.660743385964395</v>
      </c>
      <c r="BM233" s="20">
        <v>70.660743385964395</v>
      </c>
    </row>
    <row r="234" spans="1:65">
      <c r="A234" s="22">
        <v>0.97</v>
      </c>
      <c r="B234" s="20">
        <f ca="1"/>
        <v>4.7551766138855047</v>
      </c>
      <c r="C234" s="20" cm="1">
        <f t="array" ref="C234:AF234">$A234*Total_Maximum_Demand__MVA____Option_5_Winter_POE50</f>
        <v>53.783769135058286</v>
      </c>
      <c r="D234" s="20">
        <v>56.677218144157784</v>
      </c>
      <c r="E234" s="20">
        <v>64.367502428464817</v>
      </c>
      <c r="F234" s="20">
        <v>56.778260335823177</v>
      </c>
      <c r="G234" s="20">
        <v>60.269581656538428</v>
      </c>
      <c r="H234" s="20">
        <v>48.726980462796824</v>
      </c>
      <c r="I234" s="20">
        <v>51.634149566614312</v>
      </c>
      <c r="J234" s="20">
        <v>53.808157391686478</v>
      </c>
      <c r="K234" s="20">
        <v>56.20637721252691</v>
      </c>
      <c r="L234" s="20">
        <v>57.460544772750218</v>
      </c>
      <c r="M234" s="20">
        <v>58.547130110119959</v>
      </c>
      <c r="N234" s="20">
        <v>61.242621559177309</v>
      </c>
      <c r="O234" s="20">
        <v>59.609824352563088</v>
      </c>
      <c r="P234" s="20">
        <v>64.007968696594006</v>
      </c>
      <c r="Q234" s="20">
        <v>69.746178475306493</v>
      </c>
      <c r="R234" s="20">
        <v>69.746178475306493</v>
      </c>
      <c r="S234" s="20">
        <v>69.746178475306493</v>
      </c>
      <c r="T234" s="20">
        <v>69.746178475306493</v>
      </c>
      <c r="U234" s="20">
        <v>69.746178475306493</v>
      </c>
      <c r="V234" s="20">
        <v>69.746178475306493</v>
      </c>
      <c r="W234" s="20">
        <v>69.746178475306493</v>
      </c>
      <c r="X234" s="20">
        <v>69.746178475306493</v>
      </c>
      <c r="Y234" s="20">
        <v>69.746178475306493</v>
      </c>
      <c r="Z234" s="20">
        <v>69.746178475306493</v>
      </c>
      <c r="AA234" s="20">
        <v>69.746178475306493</v>
      </c>
      <c r="AB234" s="20">
        <v>69.746178475306493</v>
      </c>
      <c r="AC234" s="20">
        <v>69.746178475306493</v>
      </c>
      <c r="AD234" s="20">
        <v>69.746178475306493</v>
      </c>
      <c r="AE234" s="20">
        <v>69.746178475306493</v>
      </c>
      <c r="AF234" s="20">
        <v>69.746178475306493</v>
      </c>
      <c r="AH234" s="22">
        <v>0.97</v>
      </c>
      <c r="AI234" s="20">
        <f ca="1"/>
        <v>4.7551766138855047</v>
      </c>
      <c r="AJ234" s="20" cm="1">
        <f t="array" ref="AJ234:BM234">$AH234*Total_Maximum_Demand__MVA____Option_5_Winter_POE10</f>
        <v>57.244263594810825</v>
      </c>
      <c r="AK234" s="20">
        <v>60.235949787862332</v>
      </c>
      <c r="AL234" s="20">
        <v>67.866435086349455</v>
      </c>
      <c r="AM234" s="20">
        <v>60.522351443527931</v>
      </c>
      <c r="AN234" s="20">
        <v>64.025843430815542</v>
      </c>
      <c r="AO234" s="20">
        <v>52.801962948303618</v>
      </c>
      <c r="AP234" s="20">
        <v>55.50265489599343</v>
      </c>
      <c r="AQ234" s="20">
        <v>57.802857421816618</v>
      </c>
      <c r="AR234" s="20">
        <v>60.199938851934348</v>
      </c>
      <c r="AS234" s="20">
        <v>61.247442879195397</v>
      </c>
      <c r="AT234" s="20">
        <v>62.67988684945167</v>
      </c>
      <c r="AU234" s="20">
        <v>65.338835954171287</v>
      </c>
      <c r="AV234" s="20">
        <v>64.463313826250058</v>
      </c>
      <c r="AW234" s="20">
        <v>67.937419567236745</v>
      </c>
      <c r="AX234" s="20">
        <v>69.93971539223007</v>
      </c>
      <c r="AY234" s="20">
        <v>69.93971539223007</v>
      </c>
      <c r="AZ234" s="20">
        <v>69.93971539223007</v>
      </c>
      <c r="BA234" s="20">
        <v>69.93971539223007</v>
      </c>
      <c r="BB234" s="20">
        <v>69.93971539223007</v>
      </c>
      <c r="BC234" s="20">
        <v>69.93971539223007</v>
      </c>
      <c r="BD234" s="20">
        <v>69.93971539223007</v>
      </c>
      <c r="BE234" s="20">
        <v>69.93971539223007</v>
      </c>
      <c r="BF234" s="20">
        <v>69.93971539223007</v>
      </c>
      <c r="BG234" s="20">
        <v>69.93971539223007</v>
      </c>
      <c r="BH234" s="20">
        <v>69.93971539223007</v>
      </c>
      <c r="BI234" s="20">
        <v>69.93971539223007</v>
      </c>
      <c r="BJ234" s="20">
        <v>69.93971539223007</v>
      </c>
      <c r="BK234" s="20">
        <v>69.93971539223007</v>
      </c>
      <c r="BL234" s="20">
        <v>69.93971539223007</v>
      </c>
      <c r="BM234" s="20">
        <v>69.93971539223007</v>
      </c>
    </row>
    <row r="235" spans="1:65">
      <c r="A235" s="22">
        <v>0.95</v>
      </c>
      <c r="B235" s="20">
        <f ca="1"/>
        <v>7.7271619975639441</v>
      </c>
      <c r="C235" s="20" cm="1">
        <f t="array" ref="C235:AF235">$A235*Total_Maximum_Demand__MVA____Option_5_Winter_POE50</f>
        <v>52.674825441551931</v>
      </c>
      <c r="D235" s="20">
        <v>55.508615708195769</v>
      </c>
      <c r="E235" s="20">
        <v>63.040337429939775</v>
      </c>
      <c r="F235" s="20">
        <v>55.60757455570311</v>
      </c>
      <c r="G235" s="20">
        <v>59.026909869805678</v>
      </c>
      <c r="H235" s="20">
        <v>47.722300453254618</v>
      </c>
      <c r="I235" s="20">
        <v>50.569527926065561</v>
      </c>
      <c r="J235" s="20">
        <v>52.698710847527998</v>
      </c>
      <c r="K235" s="20">
        <v>55.04748283701089</v>
      </c>
      <c r="L235" s="20">
        <v>56.27579127228114</v>
      </c>
      <c r="M235" s="20">
        <v>57.339972788261811</v>
      </c>
      <c r="N235" s="20">
        <v>59.979887094039633</v>
      </c>
      <c r="O235" s="20">
        <v>58.380755809211273</v>
      </c>
      <c r="P235" s="20">
        <v>62.688216764705473</v>
      </c>
      <c r="Q235" s="20">
        <v>68.308112939733164</v>
      </c>
      <c r="R235" s="20">
        <v>68.308112939733164</v>
      </c>
      <c r="S235" s="20">
        <v>68.308112939733164</v>
      </c>
      <c r="T235" s="20">
        <v>68.308112939733164</v>
      </c>
      <c r="U235" s="20">
        <v>68.308112939733164</v>
      </c>
      <c r="V235" s="20">
        <v>68.308112939733164</v>
      </c>
      <c r="W235" s="20">
        <v>68.308112939733164</v>
      </c>
      <c r="X235" s="20">
        <v>68.308112939733164</v>
      </c>
      <c r="Y235" s="20">
        <v>68.308112939733164</v>
      </c>
      <c r="Z235" s="20">
        <v>68.308112939733164</v>
      </c>
      <c r="AA235" s="20">
        <v>68.308112939733164</v>
      </c>
      <c r="AB235" s="20">
        <v>68.308112939733164</v>
      </c>
      <c r="AC235" s="20">
        <v>68.308112939733164</v>
      </c>
      <c r="AD235" s="20">
        <v>68.308112939733164</v>
      </c>
      <c r="AE235" s="20">
        <v>68.308112939733164</v>
      </c>
      <c r="AF235" s="20">
        <v>68.308112939733164</v>
      </c>
      <c r="AH235" s="22">
        <v>0.95</v>
      </c>
      <c r="AI235" s="20">
        <f ca="1"/>
        <v>7.7271619975639441</v>
      </c>
      <c r="AJ235" s="20" cm="1">
        <f t="array" ref="AJ235:BM235">$AH235*Total_Maximum_Demand__MVA____Option_5_Winter_POE10</f>
        <v>56.063969500072453</v>
      </c>
      <c r="AK235" s="20">
        <v>58.993971441720838</v>
      </c>
      <c r="AL235" s="20">
        <v>66.467127146424716</v>
      </c>
      <c r="AM235" s="20">
        <v>59.274467908609829</v>
      </c>
      <c r="AN235" s="20">
        <v>62.705722947705937</v>
      </c>
      <c r="AO235" s="20">
        <v>51.713262681328281</v>
      </c>
      <c r="AP235" s="20">
        <v>54.358270258962634</v>
      </c>
      <c r="AQ235" s="20">
        <v>56.611045928583287</v>
      </c>
      <c r="AR235" s="20">
        <v>58.958702999317147</v>
      </c>
      <c r="AS235" s="20">
        <v>59.984609005397552</v>
      </c>
      <c r="AT235" s="20">
        <v>61.38751804843205</v>
      </c>
      <c r="AU235" s="20">
        <v>63.991643460270851</v>
      </c>
      <c r="AV235" s="20">
        <v>63.134173334987167</v>
      </c>
      <c r="AW235" s="20">
        <v>66.536648029767946</v>
      </c>
      <c r="AX235" s="20">
        <v>68.497659404761407</v>
      </c>
      <c r="AY235" s="20">
        <v>68.497659404761407</v>
      </c>
      <c r="AZ235" s="20">
        <v>68.497659404761407</v>
      </c>
      <c r="BA235" s="20">
        <v>68.497659404761407</v>
      </c>
      <c r="BB235" s="20">
        <v>68.497659404761407</v>
      </c>
      <c r="BC235" s="20">
        <v>68.497659404761407</v>
      </c>
      <c r="BD235" s="20">
        <v>68.497659404761407</v>
      </c>
      <c r="BE235" s="20">
        <v>68.497659404761407</v>
      </c>
      <c r="BF235" s="20">
        <v>68.497659404761407</v>
      </c>
      <c r="BG235" s="20">
        <v>68.497659404761407</v>
      </c>
      <c r="BH235" s="20">
        <v>68.497659404761407</v>
      </c>
      <c r="BI235" s="20">
        <v>68.497659404761407</v>
      </c>
      <c r="BJ235" s="20">
        <v>68.497659404761407</v>
      </c>
      <c r="BK235" s="20">
        <v>68.497659404761407</v>
      </c>
      <c r="BL235" s="20">
        <v>68.497659404761407</v>
      </c>
      <c r="BM235" s="20">
        <v>68.497659404761407</v>
      </c>
    </row>
    <row r="236" spans="1:65">
      <c r="A236" s="22">
        <v>0.9</v>
      </c>
      <c r="B236" s="20">
        <f ca="1"/>
        <v>39.230207064555366</v>
      </c>
      <c r="C236" s="20" cm="1">
        <f t="array" ref="C236:AF236">$A236*Total_Maximum_Demand__MVA____Option_5_Winter_POE50</f>
        <v>49.902466207786041</v>
      </c>
      <c r="D236" s="20">
        <v>52.587109618290732</v>
      </c>
      <c r="E236" s="20">
        <v>59.72242493362716</v>
      </c>
      <c r="F236" s="20">
        <v>52.68086010540295</v>
      </c>
      <c r="G236" s="20">
        <v>55.9202304029738</v>
      </c>
      <c r="H236" s="20">
        <v>45.210600429399115</v>
      </c>
      <c r="I236" s="20">
        <v>47.907973824693698</v>
      </c>
      <c r="J236" s="20">
        <v>49.925094487131787</v>
      </c>
      <c r="K236" s="20">
        <v>52.150246898220843</v>
      </c>
      <c r="L236" s="20">
        <v>53.313907521108447</v>
      </c>
      <c r="M236" s="20">
        <v>54.322079483616456</v>
      </c>
      <c r="N236" s="20">
        <v>56.823050931195446</v>
      </c>
      <c r="O236" s="20">
        <v>55.308084450831736</v>
      </c>
      <c r="P236" s="20">
        <v>59.388836934984141</v>
      </c>
      <c r="Q236" s="20">
        <v>64.712949100799847</v>
      </c>
      <c r="R236" s="20">
        <v>64.712949100799847</v>
      </c>
      <c r="S236" s="20">
        <v>64.712949100799847</v>
      </c>
      <c r="T236" s="20">
        <v>64.712949100799847</v>
      </c>
      <c r="U236" s="20">
        <v>64.712949100799847</v>
      </c>
      <c r="V236" s="20">
        <v>64.712949100799847</v>
      </c>
      <c r="W236" s="20">
        <v>64.712949100799847</v>
      </c>
      <c r="X236" s="20">
        <v>64.712949100799847</v>
      </c>
      <c r="Y236" s="20">
        <v>64.712949100799847</v>
      </c>
      <c r="Z236" s="20">
        <v>64.712949100799847</v>
      </c>
      <c r="AA236" s="20">
        <v>64.712949100799847</v>
      </c>
      <c r="AB236" s="20">
        <v>64.712949100799847</v>
      </c>
      <c r="AC236" s="20">
        <v>64.712949100799847</v>
      </c>
      <c r="AD236" s="20">
        <v>64.712949100799847</v>
      </c>
      <c r="AE236" s="20">
        <v>64.712949100799847</v>
      </c>
      <c r="AF236" s="20">
        <v>64.712949100799847</v>
      </c>
      <c r="AH236" s="22">
        <v>0.9</v>
      </c>
      <c r="AI236" s="20">
        <f ca="1"/>
        <v>39.230207064555366</v>
      </c>
      <c r="AJ236" s="20" cm="1">
        <f t="array" ref="AJ236:BM236">$AH236*Total_Maximum_Demand__MVA____Option_5_Winter_POE10</f>
        <v>53.113234263226538</v>
      </c>
      <c r="AK236" s="20">
        <v>55.889025576367118</v>
      </c>
      <c r="AL236" s="20">
        <v>62.968857296612896</v>
      </c>
      <c r="AM236" s="20">
        <v>56.154759071314579</v>
      </c>
      <c r="AN236" s="20">
        <v>59.405421739931946</v>
      </c>
      <c r="AO236" s="20">
        <v>48.99151201388996</v>
      </c>
      <c r="AP236" s="20">
        <v>51.497308666385656</v>
      </c>
      <c r="AQ236" s="20">
        <v>53.63151719549996</v>
      </c>
      <c r="AR236" s="20">
        <v>55.85561336777414</v>
      </c>
      <c r="AS236" s="20">
        <v>56.827524320902953</v>
      </c>
      <c r="AT236" s="20">
        <v>58.156596045882999</v>
      </c>
      <c r="AU236" s="20">
        <v>60.623662225519759</v>
      </c>
      <c r="AV236" s="20">
        <v>59.811322106829948</v>
      </c>
      <c r="AW236" s="20">
        <v>63.034719186095955</v>
      </c>
      <c r="AX236" s="20">
        <v>64.892519436089756</v>
      </c>
      <c r="AY236" s="20">
        <v>64.892519436089756</v>
      </c>
      <c r="AZ236" s="20">
        <v>64.892519436089756</v>
      </c>
      <c r="BA236" s="20">
        <v>64.892519436089756</v>
      </c>
      <c r="BB236" s="20">
        <v>64.892519436089756</v>
      </c>
      <c r="BC236" s="20">
        <v>64.892519436089756</v>
      </c>
      <c r="BD236" s="20">
        <v>64.892519436089756</v>
      </c>
      <c r="BE236" s="20">
        <v>64.892519436089756</v>
      </c>
      <c r="BF236" s="20">
        <v>64.892519436089756</v>
      </c>
      <c r="BG236" s="20">
        <v>64.892519436089756</v>
      </c>
      <c r="BH236" s="20">
        <v>64.892519436089756</v>
      </c>
      <c r="BI236" s="20">
        <v>64.892519436089756</v>
      </c>
      <c r="BJ236" s="20">
        <v>64.892519436089756</v>
      </c>
      <c r="BK236" s="20">
        <v>64.892519436089756</v>
      </c>
      <c r="BL236" s="20">
        <v>64.892519436089756</v>
      </c>
      <c r="BM236" s="20">
        <v>64.892519436089756</v>
      </c>
    </row>
    <row r="237" spans="1:65">
      <c r="A237" s="22">
        <v>0.85</v>
      </c>
      <c r="B237" s="20">
        <f ca="1"/>
        <v>117.69062119366593</v>
      </c>
      <c r="C237" s="20" cm="1">
        <f t="array" ref="C237:AF237">$A237*Total_Maximum_Demand__MVA____Option_5_Winter_POE50</f>
        <v>47.130106974020144</v>
      </c>
      <c r="D237" s="20">
        <v>49.665603528385688</v>
      </c>
      <c r="E237" s="20">
        <v>56.404512437314537</v>
      </c>
      <c r="F237" s="20">
        <v>49.754145655102782</v>
      </c>
      <c r="G237" s="20">
        <v>52.813550936141922</v>
      </c>
      <c r="H237" s="20">
        <v>42.698900405543611</v>
      </c>
      <c r="I237" s="20">
        <v>45.246419723321821</v>
      </c>
      <c r="J237" s="20">
        <v>47.151478126735576</v>
      </c>
      <c r="K237" s="20">
        <v>49.253010959430796</v>
      </c>
      <c r="L237" s="20">
        <v>50.352023769935755</v>
      </c>
      <c r="M237" s="20">
        <v>51.304186178971094</v>
      </c>
      <c r="N237" s="20">
        <v>53.666214768351253</v>
      </c>
      <c r="O237" s="20">
        <v>52.235413092452191</v>
      </c>
      <c r="P237" s="20">
        <v>56.089457105262795</v>
      </c>
      <c r="Q237" s="20">
        <v>61.117785261866516</v>
      </c>
      <c r="R237" s="20">
        <v>61.117785261866516</v>
      </c>
      <c r="S237" s="20">
        <v>61.117785261866516</v>
      </c>
      <c r="T237" s="20">
        <v>61.117785261866516</v>
      </c>
      <c r="U237" s="20">
        <v>61.117785261866516</v>
      </c>
      <c r="V237" s="20">
        <v>61.117785261866516</v>
      </c>
      <c r="W237" s="20">
        <v>61.117785261866516</v>
      </c>
      <c r="X237" s="20">
        <v>61.117785261866516</v>
      </c>
      <c r="Y237" s="20">
        <v>61.117785261866516</v>
      </c>
      <c r="Z237" s="20">
        <v>61.117785261866516</v>
      </c>
      <c r="AA237" s="20">
        <v>61.117785261866516</v>
      </c>
      <c r="AB237" s="20">
        <v>61.117785261866516</v>
      </c>
      <c r="AC237" s="20">
        <v>61.117785261866516</v>
      </c>
      <c r="AD237" s="20">
        <v>61.117785261866516</v>
      </c>
      <c r="AE237" s="20">
        <v>61.117785261866516</v>
      </c>
      <c r="AF237" s="20">
        <v>61.117785261866516</v>
      </c>
      <c r="AH237" s="22">
        <v>0.85</v>
      </c>
      <c r="AI237" s="20">
        <f ca="1"/>
        <v>117.69062119366593</v>
      </c>
      <c r="AJ237" s="20" cm="1">
        <f t="array" ref="AJ237:BM237">$AH237*Total_Maximum_Demand__MVA____Option_5_Winter_POE10</f>
        <v>50.162499026380615</v>
      </c>
      <c r="AK237" s="20">
        <v>52.784079711013383</v>
      </c>
      <c r="AL237" s="20">
        <v>59.470587446801062</v>
      </c>
      <c r="AM237" s="20">
        <v>53.035050234019323</v>
      </c>
      <c r="AN237" s="20">
        <v>56.10512053215794</v>
      </c>
      <c r="AO237" s="20">
        <v>46.269761346451624</v>
      </c>
      <c r="AP237" s="20">
        <v>48.636347073808672</v>
      </c>
      <c r="AQ237" s="20">
        <v>50.651988462416625</v>
      </c>
      <c r="AR237" s="20">
        <v>52.752523736231133</v>
      </c>
      <c r="AS237" s="20">
        <v>53.670439636408339</v>
      </c>
      <c r="AT237" s="20">
        <v>54.925674043333942</v>
      </c>
      <c r="AU237" s="20">
        <v>57.255680990768653</v>
      </c>
      <c r="AV237" s="20">
        <v>56.488470878672729</v>
      </c>
      <c r="AW237" s="20">
        <v>59.532790342423958</v>
      </c>
      <c r="AX237" s="20">
        <v>61.287379467418098</v>
      </c>
      <c r="AY237" s="20">
        <v>61.287379467418098</v>
      </c>
      <c r="AZ237" s="20">
        <v>61.287379467418098</v>
      </c>
      <c r="BA237" s="20">
        <v>61.287379467418098</v>
      </c>
      <c r="BB237" s="20">
        <v>61.287379467418098</v>
      </c>
      <c r="BC237" s="20">
        <v>61.287379467418098</v>
      </c>
      <c r="BD237" s="20">
        <v>61.287379467418098</v>
      </c>
      <c r="BE237" s="20">
        <v>61.287379467418098</v>
      </c>
      <c r="BF237" s="20">
        <v>61.287379467418098</v>
      </c>
      <c r="BG237" s="20">
        <v>61.287379467418098</v>
      </c>
      <c r="BH237" s="20">
        <v>61.287379467418098</v>
      </c>
      <c r="BI237" s="20">
        <v>61.287379467418098</v>
      </c>
      <c r="BJ237" s="20">
        <v>61.287379467418098</v>
      </c>
      <c r="BK237" s="20">
        <v>61.287379467418098</v>
      </c>
      <c r="BL237" s="20">
        <v>61.287379467418098</v>
      </c>
      <c r="BM237" s="20">
        <v>61.287379467418098</v>
      </c>
    </row>
    <row r="238" spans="1:65">
      <c r="A238" s="22">
        <v>0.8</v>
      </c>
      <c r="B238" s="20">
        <f ca="1"/>
        <v>268.37028014616908</v>
      </c>
      <c r="C238" s="20" cm="1">
        <f t="array" ref="C238:AF238">$A238*Total_Maximum_Demand__MVA____Option_5_Winter_POE50</f>
        <v>44.357747740254261</v>
      </c>
      <c r="D238" s="20">
        <v>46.744097438480651</v>
      </c>
      <c r="E238" s="20">
        <v>53.086599941001921</v>
      </c>
      <c r="F238" s="20">
        <v>46.827431204802622</v>
      </c>
      <c r="G238" s="20">
        <v>49.706871469310045</v>
      </c>
      <c r="H238" s="20">
        <v>40.187200381688108</v>
      </c>
      <c r="I238" s="20">
        <v>42.584865621949952</v>
      </c>
      <c r="J238" s="20">
        <v>44.377861766339372</v>
      </c>
      <c r="K238" s="20">
        <v>46.355775020640749</v>
      </c>
      <c r="L238" s="20">
        <v>47.39014001876307</v>
      </c>
      <c r="M238" s="20">
        <v>48.286292874325738</v>
      </c>
      <c r="N238" s="20">
        <v>50.509378605507067</v>
      </c>
      <c r="O238" s="20">
        <v>49.162741734072654</v>
      </c>
      <c r="P238" s="20">
        <v>52.790077275541456</v>
      </c>
      <c r="Q238" s="20">
        <v>57.522621422933199</v>
      </c>
      <c r="R238" s="20">
        <v>57.522621422933199</v>
      </c>
      <c r="S238" s="20">
        <v>57.522621422933199</v>
      </c>
      <c r="T238" s="20">
        <v>57.522621422933199</v>
      </c>
      <c r="U238" s="20">
        <v>57.522621422933199</v>
      </c>
      <c r="V238" s="20">
        <v>57.522621422933199</v>
      </c>
      <c r="W238" s="20">
        <v>57.522621422933199</v>
      </c>
      <c r="X238" s="20">
        <v>57.522621422933199</v>
      </c>
      <c r="Y238" s="20">
        <v>57.522621422933199</v>
      </c>
      <c r="Z238" s="20">
        <v>57.522621422933199</v>
      </c>
      <c r="AA238" s="20">
        <v>57.522621422933199</v>
      </c>
      <c r="AB238" s="20">
        <v>57.522621422933199</v>
      </c>
      <c r="AC238" s="20">
        <v>57.522621422933199</v>
      </c>
      <c r="AD238" s="20">
        <v>57.522621422933199</v>
      </c>
      <c r="AE238" s="20">
        <v>57.522621422933199</v>
      </c>
      <c r="AF238" s="20">
        <v>57.522621422933199</v>
      </c>
      <c r="AH238" s="22">
        <v>0.8</v>
      </c>
      <c r="AI238" s="20">
        <f ca="1"/>
        <v>268.37028014616908</v>
      </c>
      <c r="AJ238" s="20" cm="1">
        <f t="array" ref="AJ238:BM238">$AH238*Total_Maximum_Demand__MVA____Option_5_Winter_POE10</f>
        <v>47.2117637895347</v>
      </c>
      <c r="AK238" s="20">
        <v>49.679133845659663</v>
      </c>
      <c r="AL238" s="20">
        <v>55.972317596989242</v>
      </c>
      <c r="AM238" s="20">
        <v>49.915341396724074</v>
      </c>
      <c r="AN238" s="20">
        <v>52.804819324383949</v>
      </c>
      <c r="AO238" s="20">
        <v>43.548010679013295</v>
      </c>
      <c r="AP238" s="20">
        <v>45.775385481231694</v>
      </c>
      <c r="AQ238" s="20">
        <v>47.672459729333298</v>
      </c>
      <c r="AR238" s="20">
        <v>49.649434104688126</v>
      </c>
      <c r="AS238" s="20">
        <v>50.513354951913733</v>
      </c>
      <c r="AT238" s="20">
        <v>51.694752040784891</v>
      </c>
      <c r="AU238" s="20">
        <v>53.887699756017561</v>
      </c>
      <c r="AV238" s="20">
        <v>53.165619650515509</v>
      </c>
      <c r="AW238" s="20">
        <v>56.03086149875196</v>
      </c>
      <c r="AX238" s="20">
        <v>57.682239498746448</v>
      </c>
      <c r="AY238" s="20">
        <v>57.682239498746448</v>
      </c>
      <c r="AZ238" s="20">
        <v>57.682239498746448</v>
      </c>
      <c r="BA238" s="20">
        <v>57.682239498746448</v>
      </c>
      <c r="BB238" s="20">
        <v>57.682239498746448</v>
      </c>
      <c r="BC238" s="20">
        <v>57.682239498746448</v>
      </c>
      <c r="BD238" s="20">
        <v>57.682239498746448</v>
      </c>
      <c r="BE238" s="20">
        <v>57.682239498746448</v>
      </c>
      <c r="BF238" s="20">
        <v>57.682239498746448</v>
      </c>
      <c r="BG238" s="20">
        <v>57.682239498746448</v>
      </c>
      <c r="BH238" s="20">
        <v>57.682239498746448</v>
      </c>
      <c r="BI238" s="20">
        <v>57.682239498746448</v>
      </c>
      <c r="BJ238" s="20">
        <v>57.682239498746448</v>
      </c>
      <c r="BK238" s="20">
        <v>57.682239498746448</v>
      </c>
      <c r="BL238" s="20">
        <v>57.682239498746448</v>
      </c>
      <c r="BM238" s="20">
        <v>57.682239498746448</v>
      </c>
    </row>
    <row r="239" spans="1:65">
      <c r="A239" s="22">
        <v>0.75</v>
      </c>
      <c r="B239" s="20">
        <f ca="1"/>
        <v>455.90255785628761</v>
      </c>
      <c r="C239" s="20" cm="1">
        <f t="array" ref="C239:AF239">$A239*Total_Maximum_Demand__MVA____Option_5_Winter_POE50</f>
        <v>41.585388506488364</v>
      </c>
      <c r="D239" s="20">
        <v>43.822591348575614</v>
      </c>
      <c r="E239" s="20">
        <v>49.768687444689299</v>
      </c>
      <c r="F239" s="20">
        <v>43.900716754502454</v>
      </c>
      <c r="G239" s="20">
        <v>46.600192002478167</v>
      </c>
      <c r="H239" s="20">
        <v>37.675500357832597</v>
      </c>
      <c r="I239" s="20">
        <v>39.923311520578082</v>
      </c>
      <c r="J239" s="20">
        <v>41.604245405943161</v>
      </c>
      <c r="K239" s="20">
        <v>43.458539081850702</v>
      </c>
      <c r="L239" s="20">
        <v>44.42825626759037</v>
      </c>
      <c r="M239" s="20">
        <v>45.268399569680383</v>
      </c>
      <c r="N239" s="20">
        <v>47.352542442662866</v>
      </c>
      <c r="O239" s="20">
        <v>46.090070375693116</v>
      </c>
      <c r="P239" s="20">
        <v>49.490697445820118</v>
      </c>
      <c r="Q239" s="20">
        <v>53.927457583999868</v>
      </c>
      <c r="R239" s="20">
        <v>53.927457583999868</v>
      </c>
      <c r="S239" s="20">
        <v>53.927457583999868</v>
      </c>
      <c r="T239" s="20">
        <v>53.927457583999868</v>
      </c>
      <c r="U239" s="20">
        <v>53.927457583999868</v>
      </c>
      <c r="V239" s="20">
        <v>53.927457583999868</v>
      </c>
      <c r="W239" s="20">
        <v>53.927457583999868</v>
      </c>
      <c r="X239" s="20">
        <v>53.927457583999868</v>
      </c>
      <c r="Y239" s="20">
        <v>53.927457583999868</v>
      </c>
      <c r="Z239" s="20">
        <v>53.927457583999868</v>
      </c>
      <c r="AA239" s="20">
        <v>53.927457583999868</v>
      </c>
      <c r="AB239" s="20">
        <v>53.927457583999868</v>
      </c>
      <c r="AC239" s="20">
        <v>53.927457583999868</v>
      </c>
      <c r="AD239" s="20">
        <v>53.927457583999868</v>
      </c>
      <c r="AE239" s="20">
        <v>53.927457583999868</v>
      </c>
      <c r="AF239" s="20">
        <v>53.927457583999868</v>
      </c>
      <c r="AH239" s="22">
        <v>0.75</v>
      </c>
      <c r="AI239" s="20">
        <f ca="1"/>
        <v>455.90255785628761</v>
      </c>
      <c r="AJ239" s="20" cm="1">
        <f t="array" ref="AJ239:BM239">$AH239*Total_Maximum_Demand__MVA____Option_5_Winter_POE10</f>
        <v>44.261028552688785</v>
      </c>
      <c r="AK239" s="20">
        <v>46.574187980305929</v>
      </c>
      <c r="AL239" s="20">
        <v>52.474047747177408</v>
      </c>
      <c r="AM239" s="20">
        <v>46.79563255942881</v>
      </c>
      <c r="AN239" s="20">
        <v>49.504518116609951</v>
      </c>
      <c r="AO239" s="20">
        <v>40.826260011574959</v>
      </c>
      <c r="AP239" s="20">
        <v>42.91442388865471</v>
      </c>
      <c r="AQ239" s="20">
        <v>44.69293099624997</v>
      </c>
      <c r="AR239" s="20">
        <v>46.546344473145112</v>
      </c>
      <c r="AS239" s="20">
        <v>47.35627026741912</v>
      </c>
      <c r="AT239" s="20">
        <v>48.463830038235827</v>
      </c>
      <c r="AU239" s="20">
        <v>50.519718521266462</v>
      </c>
      <c r="AV239" s="20">
        <v>49.84276842235829</v>
      </c>
      <c r="AW239" s="20">
        <v>52.528932655079963</v>
      </c>
      <c r="AX239" s="20">
        <v>54.07709953007479</v>
      </c>
      <c r="AY239" s="20">
        <v>54.07709953007479</v>
      </c>
      <c r="AZ239" s="20">
        <v>54.07709953007479</v>
      </c>
      <c r="BA239" s="20">
        <v>54.07709953007479</v>
      </c>
      <c r="BB239" s="20">
        <v>54.07709953007479</v>
      </c>
      <c r="BC239" s="20">
        <v>54.07709953007479</v>
      </c>
      <c r="BD239" s="20">
        <v>54.07709953007479</v>
      </c>
      <c r="BE239" s="20">
        <v>54.07709953007479</v>
      </c>
      <c r="BF239" s="20">
        <v>54.07709953007479</v>
      </c>
      <c r="BG239" s="20">
        <v>54.07709953007479</v>
      </c>
      <c r="BH239" s="20">
        <v>54.07709953007479</v>
      </c>
      <c r="BI239" s="20">
        <v>54.07709953007479</v>
      </c>
      <c r="BJ239" s="20">
        <v>54.07709953007479</v>
      </c>
      <c r="BK239" s="20">
        <v>54.07709953007479</v>
      </c>
      <c r="BL239" s="20">
        <v>54.07709953007479</v>
      </c>
      <c r="BM239" s="20">
        <v>54.07709953007479</v>
      </c>
    </row>
    <row r="240" spans="1:65">
      <c r="A240" s="22">
        <v>0.7</v>
      </c>
      <c r="B240" s="20">
        <f ca="1"/>
        <v>690.98660170523442</v>
      </c>
      <c r="C240" s="20" cm="1">
        <f t="array" ref="C240:AF240">$A240*Total_Maximum_Demand__MVA____Option_5_Winter_POE50</f>
        <v>38.813029272722474</v>
      </c>
      <c r="D240" s="20">
        <v>40.90108525867057</v>
      </c>
      <c r="E240" s="20">
        <v>46.450774948376676</v>
      </c>
      <c r="F240" s="20">
        <v>40.974002304202294</v>
      </c>
      <c r="G240" s="20">
        <v>43.493512535646289</v>
      </c>
      <c r="H240" s="20">
        <v>35.163800333977086</v>
      </c>
      <c r="I240" s="20">
        <v>37.261757419206205</v>
      </c>
      <c r="J240" s="20">
        <v>38.830629045546942</v>
      </c>
      <c r="K240" s="20">
        <v>40.561303143060655</v>
      </c>
      <c r="L240" s="20">
        <v>41.466372516417678</v>
      </c>
      <c r="M240" s="20">
        <v>42.250506265035021</v>
      </c>
      <c r="N240" s="20">
        <v>44.195706279818673</v>
      </c>
      <c r="O240" s="20">
        <v>43.017399017313572</v>
      </c>
      <c r="P240" s="20">
        <v>46.191317616098772</v>
      </c>
      <c r="Q240" s="20">
        <v>50.332293745066544</v>
      </c>
      <c r="R240" s="20">
        <v>50.332293745066544</v>
      </c>
      <c r="S240" s="20">
        <v>50.332293745066544</v>
      </c>
      <c r="T240" s="20">
        <v>50.332293745066544</v>
      </c>
      <c r="U240" s="20">
        <v>50.332293745066544</v>
      </c>
      <c r="V240" s="20">
        <v>50.332293745066544</v>
      </c>
      <c r="W240" s="20">
        <v>50.332293745066544</v>
      </c>
      <c r="X240" s="20">
        <v>50.332293745066544</v>
      </c>
      <c r="Y240" s="20">
        <v>50.332293745066544</v>
      </c>
      <c r="Z240" s="20">
        <v>50.332293745066544</v>
      </c>
      <c r="AA240" s="20">
        <v>50.332293745066544</v>
      </c>
      <c r="AB240" s="20">
        <v>50.332293745066544</v>
      </c>
      <c r="AC240" s="20">
        <v>50.332293745066544</v>
      </c>
      <c r="AD240" s="20">
        <v>50.332293745066544</v>
      </c>
      <c r="AE240" s="20">
        <v>50.332293745066544</v>
      </c>
      <c r="AF240" s="20">
        <v>50.332293745066544</v>
      </c>
      <c r="AH240" s="22">
        <v>0.7</v>
      </c>
      <c r="AI240" s="20">
        <f ca="1"/>
        <v>690.98660170523442</v>
      </c>
      <c r="AJ240" s="20" cm="1">
        <f t="array" ref="AJ240:BM240">$AH240*Total_Maximum_Demand__MVA____Option_5_Winter_POE10</f>
        <v>41.310293315842863</v>
      </c>
      <c r="AK240" s="20">
        <v>43.469242114952195</v>
      </c>
      <c r="AL240" s="20">
        <v>48.975777897365582</v>
      </c>
      <c r="AM240" s="20">
        <v>43.675923722133554</v>
      </c>
      <c r="AN240" s="20">
        <v>46.204216908835953</v>
      </c>
      <c r="AO240" s="20">
        <v>38.10450934413663</v>
      </c>
      <c r="AP240" s="20">
        <v>40.053462296077733</v>
      </c>
      <c r="AQ240" s="20">
        <v>41.713402263166635</v>
      </c>
      <c r="AR240" s="20">
        <v>43.443254841602105</v>
      </c>
      <c r="AS240" s="20">
        <v>44.199185582924514</v>
      </c>
      <c r="AT240" s="20">
        <v>45.232908035686769</v>
      </c>
      <c r="AU240" s="20">
        <v>47.151737286515363</v>
      </c>
      <c r="AV240" s="20">
        <v>46.519917194201071</v>
      </c>
      <c r="AW240" s="20">
        <v>49.027003811407965</v>
      </c>
      <c r="AX240" s="20">
        <v>50.471959561403139</v>
      </c>
      <c r="AY240" s="20">
        <v>50.471959561403139</v>
      </c>
      <c r="AZ240" s="20">
        <v>50.471959561403139</v>
      </c>
      <c r="BA240" s="20">
        <v>50.471959561403139</v>
      </c>
      <c r="BB240" s="20">
        <v>50.471959561403139</v>
      </c>
      <c r="BC240" s="20">
        <v>50.471959561403139</v>
      </c>
      <c r="BD240" s="20">
        <v>50.471959561403139</v>
      </c>
      <c r="BE240" s="20">
        <v>50.471959561403139</v>
      </c>
      <c r="BF240" s="20">
        <v>50.471959561403139</v>
      </c>
      <c r="BG240" s="20">
        <v>50.471959561403139</v>
      </c>
      <c r="BH240" s="20">
        <v>50.471959561403139</v>
      </c>
      <c r="BI240" s="20">
        <v>50.471959561403139</v>
      </c>
      <c r="BJ240" s="20">
        <v>50.471959561403139</v>
      </c>
      <c r="BK240" s="20">
        <v>50.471959561403139</v>
      </c>
      <c r="BL240" s="20">
        <v>50.471959561403139</v>
      </c>
      <c r="BM240" s="20">
        <v>50.471959561403139</v>
      </c>
    </row>
    <row r="241" spans="1:65">
      <c r="A241" s="22">
        <v>0.65</v>
      </c>
      <c r="B241" s="20">
        <f ca="1"/>
        <v>967.67844092565372</v>
      </c>
      <c r="C241" s="20" cm="1">
        <f t="array" ref="C241:AF241">$A241*Total_Maximum_Demand__MVA____Option_5_Winter_POE50</f>
        <v>36.040670038956584</v>
      </c>
      <c r="D241" s="20">
        <v>37.979579168765532</v>
      </c>
      <c r="E241" s="20">
        <v>43.13286245206406</v>
      </c>
      <c r="F241" s="20">
        <v>38.047287853902134</v>
      </c>
      <c r="G241" s="20">
        <v>40.386833068814411</v>
      </c>
      <c r="H241" s="20">
        <v>32.652100310121583</v>
      </c>
      <c r="I241" s="20">
        <v>34.600203317834335</v>
      </c>
      <c r="J241" s="20">
        <v>36.057012685150738</v>
      </c>
      <c r="K241" s="20">
        <v>37.664067204270609</v>
      </c>
      <c r="L241" s="20">
        <v>38.504488765244993</v>
      </c>
      <c r="M241" s="20">
        <v>39.232612960389666</v>
      </c>
      <c r="N241" s="20">
        <v>41.038870116974486</v>
      </c>
      <c r="O241" s="20">
        <v>39.944727658934035</v>
      </c>
      <c r="P241" s="20">
        <v>42.891937786377433</v>
      </c>
      <c r="Q241" s="20">
        <v>46.737129906133227</v>
      </c>
      <c r="R241" s="20">
        <v>46.737129906133227</v>
      </c>
      <c r="S241" s="20">
        <v>46.737129906133227</v>
      </c>
      <c r="T241" s="20">
        <v>46.737129906133227</v>
      </c>
      <c r="U241" s="20">
        <v>46.737129906133227</v>
      </c>
      <c r="V241" s="20">
        <v>46.737129906133227</v>
      </c>
      <c r="W241" s="20">
        <v>46.737129906133227</v>
      </c>
      <c r="X241" s="20">
        <v>46.737129906133227</v>
      </c>
      <c r="Y241" s="20">
        <v>46.737129906133227</v>
      </c>
      <c r="Z241" s="20">
        <v>46.737129906133227</v>
      </c>
      <c r="AA241" s="20">
        <v>46.737129906133227</v>
      </c>
      <c r="AB241" s="20">
        <v>46.737129906133227</v>
      </c>
      <c r="AC241" s="20">
        <v>46.737129906133227</v>
      </c>
      <c r="AD241" s="20">
        <v>46.737129906133227</v>
      </c>
      <c r="AE241" s="20">
        <v>46.737129906133227</v>
      </c>
      <c r="AF241" s="20">
        <v>46.737129906133227</v>
      </c>
      <c r="AH241" s="22">
        <v>0.65</v>
      </c>
      <c r="AI241" s="20">
        <f ca="1"/>
        <v>967.67844092565372</v>
      </c>
      <c r="AJ241" s="20" cm="1">
        <f t="array" ref="AJ241:BM241">$AH241*Total_Maximum_Demand__MVA____Option_5_Winter_POE10</f>
        <v>38.359558078996947</v>
      </c>
      <c r="AK241" s="20">
        <v>40.364296249598475</v>
      </c>
      <c r="AL241" s="20">
        <v>45.477508047553762</v>
      </c>
      <c r="AM241" s="20">
        <v>40.556214884838305</v>
      </c>
      <c r="AN241" s="20">
        <v>42.903915701061962</v>
      </c>
      <c r="AO241" s="20">
        <v>35.382758676698302</v>
      </c>
      <c r="AP241" s="20">
        <v>37.192500703500755</v>
      </c>
      <c r="AQ241" s="20">
        <v>38.733873530083308</v>
      </c>
      <c r="AR241" s="20">
        <v>40.340165210059098</v>
      </c>
      <c r="AS241" s="20">
        <v>41.042100898429908</v>
      </c>
      <c r="AT241" s="20">
        <v>42.001986033137719</v>
      </c>
      <c r="AU241" s="20">
        <v>43.783756051764271</v>
      </c>
      <c r="AV241" s="20">
        <v>43.197065966043851</v>
      </c>
      <c r="AW241" s="20">
        <v>45.525074967735968</v>
      </c>
      <c r="AX241" s="20">
        <v>46.866819592731488</v>
      </c>
      <c r="AY241" s="20">
        <v>46.866819592731488</v>
      </c>
      <c r="AZ241" s="20">
        <v>46.866819592731488</v>
      </c>
      <c r="BA241" s="20">
        <v>46.866819592731488</v>
      </c>
      <c r="BB241" s="20">
        <v>46.866819592731488</v>
      </c>
      <c r="BC241" s="20">
        <v>46.866819592731488</v>
      </c>
      <c r="BD241" s="20">
        <v>46.866819592731488</v>
      </c>
      <c r="BE241" s="20">
        <v>46.866819592731488</v>
      </c>
      <c r="BF241" s="20">
        <v>46.866819592731488</v>
      </c>
      <c r="BG241" s="20">
        <v>46.866819592731488</v>
      </c>
      <c r="BH241" s="20">
        <v>46.866819592731488</v>
      </c>
      <c r="BI241" s="20">
        <v>46.866819592731488</v>
      </c>
      <c r="BJ241" s="20">
        <v>46.866819592731488</v>
      </c>
      <c r="BK241" s="20">
        <v>46.866819592731488</v>
      </c>
      <c r="BL241" s="20">
        <v>46.866819592731488</v>
      </c>
      <c r="BM241" s="20">
        <v>46.866819592731488</v>
      </c>
    </row>
    <row r="242" spans="1:65">
      <c r="A242" s="22">
        <v>0.6</v>
      </c>
      <c r="B242" s="20">
        <f ca="1"/>
        <v>1292.8136419000241</v>
      </c>
      <c r="C242" s="20" cm="1">
        <f t="array" ref="C242:AF242">$A242*Total_Maximum_Demand__MVA____Option_5_Winter_POE50</f>
        <v>33.268310805190694</v>
      </c>
      <c r="D242" s="20">
        <v>35.058073078860488</v>
      </c>
      <c r="E242" s="20">
        <v>39.814949955751437</v>
      </c>
      <c r="F242" s="20">
        <v>35.120573403601966</v>
      </c>
      <c r="G242" s="20">
        <v>37.280153601982533</v>
      </c>
      <c r="H242" s="20">
        <v>30.140400286266075</v>
      </c>
      <c r="I242" s="20">
        <v>31.938649216462462</v>
      </c>
      <c r="J242" s="20">
        <v>33.283396324754527</v>
      </c>
      <c r="K242" s="20">
        <v>34.766831265480562</v>
      </c>
      <c r="L242" s="20">
        <v>35.542605014072301</v>
      </c>
      <c r="M242" s="20">
        <v>36.214719655744304</v>
      </c>
      <c r="N242" s="20">
        <v>37.882033954130293</v>
      </c>
      <c r="O242" s="20">
        <v>36.87205630055449</v>
      </c>
      <c r="P242" s="20">
        <v>39.592557956656087</v>
      </c>
      <c r="Q242" s="20">
        <v>43.141966067199895</v>
      </c>
      <c r="R242" s="20">
        <v>43.141966067199895</v>
      </c>
      <c r="S242" s="20">
        <v>43.141966067199895</v>
      </c>
      <c r="T242" s="20">
        <v>43.141966067199895</v>
      </c>
      <c r="U242" s="20">
        <v>43.141966067199895</v>
      </c>
      <c r="V242" s="20">
        <v>43.141966067199895</v>
      </c>
      <c r="W242" s="20">
        <v>43.141966067199895</v>
      </c>
      <c r="X242" s="20">
        <v>43.141966067199895</v>
      </c>
      <c r="Y242" s="20">
        <v>43.141966067199895</v>
      </c>
      <c r="Z242" s="20">
        <v>43.141966067199895</v>
      </c>
      <c r="AA242" s="20">
        <v>43.141966067199895</v>
      </c>
      <c r="AB242" s="20">
        <v>43.141966067199895</v>
      </c>
      <c r="AC242" s="20">
        <v>43.141966067199895</v>
      </c>
      <c r="AD242" s="20">
        <v>43.141966067199895</v>
      </c>
      <c r="AE242" s="20">
        <v>43.141966067199895</v>
      </c>
      <c r="AF242" s="20">
        <v>43.141966067199895</v>
      </c>
      <c r="AH242" s="22">
        <v>0.6</v>
      </c>
      <c r="AI242" s="20">
        <f ca="1"/>
        <v>1292.8136419000241</v>
      </c>
      <c r="AJ242" s="20" cm="1">
        <f t="array" ref="AJ242:BM242">$AH242*Total_Maximum_Demand__MVA____Option_5_Winter_POE10</f>
        <v>35.408822842151025</v>
      </c>
      <c r="AK242" s="20">
        <v>37.25935038424474</v>
      </c>
      <c r="AL242" s="20">
        <v>41.979238197741928</v>
      </c>
      <c r="AM242" s="20">
        <v>37.436506047543048</v>
      </c>
      <c r="AN242" s="20">
        <v>39.603614493287957</v>
      </c>
      <c r="AO242" s="20">
        <v>32.661008009259966</v>
      </c>
      <c r="AP242" s="20">
        <v>34.331539110923771</v>
      </c>
      <c r="AQ242" s="20">
        <v>35.754344796999973</v>
      </c>
      <c r="AR242" s="20">
        <v>37.237075578516091</v>
      </c>
      <c r="AS242" s="20">
        <v>37.885016213935295</v>
      </c>
      <c r="AT242" s="20">
        <v>38.771064030588661</v>
      </c>
      <c r="AU242" s="20">
        <v>40.415774817013165</v>
      </c>
      <c r="AV242" s="20">
        <v>39.874214737886632</v>
      </c>
      <c r="AW242" s="20">
        <v>42.02314612406397</v>
      </c>
      <c r="AX242" s="20">
        <v>43.26167962405983</v>
      </c>
      <c r="AY242" s="20">
        <v>43.26167962405983</v>
      </c>
      <c r="AZ242" s="20">
        <v>43.26167962405983</v>
      </c>
      <c r="BA242" s="20">
        <v>43.26167962405983</v>
      </c>
      <c r="BB242" s="20">
        <v>43.26167962405983</v>
      </c>
      <c r="BC242" s="20">
        <v>43.26167962405983</v>
      </c>
      <c r="BD242" s="20">
        <v>43.26167962405983</v>
      </c>
      <c r="BE242" s="20">
        <v>43.26167962405983</v>
      </c>
      <c r="BF242" s="20">
        <v>43.26167962405983</v>
      </c>
      <c r="BG242" s="20">
        <v>43.26167962405983</v>
      </c>
      <c r="BH242" s="20">
        <v>43.26167962405983</v>
      </c>
      <c r="BI242" s="20">
        <v>43.26167962405983</v>
      </c>
      <c r="BJ242" s="20">
        <v>43.26167962405983</v>
      </c>
      <c r="BK242" s="20">
        <v>43.26167962405983</v>
      </c>
      <c r="BL242" s="20">
        <v>43.26167962405983</v>
      </c>
      <c r="BM242" s="20">
        <v>43.26167962405983</v>
      </c>
    </row>
    <row r="243" spans="1:65">
      <c r="A243" s="22">
        <v>0.55000000000000104</v>
      </c>
      <c r="B243" s="20">
        <f ca="1"/>
        <v>1647.0742996344384</v>
      </c>
      <c r="C243" s="20" cm="1">
        <f t="array" ref="C243:AF243">$A243*Total_Maximum_Demand__MVA____Option_5_Winter_POE50</f>
        <v>30.495951571424861</v>
      </c>
      <c r="D243" s="20">
        <v>32.136566988955508</v>
      </c>
      <c r="E243" s="20">
        <v>36.497037459438886</v>
      </c>
      <c r="F243" s="20">
        <v>32.193858953301863</v>
      </c>
      <c r="G243" s="20">
        <v>34.17347413515072</v>
      </c>
      <c r="H243" s="20">
        <v>27.628700262410625</v>
      </c>
      <c r="I243" s="20">
        <v>29.277095115090646</v>
      </c>
      <c r="J243" s="20">
        <v>30.509779964358373</v>
      </c>
      <c r="K243" s="20">
        <v>31.869595326690575</v>
      </c>
      <c r="L243" s="20">
        <v>32.580721262899672</v>
      </c>
      <c r="M243" s="20">
        <v>33.196826351099006</v>
      </c>
      <c r="N243" s="20">
        <v>34.72519779128617</v>
      </c>
      <c r="O243" s="20">
        <v>33.799384942175017</v>
      </c>
      <c r="P243" s="20">
        <v>36.293178126934819</v>
      </c>
      <c r="Q243" s="20">
        <v>39.54680222826665</v>
      </c>
      <c r="R243" s="20">
        <v>39.54680222826665</v>
      </c>
      <c r="S243" s="20">
        <v>39.54680222826665</v>
      </c>
      <c r="T243" s="20">
        <v>39.54680222826665</v>
      </c>
      <c r="U243" s="20">
        <v>39.54680222826665</v>
      </c>
      <c r="V243" s="20">
        <v>39.54680222826665</v>
      </c>
      <c r="W243" s="20">
        <v>39.54680222826665</v>
      </c>
      <c r="X243" s="20">
        <v>39.54680222826665</v>
      </c>
      <c r="Y243" s="20">
        <v>39.54680222826665</v>
      </c>
      <c r="Z243" s="20">
        <v>39.54680222826665</v>
      </c>
      <c r="AA243" s="20">
        <v>39.54680222826665</v>
      </c>
      <c r="AB243" s="20">
        <v>39.54680222826665</v>
      </c>
      <c r="AC243" s="20">
        <v>39.54680222826665</v>
      </c>
      <c r="AD243" s="20">
        <v>39.54680222826665</v>
      </c>
      <c r="AE243" s="20">
        <v>39.54680222826665</v>
      </c>
      <c r="AF243" s="20">
        <v>39.54680222826665</v>
      </c>
      <c r="AH243" s="22">
        <v>0.55000000000000104</v>
      </c>
      <c r="AI243" s="20">
        <f ca="1"/>
        <v>1647.0742996344384</v>
      </c>
      <c r="AJ243" s="20" cm="1">
        <f t="array" ref="AJ243:BM243">$AH243*Total_Maximum_Demand__MVA____Option_5_Winter_POE10</f>
        <v>32.458087605305167</v>
      </c>
      <c r="AK243" s="20">
        <v>34.154404518891077</v>
      </c>
      <c r="AL243" s="20">
        <v>38.480968347930173</v>
      </c>
      <c r="AM243" s="20">
        <v>34.316797210247863</v>
      </c>
      <c r="AN243" s="20">
        <v>36.303313285514029</v>
      </c>
      <c r="AO243" s="20">
        <v>29.939257341821698</v>
      </c>
      <c r="AP243" s="20">
        <v>31.47057751834685</v>
      </c>
      <c r="AQ243" s="20">
        <v>32.774816063916703</v>
      </c>
      <c r="AR243" s="20">
        <v>34.133985946973148</v>
      </c>
      <c r="AS243" s="20">
        <v>34.72793152944076</v>
      </c>
      <c r="AT243" s="20">
        <v>35.540142028039675</v>
      </c>
      <c r="AU243" s="20">
        <v>37.047793582262145</v>
      </c>
      <c r="AV243" s="20">
        <v>36.551363509729484</v>
      </c>
      <c r="AW243" s="20">
        <v>38.521217280392044</v>
      </c>
      <c r="AX243" s="20">
        <v>39.656539655388258</v>
      </c>
      <c r="AY243" s="20">
        <v>39.656539655388258</v>
      </c>
      <c r="AZ243" s="20">
        <v>39.656539655388258</v>
      </c>
      <c r="BA243" s="20">
        <v>39.656539655388258</v>
      </c>
      <c r="BB243" s="20">
        <v>39.656539655388258</v>
      </c>
      <c r="BC243" s="20">
        <v>39.656539655388258</v>
      </c>
      <c r="BD243" s="20">
        <v>39.656539655388258</v>
      </c>
      <c r="BE243" s="20">
        <v>39.656539655388258</v>
      </c>
      <c r="BF243" s="20">
        <v>39.656539655388258</v>
      </c>
      <c r="BG243" s="20">
        <v>39.656539655388258</v>
      </c>
      <c r="BH243" s="20">
        <v>39.656539655388258</v>
      </c>
      <c r="BI243" s="20">
        <v>39.656539655388258</v>
      </c>
      <c r="BJ243" s="20">
        <v>39.656539655388258</v>
      </c>
      <c r="BK243" s="20">
        <v>39.656539655388258</v>
      </c>
      <c r="BL243" s="20">
        <v>39.656539655388258</v>
      </c>
      <c r="BM243" s="20">
        <v>39.656539655388258</v>
      </c>
    </row>
    <row r="244" spans="1:65">
      <c r="A244" s="22">
        <v>0.500000000000001</v>
      </c>
      <c r="B244" s="20">
        <f ca="1"/>
        <v>2104.1656516441108</v>
      </c>
      <c r="C244" s="20" cm="1">
        <f t="array" ref="C244:AF244">$A244*Total_Maximum_Demand__MVA____Option_5_Winter_POE50</f>
        <v>27.723592337658967</v>
      </c>
      <c r="D244" s="20">
        <v>29.215060899050464</v>
      </c>
      <c r="E244" s="20">
        <v>33.179124963126263</v>
      </c>
      <c r="F244" s="20">
        <v>29.267144503001695</v>
      </c>
      <c r="G244" s="20">
        <v>31.066794668318838</v>
      </c>
      <c r="H244" s="20">
        <v>25.117000238555114</v>
      </c>
      <c r="I244" s="20">
        <v>26.615541013718772</v>
      </c>
      <c r="J244" s="20">
        <v>27.736163603962162</v>
      </c>
      <c r="K244" s="20">
        <v>28.972359387900525</v>
      </c>
      <c r="L244" s="20">
        <v>29.618837511726976</v>
      </c>
      <c r="M244" s="20">
        <v>30.178933046453647</v>
      </c>
      <c r="N244" s="20">
        <v>31.568361628441977</v>
      </c>
      <c r="O244" s="20">
        <v>30.726713583795469</v>
      </c>
      <c r="P244" s="20">
        <v>32.993798297213473</v>
      </c>
      <c r="Q244" s="20">
        <v>35.951638389333318</v>
      </c>
      <c r="R244" s="20">
        <v>35.951638389333318</v>
      </c>
      <c r="S244" s="20">
        <v>35.951638389333318</v>
      </c>
      <c r="T244" s="20">
        <v>35.951638389333318</v>
      </c>
      <c r="U244" s="20">
        <v>35.951638389333318</v>
      </c>
      <c r="V244" s="20">
        <v>35.951638389333318</v>
      </c>
      <c r="W244" s="20">
        <v>35.951638389333318</v>
      </c>
      <c r="X244" s="20">
        <v>35.951638389333318</v>
      </c>
      <c r="Y244" s="20">
        <v>35.951638389333318</v>
      </c>
      <c r="Z244" s="20">
        <v>35.951638389333318</v>
      </c>
      <c r="AA244" s="20">
        <v>35.951638389333318</v>
      </c>
      <c r="AB244" s="20">
        <v>35.951638389333318</v>
      </c>
      <c r="AC244" s="20">
        <v>35.951638389333318</v>
      </c>
      <c r="AD244" s="20">
        <v>35.951638389333318</v>
      </c>
      <c r="AE244" s="20">
        <v>35.951638389333318</v>
      </c>
      <c r="AF244" s="20">
        <v>35.951638389333318</v>
      </c>
      <c r="AH244" s="22">
        <v>0.500000000000001</v>
      </c>
      <c r="AI244" s="20">
        <f ca="1"/>
        <v>2104.1656516441108</v>
      </c>
      <c r="AJ244" s="20" cm="1">
        <f t="array" ref="AJ244:BM244">$AH244*Total_Maximum_Demand__MVA____Option_5_Winter_POE10</f>
        <v>29.507352368459248</v>
      </c>
      <c r="AK244" s="20">
        <v>31.049458653537346</v>
      </c>
      <c r="AL244" s="20">
        <v>34.982698498118346</v>
      </c>
      <c r="AM244" s="20">
        <v>31.197088372952607</v>
      </c>
      <c r="AN244" s="20">
        <v>33.003012077740031</v>
      </c>
      <c r="AO244" s="20">
        <v>27.217506674383362</v>
      </c>
      <c r="AP244" s="20">
        <v>28.609615925769866</v>
      </c>
      <c r="AQ244" s="20">
        <v>29.795287330833371</v>
      </c>
      <c r="AR244" s="20">
        <v>31.030896315430137</v>
      </c>
      <c r="AS244" s="20">
        <v>31.570846844946146</v>
      </c>
      <c r="AT244" s="20">
        <v>32.309220025490617</v>
      </c>
      <c r="AU244" s="20">
        <v>33.679812347511039</v>
      </c>
      <c r="AV244" s="20">
        <v>33.228512281572257</v>
      </c>
      <c r="AW244" s="20">
        <v>35.019288436720046</v>
      </c>
      <c r="AX244" s="20">
        <v>36.0513996867166</v>
      </c>
      <c r="AY244" s="20">
        <v>36.0513996867166</v>
      </c>
      <c r="AZ244" s="20">
        <v>36.0513996867166</v>
      </c>
      <c r="BA244" s="20">
        <v>36.0513996867166</v>
      </c>
      <c r="BB244" s="20">
        <v>36.0513996867166</v>
      </c>
      <c r="BC244" s="20">
        <v>36.0513996867166</v>
      </c>
      <c r="BD244" s="20">
        <v>36.0513996867166</v>
      </c>
      <c r="BE244" s="20">
        <v>36.0513996867166</v>
      </c>
      <c r="BF244" s="20">
        <v>36.0513996867166</v>
      </c>
      <c r="BG244" s="20">
        <v>36.0513996867166</v>
      </c>
      <c r="BH244" s="20">
        <v>36.0513996867166</v>
      </c>
      <c r="BI244" s="20">
        <v>36.0513996867166</v>
      </c>
      <c r="BJ244" s="20">
        <v>36.0513996867166</v>
      </c>
      <c r="BK244" s="20">
        <v>36.0513996867166</v>
      </c>
      <c r="BL244" s="20">
        <v>36.0513996867166</v>
      </c>
      <c r="BM244" s="20">
        <v>36.0513996867166</v>
      </c>
    </row>
    <row r="245" spans="1:65">
      <c r="A245" s="22">
        <v>0.45000000000000101</v>
      </c>
      <c r="B245" s="20">
        <f ca="1"/>
        <v>2736.0097442140477</v>
      </c>
      <c r="C245" s="20" cm="1">
        <f t="array" ref="C245:AF245">$A245*Total_Maximum_Demand__MVA____Option_5_Winter_POE50</f>
        <v>24.951233103893074</v>
      </c>
      <c r="D245" s="20">
        <v>26.293554809145427</v>
      </c>
      <c r="E245" s="20">
        <v>29.861212466813647</v>
      </c>
      <c r="F245" s="20">
        <v>26.340430052701535</v>
      </c>
      <c r="G245" s="20">
        <v>27.960115201486964</v>
      </c>
      <c r="H245" s="20">
        <v>22.605300214699607</v>
      </c>
      <c r="I245" s="20">
        <v>23.953986912346902</v>
      </c>
      <c r="J245" s="20">
        <v>24.96254724356595</v>
      </c>
      <c r="K245" s="20">
        <v>26.075123449110478</v>
      </c>
      <c r="L245" s="20">
        <v>26.656953760554284</v>
      </c>
      <c r="M245" s="20">
        <v>27.161039741808288</v>
      </c>
      <c r="N245" s="20">
        <v>28.411525465597787</v>
      </c>
      <c r="O245" s="20">
        <v>27.654042225415928</v>
      </c>
      <c r="P245" s="20">
        <v>29.694418467492135</v>
      </c>
      <c r="Q245" s="20">
        <v>32.356474550399994</v>
      </c>
      <c r="R245" s="20">
        <v>32.356474550399994</v>
      </c>
      <c r="S245" s="20">
        <v>32.356474550399994</v>
      </c>
      <c r="T245" s="20">
        <v>32.356474550399994</v>
      </c>
      <c r="U245" s="20">
        <v>32.356474550399994</v>
      </c>
      <c r="V245" s="20">
        <v>32.356474550399994</v>
      </c>
      <c r="W245" s="20">
        <v>32.356474550399994</v>
      </c>
      <c r="X245" s="20">
        <v>32.356474550399994</v>
      </c>
      <c r="Y245" s="20">
        <v>32.356474550399994</v>
      </c>
      <c r="Z245" s="20">
        <v>32.356474550399994</v>
      </c>
      <c r="AA245" s="20">
        <v>32.356474550399994</v>
      </c>
      <c r="AB245" s="20">
        <v>32.356474550399994</v>
      </c>
      <c r="AC245" s="20">
        <v>32.356474550399994</v>
      </c>
      <c r="AD245" s="20">
        <v>32.356474550399994</v>
      </c>
      <c r="AE245" s="20">
        <v>32.356474550399994</v>
      </c>
      <c r="AF245" s="20">
        <v>32.356474550399994</v>
      </c>
      <c r="AH245" s="22">
        <v>0.45000000000000101</v>
      </c>
      <c r="AI245" s="20">
        <f ca="1"/>
        <v>2736.0097442140477</v>
      </c>
      <c r="AJ245" s="20" cm="1">
        <f t="array" ref="AJ245:BM245">$AH245*Total_Maximum_Demand__MVA____Option_5_Winter_POE10</f>
        <v>26.556617131613329</v>
      </c>
      <c r="AK245" s="20">
        <v>27.944512788183619</v>
      </c>
      <c r="AL245" s="20">
        <v>31.484428648306519</v>
      </c>
      <c r="AM245" s="20">
        <v>28.07737953565735</v>
      </c>
      <c r="AN245" s="20">
        <v>29.702710869966037</v>
      </c>
      <c r="AO245" s="20">
        <v>24.495756006945033</v>
      </c>
      <c r="AP245" s="20">
        <v>25.748654333192885</v>
      </c>
      <c r="AQ245" s="20">
        <v>26.81575859775004</v>
      </c>
      <c r="AR245" s="20">
        <v>27.92780668388713</v>
      </c>
      <c r="AS245" s="20">
        <v>28.413762160451537</v>
      </c>
      <c r="AT245" s="20">
        <v>29.078298022941564</v>
      </c>
      <c r="AU245" s="20">
        <v>30.311831112759947</v>
      </c>
      <c r="AV245" s="20">
        <v>29.905661053415042</v>
      </c>
      <c r="AW245" s="20">
        <v>31.517359593048049</v>
      </c>
      <c r="AX245" s="20">
        <v>32.446259718044949</v>
      </c>
      <c r="AY245" s="20">
        <v>32.446259718044949</v>
      </c>
      <c r="AZ245" s="20">
        <v>32.446259718044949</v>
      </c>
      <c r="BA245" s="20">
        <v>32.446259718044949</v>
      </c>
      <c r="BB245" s="20">
        <v>32.446259718044949</v>
      </c>
      <c r="BC245" s="20">
        <v>32.446259718044949</v>
      </c>
      <c r="BD245" s="20">
        <v>32.446259718044949</v>
      </c>
      <c r="BE245" s="20">
        <v>32.446259718044949</v>
      </c>
      <c r="BF245" s="20">
        <v>32.446259718044949</v>
      </c>
      <c r="BG245" s="20">
        <v>32.446259718044949</v>
      </c>
      <c r="BH245" s="20">
        <v>32.446259718044949</v>
      </c>
      <c r="BI245" s="20">
        <v>32.446259718044949</v>
      </c>
      <c r="BJ245" s="20">
        <v>32.446259718044949</v>
      </c>
      <c r="BK245" s="20">
        <v>32.446259718044949</v>
      </c>
      <c r="BL245" s="20">
        <v>32.446259718044949</v>
      </c>
      <c r="BM245" s="20">
        <v>32.446259718044949</v>
      </c>
    </row>
    <row r="246" spans="1:65">
      <c r="A246" s="22">
        <v>0.40000000000000102</v>
      </c>
      <c r="B246" s="20">
        <f ca="1"/>
        <v>3483.7612667474259</v>
      </c>
      <c r="C246" s="20" cm="1">
        <f t="array" ref="C246:AF246">$A246*Total_Maximum_Demand__MVA____Option_5_Winter_POE50</f>
        <v>22.178873870127184</v>
      </c>
      <c r="D246" s="20">
        <v>23.372048719240386</v>
      </c>
      <c r="E246" s="20">
        <v>26.543299970501028</v>
      </c>
      <c r="F246" s="20">
        <v>23.413715602401371</v>
      </c>
      <c r="G246" s="20">
        <v>24.853435734655086</v>
      </c>
      <c r="H246" s="20">
        <v>20.093600190844104</v>
      </c>
      <c r="I246" s="20">
        <v>21.292432810975029</v>
      </c>
      <c r="J246" s="20">
        <v>22.188930883169739</v>
      </c>
      <c r="K246" s="20">
        <v>23.177887510320435</v>
      </c>
      <c r="L246" s="20">
        <v>23.695070009381592</v>
      </c>
      <c r="M246" s="20">
        <v>24.14314643716293</v>
      </c>
      <c r="N246" s="20">
        <v>25.254689302753594</v>
      </c>
      <c r="O246" s="20">
        <v>24.581370867036391</v>
      </c>
      <c r="P246" s="20">
        <v>26.395038637770796</v>
      </c>
      <c r="Q246" s="20">
        <v>28.76131071146667</v>
      </c>
      <c r="R246" s="20">
        <v>28.76131071146667</v>
      </c>
      <c r="S246" s="20">
        <v>28.76131071146667</v>
      </c>
      <c r="T246" s="20">
        <v>28.76131071146667</v>
      </c>
      <c r="U246" s="20">
        <v>28.76131071146667</v>
      </c>
      <c r="V246" s="20">
        <v>28.76131071146667</v>
      </c>
      <c r="W246" s="20">
        <v>28.76131071146667</v>
      </c>
      <c r="X246" s="20">
        <v>28.76131071146667</v>
      </c>
      <c r="Y246" s="20">
        <v>28.76131071146667</v>
      </c>
      <c r="Z246" s="20">
        <v>28.76131071146667</v>
      </c>
      <c r="AA246" s="20">
        <v>28.76131071146667</v>
      </c>
      <c r="AB246" s="20">
        <v>28.76131071146667</v>
      </c>
      <c r="AC246" s="20">
        <v>28.76131071146667</v>
      </c>
      <c r="AD246" s="20">
        <v>28.76131071146667</v>
      </c>
      <c r="AE246" s="20">
        <v>28.76131071146667</v>
      </c>
      <c r="AF246" s="20">
        <v>28.76131071146667</v>
      </c>
      <c r="AH246" s="22">
        <v>0.40000000000000102</v>
      </c>
      <c r="AI246" s="20">
        <f ca="1"/>
        <v>3483.7612667474259</v>
      </c>
      <c r="AJ246" s="20" cm="1">
        <f t="array" ref="AJ246:BM246">$AH246*Total_Maximum_Demand__MVA____Option_5_Winter_POE10</f>
        <v>23.605881894767411</v>
      </c>
      <c r="AK246" s="20">
        <v>24.839566922829892</v>
      </c>
      <c r="AL246" s="20">
        <v>27.986158798494692</v>
      </c>
      <c r="AM246" s="20">
        <v>24.957670698362097</v>
      </c>
      <c r="AN246" s="20">
        <v>26.402409662192042</v>
      </c>
      <c r="AO246" s="20">
        <v>21.774005339506701</v>
      </c>
      <c r="AP246" s="20">
        <v>22.887692740615904</v>
      </c>
      <c r="AQ246" s="20">
        <v>23.836229864666709</v>
      </c>
      <c r="AR246" s="20">
        <v>24.824717052344123</v>
      </c>
      <c r="AS246" s="20">
        <v>25.256677475956931</v>
      </c>
      <c r="AT246" s="20">
        <v>25.84737602039251</v>
      </c>
      <c r="AU246" s="20">
        <v>26.943849878008848</v>
      </c>
      <c r="AV246" s="20">
        <v>26.582809825257822</v>
      </c>
      <c r="AW246" s="20">
        <v>28.015430749376051</v>
      </c>
      <c r="AX246" s="20">
        <v>28.841119749373298</v>
      </c>
      <c r="AY246" s="20">
        <v>28.841119749373298</v>
      </c>
      <c r="AZ246" s="20">
        <v>28.841119749373298</v>
      </c>
      <c r="BA246" s="20">
        <v>28.841119749373298</v>
      </c>
      <c r="BB246" s="20">
        <v>28.841119749373298</v>
      </c>
      <c r="BC246" s="20">
        <v>28.841119749373298</v>
      </c>
      <c r="BD246" s="20">
        <v>28.841119749373298</v>
      </c>
      <c r="BE246" s="20">
        <v>28.841119749373298</v>
      </c>
      <c r="BF246" s="20">
        <v>28.841119749373298</v>
      </c>
      <c r="BG246" s="20">
        <v>28.841119749373298</v>
      </c>
      <c r="BH246" s="20">
        <v>28.841119749373298</v>
      </c>
      <c r="BI246" s="20">
        <v>28.841119749373298</v>
      </c>
      <c r="BJ246" s="20">
        <v>28.841119749373298</v>
      </c>
      <c r="BK246" s="20">
        <v>28.841119749373298</v>
      </c>
      <c r="BL246" s="20">
        <v>28.841119749373298</v>
      </c>
      <c r="BM246" s="20">
        <v>28.841119749373298</v>
      </c>
    </row>
    <row r="247" spans="1:65">
      <c r="A247" s="22">
        <v>0.35000000000000098</v>
      </c>
      <c r="B247" s="20">
        <f ca="1"/>
        <v>3830.2947624842773</v>
      </c>
      <c r="C247" s="20" cm="1">
        <f t="array" ref="C247:AF247">$A247*Total_Maximum_Demand__MVA____Option_5_Winter_POE50</f>
        <v>19.40651463636129</v>
      </c>
      <c r="D247" s="20">
        <v>20.450542629335342</v>
      </c>
      <c r="E247" s="20">
        <v>23.225387474188405</v>
      </c>
      <c r="F247" s="20">
        <v>20.487001152101204</v>
      </c>
      <c r="G247" s="20">
        <v>21.746756267823205</v>
      </c>
      <c r="H247" s="20">
        <v>17.581900166988593</v>
      </c>
      <c r="I247" s="20">
        <v>18.630878709603156</v>
      </c>
      <c r="J247" s="20">
        <v>19.415314522773528</v>
      </c>
      <c r="K247" s="20">
        <v>20.280651571530385</v>
      </c>
      <c r="L247" s="20">
        <v>20.733186258208899</v>
      </c>
      <c r="M247" s="20">
        <v>21.125253132517571</v>
      </c>
      <c r="N247" s="20">
        <v>22.0978531399094</v>
      </c>
      <c r="O247" s="20">
        <v>21.508699508656846</v>
      </c>
      <c r="P247" s="20">
        <v>23.09565880804945</v>
      </c>
      <c r="Q247" s="20">
        <v>25.166146872533343</v>
      </c>
      <c r="R247" s="20">
        <v>25.166146872533343</v>
      </c>
      <c r="S247" s="20">
        <v>25.166146872533343</v>
      </c>
      <c r="T247" s="20">
        <v>25.166146872533343</v>
      </c>
      <c r="U247" s="20">
        <v>25.166146872533343</v>
      </c>
      <c r="V247" s="20">
        <v>25.166146872533343</v>
      </c>
      <c r="W247" s="20">
        <v>25.166146872533343</v>
      </c>
      <c r="X247" s="20">
        <v>25.166146872533343</v>
      </c>
      <c r="Y247" s="20">
        <v>25.166146872533343</v>
      </c>
      <c r="Z247" s="20">
        <v>25.166146872533343</v>
      </c>
      <c r="AA247" s="20">
        <v>25.166146872533343</v>
      </c>
      <c r="AB247" s="20">
        <v>25.166146872533343</v>
      </c>
      <c r="AC247" s="20">
        <v>25.166146872533343</v>
      </c>
      <c r="AD247" s="20">
        <v>25.166146872533343</v>
      </c>
      <c r="AE247" s="20">
        <v>25.166146872533343</v>
      </c>
      <c r="AF247" s="20">
        <v>25.166146872533343</v>
      </c>
      <c r="AH247" s="22">
        <v>0.35000000000000098</v>
      </c>
      <c r="AI247" s="20">
        <f ca="1"/>
        <v>3830.2947624842773</v>
      </c>
      <c r="AJ247" s="20" cm="1">
        <f t="array" ref="AJ247:BM247">$AH247*Total_Maximum_Demand__MVA____Option_5_Winter_POE10</f>
        <v>20.655146657921488</v>
      </c>
      <c r="AK247" s="20">
        <v>21.734621057476161</v>
      </c>
      <c r="AL247" s="20">
        <v>24.487888948682862</v>
      </c>
      <c r="AM247" s="20">
        <v>21.837961861066841</v>
      </c>
      <c r="AN247" s="20">
        <v>23.10210845441804</v>
      </c>
      <c r="AO247" s="20">
        <v>19.052254672068369</v>
      </c>
      <c r="AP247" s="20">
        <v>20.026731148038923</v>
      </c>
      <c r="AQ247" s="20">
        <v>20.856701131583375</v>
      </c>
      <c r="AR247" s="20">
        <v>21.721627420801113</v>
      </c>
      <c r="AS247" s="20">
        <v>22.099592791462321</v>
      </c>
      <c r="AT247" s="20">
        <v>22.616454017843452</v>
      </c>
      <c r="AU247" s="20">
        <v>23.575868643257749</v>
      </c>
      <c r="AV247" s="20">
        <v>23.259958597100599</v>
      </c>
      <c r="AW247" s="20">
        <v>24.51350190570405</v>
      </c>
      <c r="AX247" s="20">
        <v>25.235979780701641</v>
      </c>
      <c r="AY247" s="20">
        <v>25.235979780701641</v>
      </c>
      <c r="AZ247" s="20">
        <v>25.235979780701641</v>
      </c>
      <c r="BA247" s="20">
        <v>25.235979780701641</v>
      </c>
      <c r="BB247" s="20">
        <v>25.235979780701641</v>
      </c>
      <c r="BC247" s="20">
        <v>25.235979780701641</v>
      </c>
      <c r="BD247" s="20">
        <v>25.235979780701641</v>
      </c>
      <c r="BE247" s="20">
        <v>25.235979780701641</v>
      </c>
      <c r="BF247" s="20">
        <v>25.235979780701641</v>
      </c>
      <c r="BG247" s="20">
        <v>25.235979780701641</v>
      </c>
      <c r="BH247" s="20">
        <v>25.235979780701641</v>
      </c>
      <c r="BI247" s="20">
        <v>25.235979780701641</v>
      </c>
      <c r="BJ247" s="20">
        <v>25.235979780701641</v>
      </c>
      <c r="BK247" s="20">
        <v>25.235979780701641</v>
      </c>
      <c r="BL247" s="20">
        <v>25.235979780701641</v>
      </c>
      <c r="BM247" s="20">
        <v>25.235979780701641</v>
      </c>
    </row>
    <row r="248" spans="1:65">
      <c r="A248" s="22">
        <v>0.30000000000000099</v>
      </c>
      <c r="B248" s="20">
        <f ca="1"/>
        <v>3953.6321559069133</v>
      </c>
      <c r="C248" s="20" cm="1">
        <f t="array" ref="C248:AF248">$A248*Total_Maximum_Demand__MVA____Option_5_Winter_POE50</f>
        <v>16.6341554025954</v>
      </c>
      <c r="D248" s="20">
        <v>17.529036539430301</v>
      </c>
      <c r="E248" s="20">
        <v>19.907474977875786</v>
      </c>
      <c r="F248" s="20">
        <v>17.56028670180104</v>
      </c>
      <c r="G248" s="20">
        <v>18.640076800991327</v>
      </c>
      <c r="H248" s="20">
        <v>15.070200143133089</v>
      </c>
      <c r="I248" s="20">
        <v>15.969324608231284</v>
      </c>
      <c r="J248" s="20">
        <v>16.641698162377317</v>
      </c>
      <c r="K248" s="20">
        <v>17.383415632740338</v>
      </c>
      <c r="L248" s="20">
        <v>17.771302507036207</v>
      </c>
      <c r="M248" s="20">
        <v>18.107359827872212</v>
      </c>
      <c r="N248" s="20">
        <v>18.94101697706521</v>
      </c>
      <c r="O248" s="20">
        <v>18.436028150277306</v>
      </c>
      <c r="P248" s="20">
        <v>19.796278978328111</v>
      </c>
      <c r="Q248" s="20">
        <v>21.570983033600019</v>
      </c>
      <c r="R248" s="20">
        <v>21.570983033600019</v>
      </c>
      <c r="S248" s="20">
        <v>21.570983033600019</v>
      </c>
      <c r="T248" s="20">
        <v>21.570983033600019</v>
      </c>
      <c r="U248" s="20">
        <v>21.570983033600019</v>
      </c>
      <c r="V248" s="20">
        <v>21.570983033600019</v>
      </c>
      <c r="W248" s="20">
        <v>21.570983033600019</v>
      </c>
      <c r="X248" s="20">
        <v>21.570983033600019</v>
      </c>
      <c r="Y248" s="20">
        <v>21.570983033600019</v>
      </c>
      <c r="Z248" s="20">
        <v>21.570983033600019</v>
      </c>
      <c r="AA248" s="20">
        <v>21.570983033600019</v>
      </c>
      <c r="AB248" s="20">
        <v>21.570983033600019</v>
      </c>
      <c r="AC248" s="20">
        <v>21.570983033600019</v>
      </c>
      <c r="AD248" s="20">
        <v>21.570983033600019</v>
      </c>
      <c r="AE248" s="20">
        <v>21.570983033600019</v>
      </c>
      <c r="AF248" s="20">
        <v>21.570983033600019</v>
      </c>
      <c r="AH248" s="22">
        <v>0.30000000000000099</v>
      </c>
      <c r="AI248" s="20">
        <f ca="1"/>
        <v>3953.6321559069133</v>
      </c>
      <c r="AJ248" s="20" cm="1">
        <f t="array" ref="AJ248:BM248">$AH248*Total_Maximum_Demand__MVA____Option_5_Winter_POE10</f>
        <v>17.704411421075569</v>
      </c>
      <c r="AK248" s="20">
        <v>18.629675192122434</v>
      </c>
      <c r="AL248" s="20">
        <v>20.989619098871035</v>
      </c>
      <c r="AM248" s="20">
        <v>18.718253023771588</v>
      </c>
      <c r="AN248" s="20">
        <v>19.801807246644046</v>
      </c>
      <c r="AO248" s="20">
        <v>16.33050400463004</v>
      </c>
      <c r="AP248" s="20">
        <v>17.165769555461942</v>
      </c>
      <c r="AQ248" s="20">
        <v>17.877172398500047</v>
      </c>
      <c r="AR248" s="20">
        <v>18.618537789258106</v>
      </c>
      <c r="AS248" s="20">
        <v>18.942508106967711</v>
      </c>
      <c r="AT248" s="20">
        <v>19.385532015294395</v>
      </c>
      <c r="AU248" s="20">
        <v>20.20788740850665</v>
      </c>
      <c r="AV248" s="20">
        <v>19.93710736894338</v>
      </c>
      <c r="AW248" s="20">
        <v>21.011573062032053</v>
      </c>
      <c r="AX248" s="20">
        <v>21.63083981202999</v>
      </c>
      <c r="AY248" s="20">
        <v>21.63083981202999</v>
      </c>
      <c r="AZ248" s="20">
        <v>21.63083981202999</v>
      </c>
      <c r="BA248" s="20">
        <v>21.63083981202999</v>
      </c>
      <c r="BB248" s="20">
        <v>21.63083981202999</v>
      </c>
      <c r="BC248" s="20">
        <v>21.63083981202999</v>
      </c>
      <c r="BD248" s="20">
        <v>21.63083981202999</v>
      </c>
      <c r="BE248" s="20">
        <v>21.63083981202999</v>
      </c>
      <c r="BF248" s="20">
        <v>21.63083981202999</v>
      </c>
      <c r="BG248" s="20">
        <v>21.63083981202999</v>
      </c>
      <c r="BH248" s="20">
        <v>21.63083981202999</v>
      </c>
      <c r="BI248" s="20">
        <v>21.63083981202999</v>
      </c>
      <c r="BJ248" s="20">
        <v>21.63083981202999</v>
      </c>
      <c r="BK248" s="20">
        <v>21.63083981202999</v>
      </c>
      <c r="BL248" s="20">
        <v>21.63083981202999</v>
      </c>
      <c r="BM248" s="20">
        <v>21.63083981202999</v>
      </c>
    </row>
    <row r="249" spans="1:65">
      <c r="A249" s="22">
        <v>0.250000000000001</v>
      </c>
      <c r="B249" s="20">
        <f ca="1"/>
        <v>4060.9208282576883</v>
      </c>
      <c r="C249" s="20" cm="1">
        <f t="array" ref="C249:AF249">$A249*Total_Maximum_Demand__MVA____Option_5_Winter_POE50</f>
        <v>13.86179616882951</v>
      </c>
      <c r="D249" s="20">
        <v>14.607530449525262</v>
      </c>
      <c r="E249" s="20">
        <v>16.589562481563167</v>
      </c>
      <c r="F249" s="20">
        <v>14.633572251500878</v>
      </c>
      <c r="G249" s="20">
        <v>15.533397334159451</v>
      </c>
      <c r="H249" s="20">
        <v>12.558500119277582</v>
      </c>
      <c r="I249" s="20">
        <v>13.307770506859413</v>
      </c>
      <c r="J249" s="20">
        <v>13.868081801981107</v>
      </c>
      <c r="K249" s="20">
        <v>14.486179693950293</v>
      </c>
      <c r="L249" s="20">
        <v>14.809418755863517</v>
      </c>
      <c r="M249" s="20">
        <v>15.089466523226854</v>
      </c>
      <c r="N249" s="20">
        <v>15.78418081422102</v>
      </c>
      <c r="O249" s="20">
        <v>15.363356791897766</v>
      </c>
      <c r="P249" s="20">
        <v>16.496899148606772</v>
      </c>
      <c r="Q249" s="20">
        <v>17.975819194666695</v>
      </c>
      <c r="R249" s="20">
        <v>17.975819194666695</v>
      </c>
      <c r="S249" s="20">
        <v>17.975819194666695</v>
      </c>
      <c r="T249" s="20">
        <v>17.975819194666695</v>
      </c>
      <c r="U249" s="20">
        <v>17.975819194666695</v>
      </c>
      <c r="V249" s="20">
        <v>17.975819194666695</v>
      </c>
      <c r="W249" s="20">
        <v>17.975819194666695</v>
      </c>
      <c r="X249" s="20">
        <v>17.975819194666695</v>
      </c>
      <c r="Y249" s="20">
        <v>17.975819194666695</v>
      </c>
      <c r="Z249" s="20">
        <v>17.975819194666695</v>
      </c>
      <c r="AA249" s="20">
        <v>17.975819194666695</v>
      </c>
      <c r="AB249" s="20">
        <v>17.975819194666695</v>
      </c>
      <c r="AC249" s="20">
        <v>17.975819194666695</v>
      </c>
      <c r="AD249" s="20">
        <v>17.975819194666695</v>
      </c>
      <c r="AE249" s="20">
        <v>17.975819194666695</v>
      </c>
      <c r="AF249" s="20">
        <v>17.975819194666695</v>
      </c>
      <c r="AH249" s="22">
        <v>0.250000000000001</v>
      </c>
      <c r="AI249" s="20">
        <f ca="1"/>
        <v>4060.9208282576883</v>
      </c>
      <c r="AJ249" s="20" cm="1">
        <f t="array" ref="AJ249:BM249">$AH249*Total_Maximum_Demand__MVA____Option_5_Winter_POE10</f>
        <v>14.753676184229652</v>
      </c>
      <c r="AK249" s="20">
        <v>15.524729326768705</v>
      </c>
      <c r="AL249" s="20">
        <v>17.491349249059208</v>
      </c>
      <c r="AM249" s="20">
        <v>15.598544186476333</v>
      </c>
      <c r="AN249" s="20">
        <v>16.501506038870051</v>
      </c>
      <c r="AO249" s="20">
        <v>13.608753337191709</v>
      </c>
      <c r="AP249" s="20">
        <v>14.304807962884961</v>
      </c>
      <c r="AQ249" s="20">
        <v>14.897643665416716</v>
      </c>
      <c r="AR249" s="20">
        <v>15.515448157715101</v>
      </c>
      <c r="AS249" s="20">
        <v>15.785423422473105</v>
      </c>
      <c r="AT249" s="20">
        <v>16.154610012745341</v>
      </c>
      <c r="AU249" s="20">
        <v>16.839906173755555</v>
      </c>
      <c r="AV249" s="20">
        <v>16.614256140786164</v>
      </c>
      <c r="AW249" s="20">
        <v>17.509644218360059</v>
      </c>
      <c r="AX249" s="20">
        <v>18.025699843358336</v>
      </c>
      <c r="AY249" s="20">
        <v>18.025699843358336</v>
      </c>
      <c r="AZ249" s="20">
        <v>18.025699843358336</v>
      </c>
      <c r="BA249" s="20">
        <v>18.025699843358336</v>
      </c>
      <c r="BB249" s="20">
        <v>18.025699843358336</v>
      </c>
      <c r="BC249" s="20">
        <v>18.025699843358336</v>
      </c>
      <c r="BD249" s="20">
        <v>18.025699843358336</v>
      </c>
      <c r="BE249" s="20">
        <v>18.025699843358336</v>
      </c>
      <c r="BF249" s="20">
        <v>18.025699843358336</v>
      </c>
      <c r="BG249" s="20">
        <v>18.025699843358336</v>
      </c>
      <c r="BH249" s="20">
        <v>18.025699843358336</v>
      </c>
      <c r="BI249" s="20">
        <v>18.025699843358336</v>
      </c>
      <c r="BJ249" s="20">
        <v>18.025699843358336</v>
      </c>
      <c r="BK249" s="20">
        <v>18.025699843358336</v>
      </c>
      <c r="BL249" s="20">
        <v>18.025699843358336</v>
      </c>
      <c r="BM249" s="20">
        <v>18.025699843358336</v>
      </c>
    </row>
    <row r="250" spans="1:65">
      <c r="A250" s="22">
        <v>0.20000000000000101</v>
      </c>
      <c r="B250" s="20">
        <f ca="1"/>
        <v>4165.2375152247851</v>
      </c>
      <c r="C250" s="20" cm="1">
        <f t="array" ref="C250:AF250">$A250*Total_Maximum_Demand__MVA____Option_5_Winter_POE50</f>
        <v>11.08943693506362</v>
      </c>
      <c r="D250" s="20">
        <v>11.686024359620221</v>
      </c>
      <c r="E250" s="20">
        <v>13.271649985250546</v>
      </c>
      <c r="F250" s="20">
        <v>11.706857801200714</v>
      </c>
      <c r="G250" s="20">
        <v>12.426717867327573</v>
      </c>
      <c r="H250" s="20">
        <v>10.046800095422077</v>
      </c>
      <c r="I250" s="20">
        <v>10.646216405487541</v>
      </c>
      <c r="J250" s="20">
        <v>11.094465441584898</v>
      </c>
      <c r="K250" s="20">
        <v>11.588943755160246</v>
      </c>
      <c r="L250" s="20">
        <v>11.847535004690826</v>
      </c>
      <c r="M250" s="20">
        <v>12.071573218581495</v>
      </c>
      <c r="N250" s="20">
        <v>12.627344651376829</v>
      </c>
      <c r="O250" s="20">
        <v>12.290685433518226</v>
      </c>
      <c r="P250" s="20">
        <v>13.19751931888543</v>
      </c>
      <c r="Q250" s="20">
        <v>14.380655355733371</v>
      </c>
      <c r="R250" s="20">
        <v>14.380655355733371</v>
      </c>
      <c r="S250" s="20">
        <v>14.380655355733371</v>
      </c>
      <c r="T250" s="20">
        <v>14.380655355733371</v>
      </c>
      <c r="U250" s="20">
        <v>14.380655355733371</v>
      </c>
      <c r="V250" s="20">
        <v>14.380655355733371</v>
      </c>
      <c r="W250" s="20">
        <v>14.380655355733371</v>
      </c>
      <c r="X250" s="20">
        <v>14.380655355733371</v>
      </c>
      <c r="Y250" s="20">
        <v>14.380655355733371</v>
      </c>
      <c r="Z250" s="20">
        <v>14.380655355733371</v>
      </c>
      <c r="AA250" s="20">
        <v>14.380655355733371</v>
      </c>
      <c r="AB250" s="20">
        <v>14.380655355733371</v>
      </c>
      <c r="AC250" s="20">
        <v>14.380655355733371</v>
      </c>
      <c r="AD250" s="20">
        <v>14.380655355733371</v>
      </c>
      <c r="AE250" s="20">
        <v>14.380655355733371</v>
      </c>
      <c r="AF250" s="20">
        <v>14.380655355733371</v>
      </c>
      <c r="AH250" s="22">
        <v>0.20000000000000101</v>
      </c>
      <c r="AI250" s="20">
        <f ca="1"/>
        <v>4165.2375152247851</v>
      </c>
      <c r="AJ250" s="20" cm="1">
        <f t="array" ref="AJ250:BM250">$AH250*Total_Maximum_Demand__MVA____Option_5_Winter_POE10</f>
        <v>11.802940947383735</v>
      </c>
      <c r="AK250" s="20">
        <v>12.419783461414978</v>
      </c>
      <c r="AL250" s="20">
        <v>13.99307939924738</v>
      </c>
      <c r="AM250" s="20">
        <v>12.478835349181081</v>
      </c>
      <c r="AN250" s="20">
        <v>13.201204831096053</v>
      </c>
      <c r="AO250" s="20">
        <v>10.887002669753379</v>
      </c>
      <c r="AP250" s="20">
        <v>11.443846370307982</v>
      </c>
      <c r="AQ250" s="20">
        <v>11.918114932333385</v>
      </c>
      <c r="AR250" s="20">
        <v>12.412358526172094</v>
      </c>
      <c r="AS250" s="20">
        <v>12.628338737978497</v>
      </c>
      <c r="AT250" s="20">
        <v>12.923688010196287</v>
      </c>
      <c r="AU250" s="20">
        <v>13.471924939004458</v>
      </c>
      <c r="AV250" s="20">
        <v>13.291404912628945</v>
      </c>
      <c r="AW250" s="20">
        <v>14.007715374688061</v>
      </c>
      <c r="AX250" s="20">
        <v>14.420559874686685</v>
      </c>
      <c r="AY250" s="20">
        <v>14.420559874686685</v>
      </c>
      <c r="AZ250" s="20">
        <v>14.420559874686685</v>
      </c>
      <c r="BA250" s="20">
        <v>14.420559874686685</v>
      </c>
      <c r="BB250" s="20">
        <v>14.420559874686685</v>
      </c>
      <c r="BC250" s="20">
        <v>14.420559874686685</v>
      </c>
      <c r="BD250" s="20">
        <v>14.420559874686685</v>
      </c>
      <c r="BE250" s="20">
        <v>14.420559874686685</v>
      </c>
      <c r="BF250" s="20">
        <v>14.420559874686685</v>
      </c>
      <c r="BG250" s="20">
        <v>14.420559874686685</v>
      </c>
      <c r="BH250" s="20">
        <v>14.420559874686685</v>
      </c>
      <c r="BI250" s="20">
        <v>14.420559874686685</v>
      </c>
      <c r="BJ250" s="20">
        <v>14.420559874686685</v>
      </c>
      <c r="BK250" s="20">
        <v>14.420559874686685</v>
      </c>
      <c r="BL250" s="20">
        <v>14.420559874686685</v>
      </c>
      <c r="BM250" s="20">
        <v>14.420559874686685</v>
      </c>
    </row>
    <row r="251" spans="1:65">
      <c r="A251" s="22">
        <v>0.15000000000000099</v>
      </c>
      <c r="B251" s="20">
        <f ca="1"/>
        <v>4270.445797806985</v>
      </c>
      <c r="C251" s="20" cm="1">
        <f t="array" ref="C251:AF251">$A251*Total_Maximum_Demand__MVA____Option_5_Winter_POE50</f>
        <v>8.3170777012977286</v>
      </c>
      <c r="D251" s="20">
        <v>8.7645182697151807</v>
      </c>
      <c r="E251" s="20">
        <v>9.9537374889379251</v>
      </c>
      <c r="F251" s="20">
        <v>8.7801433509005502</v>
      </c>
      <c r="G251" s="20">
        <v>9.3200384004956955</v>
      </c>
      <c r="H251" s="20">
        <v>7.5351000715665695</v>
      </c>
      <c r="I251" s="20">
        <v>7.9846623041156688</v>
      </c>
      <c r="J251" s="20">
        <v>8.3208490811886868</v>
      </c>
      <c r="K251" s="20">
        <v>8.6917078163701973</v>
      </c>
      <c r="L251" s="20">
        <v>8.8856512535181338</v>
      </c>
      <c r="M251" s="20">
        <v>9.0536799139361364</v>
      </c>
      <c r="N251" s="20">
        <v>9.4705084885326372</v>
      </c>
      <c r="O251" s="20">
        <v>9.218014075138683</v>
      </c>
      <c r="P251" s="20">
        <v>9.8981394891640893</v>
      </c>
      <c r="Q251" s="20">
        <v>10.785491516800045</v>
      </c>
      <c r="R251" s="20">
        <v>10.785491516800045</v>
      </c>
      <c r="S251" s="20">
        <v>10.785491516800045</v>
      </c>
      <c r="T251" s="20">
        <v>10.785491516800045</v>
      </c>
      <c r="U251" s="20">
        <v>10.785491516800045</v>
      </c>
      <c r="V251" s="20">
        <v>10.785491516800045</v>
      </c>
      <c r="W251" s="20">
        <v>10.785491516800045</v>
      </c>
      <c r="X251" s="20">
        <v>10.785491516800045</v>
      </c>
      <c r="Y251" s="20">
        <v>10.785491516800045</v>
      </c>
      <c r="Z251" s="20">
        <v>10.785491516800045</v>
      </c>
      <c r="AA251" s="20">
        <v>10.785491516800045</v>
      </c>
      <c r="AB251" s="20">
        <v>10.785491516800045</v>
      </c>
      <c r="AC251" s="20">
        <v>10.785491516800045</v>
      </c>
      <c r="AD251" s="20">
        <v>10.785491516800045</v>
      </c>
      <c r="AE251" s="20">
        <v>10.785491516800045</v>
      </c>
      <c r="AF251" s="20">
        <v>10.785491516800045</v>
      </c>
      <c r="AH251" s="22">
        <v>0.15000000000000099</v>
      </c>
      <c r="AI251" s="20">
        <f ca="1"/>
        <v>4270.445797806985</v>
      </c>
      <c r="AJ251" s="20" cm="1">
        <f t="array" ref="AJ251:BM251">$AH251*Total_Maximum_Demand__MVA____Option_5_Winter_POE10</f>
        <v>8.8522057105378149</v>
      </c>
      <c r="AK251" s="20">
        <v>9.3148375960612473</v>
      </c>
      <c r="AL251" s="20">
        <v>10.494809549435551</v>
      </c>
      <c r="AM251" s="20">
        <v>9.3591265118858242</v>
      </c>
      <c r="AN251" s="20">
        <v>9.9009036233220566</v>
      </c>
      <c r="AO251" s="20">
        <v>8.1652520023150466</v>
      </c>
      <c r="AP251" s="20">
        <v>8.5828847777309996</v>
      </c>
      <c r="AQ251" s="20">
        <v>8.9385861992500519</v>
      </c>
      <c r="AR251" s="20">
        <v>9.3092688946290849</v>
      </c>
      <c r="AS251" s="20">
        <v>9.4712540534838876</v>
      </c>
      <c r="AT251" s="20">
        <v>9.6927660076472311</v>
      </c>
      <c r="AU251" s="20">
        <v>10.103943704253359</v>
      </c>
      <c r="AV251" s="20">
        <v>9.9685536844717237</v>
      </c>
      <c r="AW251" s="20">
        <v>10.505786531016062</v>
      </c>
      <c r="AX251" s="20">
        <v>10.81541990601503</v>
      </c>
      <c r="AY251" s="20">
        <v>10.81541990601503</v>
      </c>
      <c r="AZ251" s="20">
        <v>10.81541990601503</v>
      </c>
      <c r="BA251" s="20">
        <v>10.81541990601503</v>
      </c>
      <c r="BB251" s="20">
        <v>10.81541990601503</v>
      </c>
      <c r="BC251" s="20">
        <v>10.81541990601503</v>
      </c>
      <c r="BD251" s="20">
        <v>10.81541990601503</v>
      </c>
      <c r="BE251" s="20">
        <v>10.81541990601503</v>
      </c>
      <c r="BF251" s="20">
        <v>10.81541990601503</v>
      </c>
      <c r="BG251" s="20">
        <v>10.81541990601503</v>
      </c>
      <c r="BH251" s="20">
        <v>10.81541990601503</v>
      </c>
      <c r="BI251" s="20">
        <v>10.81541990601503</v>
      </c>
      <c r="BJ251" s="20">
        <v>10.81541990601503</v>
      </c>
      <c r="BK251" s="20">
        <v>10.81541990601503</v>
      </c>
      <c r="BL251" s="20">
        <v>10.81541990601503</v>
      </c>
      <c r="BM251" s="20">
        <v>10.81541990601503</v>
      </c>
    </row>
    <row r="252" spans="1:65">
      <c r="A252" s="22">
        <v>0.100000000000001</v>
      </c>
      <c r="B252" s="20">
        <f ca="1"/>
        <v>4373.8708891589786</v>
      </c>
      <c r="C252" s="20" cm="1">
        <f t="array" ref="C252:AF252">$A252*Total_Maximum_Demand__MVA____Option_5_Winter_POE50</f>
        <v>5.5447184675318377</v>
      </c>
      <c r="D252" s="20">
        <v>5.84301217981014</v>
      </c>
      <c r="E252" s="20">
        <v>6.6358249926253068</v>
      </c>
      <c r="F252" s="20">
        <v>5.8534289006003863</v>
      </c>
      <c r="G252" s="20">
        <v>6.2133589336638178</v>
      </c>
      <c r="H252" s="20">
        <v>5.0234000477110632</v>
      </c>
      <c r="I252" s="20">
        <v>5.3231082027437973</v>
      </c>
      <c r="J252" s="20">
        <v>5.5472327207924765</v>
      </c>
      <c r="K252" s="20">
        <v>5.7944718775801523</v>
      </c>
      <c r="L252" s="20">
        <v>5.9237675023454424</v>
      </c>
      <c r="M252" s="20">
        <v>6.0357866092907777</v>
      </c>
      <c r="N252" s="20">
        <v>6.3136723256884464</v>
      </c>
      <c r="O252" s="20">
        <v>6.1453427167591439</v>
      </c>
      <c r="P252" s="20">
        <v>6.5987596594427478</v>
      </c>
      <c r="Q252" s="20">
        <v>7.1903276778667218</v>
      </c>
      <c r="R252" s="20">
        <v>7.1903276778667218</v>
      </c>
      <c r="S252" s="20">
        <v>7.1903276778667218</v>
      </c>
      <c r="T252" s="20">
        <v>7.1903276778667218</v>
      </c>
      <c r="U252" s="20">
        <v>7.1903276778667218</v>
      </c>
      <c r="V252" s="20">
        <v>7.1903276778667218</v>
      </c>
      <c r="W252" s="20">
        <v>7.1903276778667218</v>
      </c>
      <c r="X252" s="20">
        <v>7.1903276778667218</v>
      </c>
      <c r="Y252" s="20">
        <v>7.1903276778667218</v>
      </c>
      <c r="Z252" s="20">
        <v>7.1903276778667218</v>
      </c>
      <c r="AA252" s="20">
        <v>7.1903276778667218</v>
      </c>
      <c r="AB252" s="20">
        <v>7.1903276778667218</v>
      </c>
      <c r="AC252" s="20">
        <v>7.1903276778667218</v>
      </c>
      <c r="AD252" s="20">
        <v>7.1903276778667218</v>
      </c>
      <c r="AE252" s="20">
        <v>7.1903276778667218</v>
      </c>
      <c r="AF252" s="20">
        <v>7.1903276778667218</v>
      </c>
      <c r="AH252" s="22">
        <v>0.100000000000001</v>
      </c>
      <c r="AI252" s="20">
        <f ca="1"/>
        <v>4373.8708891589786</v>
      </c>
      <c r="AJ252" s="20" cm="1">
        <f t="array" ref="AJ252:BM252">$AH252*Total_Maximum_Demand__MVA____Option_5_Winter_POE10</f>
        <v>5.901470473691897</v>
      </c>
      <c r="AK252" s="20">
        <v>6.2098917307075192</v>
      </c>
      <c r="AL252" s="20">
        <v>6.9965396996237255</v>
      </c>
      <c r="AM252" s="20">
        <v>6.2394176745905714</v>
      </c>
      <c r="AN252" s="20">
        <v>6.6006024155480594</v>
      </c>
      <c r="AO252" s="20">
        <v>5.4435013348767161</v>
      </c>
      <c r="AP252" s="20">
        <v>5.7219231851540195</v>
      </c>
      <c r="AQ252" s="20">
        <v>5.9590574661667217</v>
      </c>
      <c r="AR252" s="20">
        <v>6.2061792630860779</v>
      </c>
      <c r="AS252" s="20">
        <v>6.3141693689892797</v>
      </c>
      <c r="AT252" s="20">
        <v>6.4618440050981754</v>
      </c>
      <c r="AU252" s="20">
        <v>6.7359624695022626</v>
      </c>
      <c r="AV252" s="20">
        <v>6.6457024563145053</v>
      </c>
      <c r="AW252" s="20">
        <v>7.0038576873440652</v>
      </c>
      <c r="AX252" s="20">
        <v>7.2102799373433779</v>
      </c>
      <c r="AY252" s="20">
        <v>7.2102799373433779</v>
      </c>
      <c r="AZ252" s="20">
        <v>7.2102799373433779</v>
      </c>
      <c r="BA252" s="20">
        <v>7.2102799373433779</v>
      </c>
      <c r="BB252" s="20">
        <v>7.2102799373433779</v>
      </c>
      <c r="BC252" s="20">
        <v>7.2102799373433779</v>
      </c>
      <c r="BD252" s="20">
        <v>7.2102799373433779</v>
      </c>
      <c r="BE252" s="20">
        <v>7.2102799373433779</v>
      </c>
      <c r="BF252" s="20">
        <v>7.2102799373433779</v>
      </c>
      <c r="BG252" s="20">
        <v>7.2102799373433779</v>
      </c>
      <c r="BH252" s="20">
        <v>7.2102799373433779</v>
      </c>
      <c r="BI252" s="20">
        <v>7.2102799373433779</v>
      </c>
      <c r="BJ252" s="20">
        <v>7.2102799373433779</v>
      </c>
      <c r="BK252" s="20">
        <v>7.2102799373433779</v>
      </c>
      <c r="BL252" s="20">
        <v>7.2102799373433779</v>
      </c>
      <c r="BM252" s="20">
        <v>7.2102799373433779</v>
      </c>
    </row>
    <row r="253" spans="1:65">
      <c r="A253" s="22">
        <v>5.0000000000001002E-2</v>
      </c>
      <c r="B253" s="20">
        <f ca="1"/>
        <v>4391.7028014610469</v>
      </c>
      <c r="C253" s="20" cm="1">
        <f t="array" ref="C253:AF253">$A253*Total_Maximum_Demand__MVA____Option_5_Winter_POE50</f>
        <v>2.7723592337659468</v>
      </c>
      <c r="D253" s="20">
        <v>2.9215060899050993</v>
      </c>
      <c r="E253" s="20">
        <v>3.3179124963126863</v>
      </c>
      <c r="F253" s="20">
        <v>2.9267144503002225</v>
      </c>
      <c r="G253" s="20">
        <v>3.10667946683194</v>
      </c>
      <c r="H253" s="20">
        <v>2.5117000238555569</v>
      </c>
      <c r="I253" s="20">
        <v>2.6615541013719253</v>
      </c>
      <c r="J253" s="20">
        <v>2.7736163603962662</v>
      </c>
      <c r="K253" s="20">
        <v>2.897235938790105</v>
      </c>
      <c r="L253" s="20">
        <v>2.9618837511727509</v>
      </c>
      <c r="M253" s="20">
        <v>3.0178933046454191</v>
      </c>
      <c r="N253" s="20">
        <v>3.1568361628442547</v>
      </c>
      <c r="O253" s="20">
        <v>3.0726713583796026</v>
      </c>
      <c r="P253" s="20">
        <v>3.2993798297214072</v>
      </c>
      <c r="Q253" s="20">
        <v>3.5951638389333969</v>
      </c>
      <c r="R253" s="20">
        <v>3.5951638389333969</v>
      </c>
      <c r="S253" s="20">
        <v>3.5951638389333969</v>
      </c>
      <c r="T253" s="20">
        <v>3.5951638389333969</v>
      </c>
      <c r="U253" s="20">
        <v>3.5951638389333969</v>
      </c>
      <c r="V253" s="20">
        <v>3.5951638389333969</v>
      </c>
      <c r="W253" s="20">
        <v>3.5951638389333969</v>
      </c>
      <c r="X253" s="20">
        <v>3.5951638389333969</v>
      </c>
      <c r="Y253" s="20">
        <v>3.5951638389333969</v>
      </c>
      <c r="Z253" s="20">
        <v>3.5951638389333969</v>
      </c>
      <c r="AA253" s="20">
        <v>3.5951638389333969</v>
      </c>
      <c r="AB253" s="20">
        <v>3.5951638389333969</v>
      </c>
      <c r="AC253" s="20">
        <v>3.5951638389333969</v>
      </c>
      <c r="AD253" s="20">
        <v>3.5951638389333969</v>
      </c>
      <c r="AE253" s="20">
        <v>3.5951638389333969</v>
      </c>
      <c r="AF253" s="20">
        <v>3.5951638389333969</v>
      </c>
      <c r="AH253" s="22">
        <v>5.0000000000001002E-2</v>
      </c>
      <c r="AI253" s="20">
        <f ca="1"/>
        <v>4391.7028014610469</v>
      </c>
      <c r="AJ253" s="20" cm="1">
        <f t="array" ref="AJ253:BM253">$AH253*Total_Maximum_Demand__MVA____Option_5_Winter_POE10</f>
        <v>2.9507352368459778</v>
      </c>
      <c r="AK253" s="20">
        <v>3.1049458653537907</v>
      </c>
      <c r="AL253" s="20">
        <v>3.4982698498118974</v>
      </c>
      <c r="AM253" s="20">
        <v>3.1197088372953168</v>
      </c>
      <c r="AN253" s="20">
        <v>3.300301207774063</v>
      </c>
      <c r="AO253" s="20">
        <v>2.7217506674383856</v>
      </c>
      <c r="AP253" s="20">
        <v>2.8609615925770382</v>
      </c>
      <c r="AQ253" s="20">
        <v>2.9795287330833906</v>
      </c>
      <c r="AR253" s="20">
        <v>3.10308963154307</v>
      </c>
      <c r="AS253" s="20">
        <v>3.1570846844946714</v>
      </c>
      <c r="AT253" s="20">
        <v>3.2309220025491201</v>
      </c>
      <c r="AU253" s="20">
        <v>3.3679812347511651</v>
      </c>
      <c r="AV253" s="20">
        <v>3.322851228157286</v>
      </c>
      <c r="AW253" s="20">
        <v>3.5019288436720677</v>
      </c>
      <c r="AX253" s="20">
        <v>3.6051399686717249</v>
      </c>
      <c r="AY253" s="20">
        <v>3.6051399686717249</v>
      </c>
      <c r="AZ253" s="20">
        <v>3.6051399686717249</v>
      </c>
      <c r="BA253" s="20">
        <v>3.6051399686717249</v>
      </c>
      <c r="BB253" s="20">
        <v>3.6051399686717249</v>
      </c>
      <c r="BC253" s="20">
        <v>3.6051399686717249</v>
      </c>
      <c r="BD253" s="20">
        <v>3.6051399686717249</v>
      </c>
      <c r="BE253" s="20">
        <v>3.6051399686717249</v>
      </c>
      <c r="BF253" s="20">
        <v>3.6051399686717249</v>
      </c>
      <c r="BG253" s="20">
        <v>3.6051399686717249</v>
      </c>
      <c r="BH253" s="20">
        <v>3.6051399686717249</v>
      </c>
      <c r="BI253" s="20">
        <v>3.6051399686717249</v>
      </c>
      <c r="BJ253" s="20">
        <v>3.6051399686717249</v>
      </c>
      <c r="BK253" s="20">
        <v>3.6051399686717249</v>
      </c>
      <c r="BL253" s="20">
        <v>3.6051399686717249</v>
      </c>
      <c r="BM253" s="20">
        <v>3.6051399686717249</v>
      </c>
    </row>
    <row r="254" spans="1:65">
      <c r="A254" s="22">
        <v>9.9920072216264108E-16</v>
      </c>
      <c r="B254" s="20">
        <f ca="1"/>
        <v>4391.7028014610469</v>
      </c>
      <c r="C254" s="20" cm="1">
        <f t="array" ref="C254:AF254">$A254*Total_Maximum_Demand__MVA____Option_5_Winter_POE50</f>
        <v>5.5402866969462895E-14</v>
      </c>
      <c r="D254" s="20">
        <v>5.8383419896713409E-14</v>
      </c>
      <c r="E254" s="20">
        <v>6.6305211247760417E-14</v>
      </c>
      <c r="F254" s="20">
        <v>5.848750384607522E-14</v>
      </c>
      <c r="G254" s="20">
        <v>6.2083927335725221E-14</v>
      </c>
      <c r="H254" s="20">
        <v>5.0193849553846897E-14</v>
      </c>
      <c r="I254" s="20">
        <v>5.3188535603314273E-14</v>
      </c>
      <c r="J254" s="20">
        <v>5.5427989406200194E-14</v>
      </c>
      <c r="K254" s="20">
        <v>5.7898404846291438E-14</v>
      </c>
      <c r="L254" s="20">
        <v>5.9190327662670912E-14</v>
      </c>
      <c r="M254" s="20">
        <v>6.0309623388228841E-14</v>
      </c>
      <c r="N254" s="20">
        <v>6.3086259473261131E-14</v>
      </c>
      <c r="O254" s="20">
        <v>6.1404308805226011E-14</v>
      </c>
      <c r="P254" s="20">
        <v>6.5934854170928311E-14</v>
      </c>
      <c r="Q254" s="20">
        <v>7.1845806083103823E-14</v>
      </c>
      <c r="R254" s="20">
        <v>7.1845806083103823E-14</v>
      </c>
      <c r="S254" s="20">
        <v>7.1845806083103823E-14</v>
      </c>
      <c r="T254" s="20">
        <v>7.1845806083103823E-14</v>
      </c>
      <c r="U254" s="20">
        <v>7.1845806083103823E-14</v>
      </c>
      <c r="V254" s="20">
        <v>7.1845806083103823E-14</v>
      </c>
      <c r="W254" s="20">
        <v>7.1845806083103823E-14</v>
      </c>
      <c r="X254" s="20">
        <v>7.1845806083103823E-14</v>
      </c>
      <c r="Y254" s="20">
        <v>7.1845806083103823E-14</v>
      </c>
      <c r="Z254" s="20">
        <v>7.1845806083103823E-14</v>
      </c>
      <c r="AA254" s="20">
        <v>7.1845806083103823E-14</v>
      </c>
      <c r="AB254" s="20">
        <v>7.1845806083103823E-14</v>
      </c>
      <c r="AC254" s="20">
        <v>7.1845806083103823E-14</v>
      </c>
      <c r="AD254" s="20">
        <v>7.1845806083103823E-14</v>
      </c>
      <c r="AE254" s="20">
        <v>7.1845806083103823E-14</v>
      </c>
      <c r="AF254" s="20">
        <v>7.1845806083103823E-14</v>
      </c>
      <c r="AH254" s="22">
        <v>9.9920072216264108E-16</v>
      </c>
      <c r="AI254" s="20">
        <f ca="1"/>
        <v>4391.7028014610469</v>
      </c>
      <c r="AJ254" s="20" cm="1">
        <f t="array" ref="AJ254:BM254">$AH254*Total_Maximum_Demand__MVA____Option_5_Winter_POE10</f>
        <v>5.8967535591343876E-14</v>
      </c>
      <c r="AK254" s="20">
        <v>6.2049283018747041E-14</v>
      </c>
      <c r="AL254" s="20">
        <v>6.990947520503544E-14</v>
      </c>
      <c r="AM254" s="20">
        <v>6.2344306463251824E-14</v>
      </c>
      <c r="AN254" s="20">
        <v>6.5953267003240285E-14</v>
      </c>
      <c r="AO254" s="20">
        <v>5.4391504649020608E-14</v>
      </c>
      <c r="AP254" s="20">
        <v>5.7173497787649978E-14</v>
      </c>
      <c r="AQ254" s="20">
        <v>5.9542945236024076E-14</v>
      </c>
      <c r="AR254" s="20">
        <v>6.2012188015463544E-14</v>
      </c>
      <c r="AS254" s="20">
        <v>6.3091225933512524E-14</v>
      </c>
      <c r="AT254" s="20">
        <v>6.4566791963963653E-14</v>
      </c>
      <c r="AU254" s="20">
        <v>6.73057856398704E-14</v>
      </c>
      <c r="AV254" s="20">
        <v>6.6403906936274248E-14</v>
      </c>
      <c r="AW254" s="20">
        <v>6.9982596591184853E-14</v>
      </c>
      <c r="AX254" s="20">
        <v>7.2045169203882336E-14</v>
      </c>
      <c r="AY254" s="20">
        <v>7.2045169203882336E-14</v>
      </c>
      <c r="AZ254" s="20">
        <v>7.2045169203882336E-14</v>
      </c>
      <c r="BA254" s="20">
        <v>7.2045169203882336E-14</v>
      </c>
      <c r="BB254" s="20">
        <v>7.2045169203882336E-14</v>
      </c>
      <c r="BC254" s="20">
        <v>7.2045169203882336E-14</v>
      </c>
      <c r="BD254" s="20">
        <v>7.2045169203882336E-14</v>
      </c>
      <c r="BE254" s="20">
        <v>7.2045169203882336E-14</v>
      </c>
      <c r="BF254" s="20">
        <v>7.2045169203882336E-14</v>
      </c>
      <c r="BG254" s="20">
        <v>7.2045169203882336E-14</v>
      </c>
      <c r="BH254" s="20">
        <v>7.2045169203882336E-14</v>
      </c>
      <c r="BI254" s="20">
        <v>7.2045169203882336E-14</v>
      </c>
      <c r="BJ254" s="20">
        <v>7.2045169203882336E-14</v>
      </c>
      <c r="BK254" s="20">
        <v>7.2045169203882336E-14</v>
      </c>
      <c r="BL254" s="20">
        <v>7.2045169203882336E-14</v>
      </c>
      <c r="BM254" s="20">
        <v>7.2045169203882336E-14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62.655365347155247</v>
      </c>
      <c r="D259" s="20">
        <v>64.889737427599812</v>
      </c>
      <c r="E259" s="20">
        <v>72.627023778976437</v>
      </c>
      <c r="F259" s="20">
        <v>63.707959358459917</v>
      </c>
      <c r="G259" s="20">
        <v>66.641281177305075</v>
      </c>
      <c r="H259" s="20">
        <v>54.769202470410903</v>
      </c>
      <c r="I259" s="20">
        <v>56.435666654745674</v>
      </c>
      <c r="J259" s="20">
        <v>58.338769442371884</v>
      </c>
      <c r="K259" s="20">
        <v>59.859437512657252</v>
      </c>
      <c r="L259" s="20">
        <v>60.8480918965206</v>
      </c>
      <c r="M259" s="20">
        <v>63.210623967115495</v>
      </c>
      <c r="N259" s="20">
        <v>64.843407059367166</v>
      </c>
      <c r="O259" s="20">
        <v>65.699738963398431</v>
      </c>
      <c r="P259" s="20">
        <v>67.29304411231692</v>
      </c>
      <c r="Q259" s="20">
        <v>66.82415997359486</v>
      </c>
      <c r="R259" s="20">
        <v>66.82415997359486</v>
      </c>
      <c r="S259" s="20">
        <v>66.82415997359486</v>
      </c>
      <c r="T259" s="20">
        <v>66.82415997359486</v>
      </c>
      <c r="U259" s="20">
        <v>66.82415997359486</v>
      </c>
      <c r="V259" s="20">
        <v>66.82415997359486</v>
      </c>
      <c r="W259" s="20">
        <v>66.82415997359486</v>
      </c>
      <c r="X259" s="20">
        <v>66.82415997359486</v>
      </c>
      <c r="Y259" s="20">
        <v>66.82415997359486</v>
      </c>
      <c r="Z259" s="20">
        <v>66.82415997359486</v>
      </c>
      <c r="AA259" s="20">
        <v>66.82415997359486</v>
      </c>
      <c r="AB259" s="20">
        <v>66.82415997359486</v>
      </c>
      <c r="AC259" s="20">
        <v>66.82415997359486</v>
      </c>
      <c r="AD259" s="20">
        <v>66.82415997359486</v>
      </c>
      <c r="AE259" s="20">
        <v>66.82415997359486</v>
      </c>
      <c r="AF259" s="20">
        <v>66.82415997359486</v>
      </c>
      <c r="AG259" s="20"/>
      <c r="AH259" s="22" cm="1">
        <f t="array" ref="AH259:AH282">Percent_MD</f>
        <v>1</v>
      </c>
      <c r="AI259" s="20" cm="1">
        <f t="array" aca="1" ref="AI259:AI282" ca="1">Summer___MD___Hours</f>
        <v>0</v>
      </c>
      <c r="AJ259" s="20" cm="1">
        <f t="array" ref="AJ259:BM259">$AH259*Total_Maximum_Demand__MVA____Option_5_Summer_POE10</f>
        <v>70.480282883157415</v>
      </c>
      <c r="AK259" s="20">
        <v>73.247859636227759</v>
      </c>
      <c r="AL259" s="20">
        <v>81.006660903476487</v>
      </c>
      <c r="AM259" s="20">
        <v>72.024593761733371</v>
      </c>
      <c r="AN259" s="20">
        <v>75.331128188425723</v>
      </c>
      <c r="AO259" s="20">
        <v>63.478289229746508</v>
      </c>
      <c r="AP259" s="20">
        <v>65.625294772977028</v>
      </c>
      <c r="AQ259" s="20">
        <v>67.690198525620005</v>
      </c>
      <c r="AR259" s="20">
        <v>69.478161749819947</v>
      </c>
      <c r="AS259" s="20">
        <v>70.372165684021397</v>
      </c>
      <c r="AT259" s="20">
        <v>71.693021810744327</v>
      </c>
      <c r="AU259" s="20">
        <v>73.204703472409591</v>
      </c>
      <c r="AV259" s="20">
        <v>74.746727969882429</v>
      </c>
      <c r="AW259" s="20">
        <v>76.688673320857347</v>
      </c>
      <c r="AX259" s="20">
        <v>76.98846861723851</v>
      </c>
      <c r="AY259" s="20">
        <v>76.98846861723851</v>
      </c>
      <c r="AZ259" s="20">
        <v>76.98846861723851</v>
      </c>
      <c r="BA259" s="20">
        <v>76.98846861723851</v>
      </c>
      <c r="BB259" s="20">
        <v>76.98846861723851</v>
      </c>
      <c r="BC259" s="20">
        <v>76.98846861723851</v>
      </c>
      <c r="BD259" s="20">
        <v>76.98846861723851</v>
      </c>
      <c r="BE259" s="20">
        <v>76.98846861723851</v>
      </c>
      <c r="BF259" s="20">
        <v>76.98846861723851</v>
      </c>
      <c r="BG259" s="20">
        <v>76.98846861723851</v>
      </c>
      <c r="BH259" s="20">
        <v>76.98846861723851</v>
      </c>
      <c r="BI259" s="20">
        <v>76.98846861723851</v>
      </c>
      <c r="BJ259" s="20">
        <v>76.98846861723851</v>
      </c>
      <c r="BK259" s="20">
        <v>76.98846861723851</v>
      </c>
      <c r="BL259" s="20">
        <v>76.98846861723851</v>
      </c>
      <c r="BM259" s="20">
        <v>76.98846861723851</v>
      </c>
    </row>
    <row r="260" spans="1:65">
      <c r="A260" s="22">
        <v>0.99</v>
      </c>
      <c r="B260" s="20">
        <f ca="1"/>
        <v>0</v>
      </c>
      <c r="C260" s="20" cm="1">
        <f t="array" ref="C260:AF260">$A260*Total_Maximum_Demand__MVA____Option_5_Summer_POE50</f>
        <v>62.028811693683693</v>
      </c>
      <c r="D260" s="20">
        <v>64.240840053323808</v>
      </c>
      <c r="E260" s="20">
        <v>71.900753541186674</v>
      </c>
      <c r="F260" s="20">
        <v>63.070879764875315</v>
      </c>
      <c r="G260" s="20">
        <v>65.974868365532018</v>
      </c>
      <c r="H260" s="20">
        <v>54.221510445706791</v>
      </c>
      <c r="I260" s="20">
        <v>55.87130998819822</v>
      </c>
      <c r="J260" s="20">
        <v>57.755381747948164</v>
      </c>
      <c r="K260" s="20">
        <v>59.260843137530678</v>
      </c>
      <c r="L260" s="20">
        <v>60.239610977555394</v>
      </c>
      <c r="M260" s="20">
        <v>62.578517727444343</v>
      </c>
      <c r="N260" s="20">
        <v>64.1949729887735</v>
      </c>
      <c r="O260" s="20">
        <v>65.042741573764445</v>
      </c>
      <c r="P260" s="20">
        <v>66.620113671193749</v>
      </c>
      <c r="Q260" s="20">
        <v>66.15591837385891</v>
      </c>
      <c r="R260" s="20">
        <v>66.15591837385891</v>
      </c>
      <c r="S260" s="20">
        <v>66.15591837385891</v>
      </c>
      <c r="T260" s="20">
        <v>66.15591837385891</v>
      </c>
      <c r="U260" s="20">
        <v>66.15591837385891</v>
      </c>
      <c r="V260" s="20">
        <v>66.15591837385891</v>
      </c>
      <c r="W260" s="20">
        <v>66.15591837385891</v>
      </c>
      <c r="X260" s="20">
        <v>66.15591837385891</v>
      </c>
      <c r="Y260" s="20">
        <v>66.15591837385891</v>
      </c>
      <c r="Z260" s="20">
        <v>66.15591837385891</v>
      </c>
      <c r="AA260" s="20">
        <v>66.15591837385891</v>
      </c>
      <c r="AB260" s="20">
        <v>66.15591837385891</v>
      </c>
      <c r="AC260" s="20">
        <v>66.15591837385891</v>
      </c>
      <c r="AD260" s="20">
        <v>66.15591837385891</v>
      </c>
      <c r="AE260" s="20">
        <v>66.15591837385891</v>
      </c>
      <c r="AF260" s="20">
        <v>66.15591837385891</v>
      </c>
      <c r="AG260" s="20"/>
      <c r="AH260" s="22">
        <v>0.99</v>
      </c>
      <c r="AI260" s="20">
        <f ca="1"/>
        <v>0.75632856896848621</v>
      </c>
      <c r="AJ260" s="20" cm="1">
        <f t="array" ref="AJ260:BM260">$AH260*Total_Maximum_Demand__MVA____Option_5_Summer_POE10</f>
        <v>69.77548005432584</v>
      </c>
      <c r="AK260" s="20">
        <v>72.515381039865474</v>
      </c>
      <c r="AL260" s="20">
        <v>80.196594294441724</v>
      </c>
      <c r="AM260" s="20">
        <v>71.304347824116036</v>
      </c>
      <c r="AN260" s="20">
        <v>74.577816906541472</v>
      </c>
      <c r="AO260" s="20">
        <v>62.843506337449043</v>
      </c>
      <c r="AP260" s="20">
        <v>64.96904182524726</v>
      </c>
      <c r="AQ260" s="20">
        <v>67.013296540363811</v>
      </c>
      <c r="AR260" s="20">
        <v>68.783380132321753</v>
      </c>
      <c r="AS260" s="20">
        <v>69.668444027181181</v>
      </c>
      <c r="AT260" s="20">
        <v>70.976091592636877</v>
      </c>
      <c r="AU260" s="20">
        <v>72.472656437685501</v>
      </c>
      <c r="AV260" s="20">
        <v>73.999260690183604</v>
      </c>
      <c r="AW260" s="20">
        <v>75.921786587648768</v>
      </c>
      <c r="AX260" s="20">
        <v>76.218583931066121</v>
      </c>
      <c r="AY260" s="20">
        <v>76.218583931066121</v>
      </c>
      <c r="AZ260" s="20">
        <v>76.218583931066121</v>
      </c>
      <c r="BA260" s="20">
        <v>76.218583931066121</v>
      </c>
      <c r="BB260" s="20">
        <v>76.218583931066121</v>
      </c>
      <c r="BC260" s="20">
        <v>76.218583931066121</v>
      </c>
      <c r="BD260" s="20">
        <v>76.218583931066121</v>
      </c>
      <c r="BE260" s="20">
        <v>76.218583931066121</v>
      </c>
      <c r="BF260" s="20">
        <v>76.218583931066121</v>
      </c>
      <c r="BG260" s="20">
        <v>76.218583931066121</v>
      </c>
      <c r="BH260" s="20">
        <v>76.218583931066121</v>
      </c>
      <c r="BI260" s="20">
        <v>76.218583931066121</v>
      </c>
      <c r="BJ260" s="20">
        <v>76.218583931066121</v>
      </c>
      <c r="BK260" s="20">
        <v>76.218583931066121</v>
      </c>
      <c r="BL260" s="20">
        <v>76.218583931066121</v>
      </c>
      <c r="BM260" s="20">
        <v>76.218583931066121</v>
      </c>
    </row>
    <row r="261" spans="1:65">
      <c r="A261" s="22">
        <v>0.98</v>
      </c>
      <c r="B261" s="20">
        <f ca="1"/>
        <v>0.37816428448424311</v>
      </c>
      <c r="C261" s="20" cm="1">
        <f t="array" ref="C261:AF261">$A261*Total_Maximum_Demand__MVA____Option_5_Summer_POE50</f>
        <v>61.402258040212139</v>
      </c>
      <c r="D261" s="20">
        <v>63.591942679047811</v>
      </c>
      <c r="E261" s="20">
        <v>71.174483303396912</v>
      </c>
      <c r="F261" s="20">
        <v>62.43380017129072</v>
      </c>
      <c r="G261" s="20">
        <v>65.308455553758975</v>
      </c>
      <c r="H261" s="20">
        <v>53.673818421002686</v>
      </c>
      <c r="I261" s="20">
        <v>55.306953321650759</v>
      </c>
      <c r="J261" s="20">
        <v>57.171994053524443</v>
      </c>
      <c r="K261" s="20">
        <v>58.662248762404104</v>
      </c>
      <c r="L261" s="20">
        <v>59.631130058590188</v>
      </c>
      <c r="M261" s="20">
        <v>61.946411487773183</v>
      </c>
      <c r="N261" s="20">
        <v>63.54653891817982</v>
      </c>
      <c r="O261" s="20">
        <v>64.385744184130459</v>
      </c>
      <c r="P261" s="20">
        <v>65.947183230070578</v>
      </c>
      <c r="Q261" s="20">
        <v>65.48767677412296</v>
      </c>
      <c r="R261" s="20">
        <v>65.48767677412296</v>
      </c>
      <c r="S261" s="20">
        <v>65.48767677412296</v>
      </c>
      <c r="T261" s="20">
        <v>65.48767677412296</v>
      </c>
      <c r="U261" s="20">
        <v>65.48767677412296</v>
      </c>
      <c r="V261" s="20">
        <v>65.48767677412296</v>
      </c>
      <c r="W261" s="20">
        <v>65.48767677412296</v>
      </c>
      <c r="X261" s="20">
        <v>65.48767677412296</v>
      </c>
      <c r="Y261" s="20">
        <v>65.48767677412296</v>
      </c>
      <c r="Z261" s="20">
        <v>65.48767677412296</v>
      </c>
      <c r="AA261" s="20">
        <v>65.48767677412296</v>
      </c>
      <c r="AB261" s="20">
        <v>65.48767677412296</v>
      </c>
      <c r="AC261" s="20">
        <v>65.48767677412296</v>
      </c>
      <c r="AD261" s="20">
        <v>65.48767677412296</v>
      </c>
      <c r="AE261" s="20">
        <v>65.48767677412296</v>
      </c>
      <c r="AF261" s="20">
        <v>65.48767677412296</v>
      </c>
      <c r="AG261" s="20"/>
      <c r="AH261" s="22">
        <v>0.98</v>
      </c>
      <c r="AI261" s="20">
        <f ca="1"/>
        <v>1.1344928534527294</v>
      </c>
      <c r="AJ261" s="20" cm="1">
        <f t="array" ref="AJ261:BM261">$AH261*Total_Maximum_Demand__MVA____Option_5_Summer_POE10</f>
        <v>69.070677225494265</v>
      </c>
      <c r="AK261" s="20">
        <v>71.782902443503204</v>
      </c>
      <c r="AL261" s="20">
        <v>79.386527685406961</v>
      </c>
      <c r="AM261" s="20">
        <v>70.584101886498701</v>
      </c>
      <c r="AN261" s="20">
        <v>73.824505624657206</v>
      </c>
      <c r="AO261" s="20">
        <v>62.208723445151577</v>
      </c>
      <c r="AP261" s="20">
        <v>64.312788877517491</v>
      </c>
      <c r="AQ261" s="20">
        <v>66.336394555107603</v>
      </c>
      <c r="AR261" s="20">
        <v>68.088598514823545</v>
      </c>
      <c r="AS261" s="20">
        <v>68.964722370340965</v>
      </c>
      <c r="AT261" s="20">
        <v>70.259161374529441</v>
      </c>
      <c r="AU261" s="20">
        <v>71.740609402961397</v>
      </c>
      <c r="AV261" s="20">
        <v>73.25179341048478</v>
      </c>
      <c r="AW261" s="20">
        <v>75.154899854440202</v>
      </c>
      <c r="AX261" s="20">
        <v>75.448699244893746</v>
      </c>
      <c r="AY261" s="20">
        <v>75.448699244893746</v>
      </c>
      <c r="AZ261" s="20">
        <v>75.448699244893746</v>
      </c>
      <c r="BA261" s="20">
        <v>75.448699244893746</v>
      </c>
      <c r="BB261" s="20">
        <v>75.448699244893746</v>
      </c>
      <c r="BC261" s="20">
        <v>75.448699244893746</v>
      </c>
      <c r="BD261" s="20">
        <v>75.448699244893746</v>
      </c>
      <c r="BE261" s="20">
        <v>75.448699244893746</v>
      </c>
      <c r="BF261" s="20">
        <v>75.448699244893746</v>
      </c>
      <c r="BG261" s="20">
        <v>75.448699244893746</v>
      </c>
      <c r="BH261" s="20">
        <v>75.448699244893746</v>
      </c>
      <c r="BI261" s="20">
        <v>75.448699244893746</v>
      </c>
      <c r="BJ261" s="20">
        <v>75.448699244893746</v>
      </c>
      <c r="BK261" s="20">
        <v>75.448699244893746</v>
      </c>
      <c r="BL261" s="20">
        <v>75.448699244893746</v>
      </c>
      <c r="BM261" s="20">
        <v>75.448699244893746</v>
      </c>
    </row>
    <row r="262" spans="1:65">
      <c r="A262" s="22">
        <v>0.97</v>
      </c>
      <c r="B262" s="20">
        <f ca="1"/>
        <v>0.75632856896848621</v>
      </c>
      <c r="C262" s="20" cm="1">
        <f t="array" ref="C262:AF262">$A262*Total_Maximum_Demand__MVA____Option_5_Summer_POE50</f>
        <v>60.775704386740586</v>
      </c>
      <c r="D262" s="20">
        <v>62.943045304771815</v>
      </c>
      <c r="E262" s="20">
        <v>70.448213065607135</v>
      </c>
      <c r="F262" s="20">
        <v>61.796720577706118</v>
      </c>
      <c r="G262" s="20">
        <v>64.642042741985918</v>
      </c>
      <c r="H262" s="20">
        <v>53.126126396298574</v>
      </c>
      <c r="I262" s="20">
        <v>54.742596655103306</v>
      </c>
      <c r="J262" s="20">
        <v>56.588606359100723</v>
      </c>
      <c r="K262" s="20">
        <v>58.063654387277531</v>
      </c>
      <c r="L262" s="20">
        <v>59.022649139624981</v>
      </c>
      <c r="M262" s="20">
        <v>61.314305248102031</v>
      </c>
      <c r="N262" s="20">
        <v>62.898104847586147</v>
      </c>
      <c r="O262" s="20">
        <v>63.728746794496473</v>
      </c>
      <c r="P262" s="20">
        <v>65.274252788947408</v>
      </c>
      <c r="Q262" s="20">
        <v>64.81943517438701</v>
      </c>
      <c r="R262" s="20">
        <v>64.81943517438701</v>
      </c>
      <c r="S262" s="20">
        <v>64.81943517438701</v>
      </c>
      <c r="T262" s="20">
        <v>64.81943517438701</v>
      </c>
      <c r="U262" s="20">
        <v>64.81943517438701</v>
      </c>
      <c r="V262" s="20">
        <v>64.81943517438701</v>
      </c>
      <c r="W262" s="20">
        <v>64.81943517438701</v>
      </c>
      <c r="X262" s="20">
        <v>64.81943517438701</v>
      </c>
      <c r="Y262" s="20">
        <v>64.81943517438701</v>
      </c>
      <c r="Z262" s="20">
        <v>64.81943517438701</v>
      </c>
      <c r="AA262" s="20">
        <v>64.81943517438701</v>
      </c>
      <c r="AB262" s="20">
        <v>64.81943517438701</v>
      </c>
      <c r="AC262" s="20">
        <v>64.81943517438701</v>
      </c>
      <c r="AD262" s="20">
        <v>64.81943517438701</v>
      </c>
      <c r="AE262" s="20">
        <v>64.81943517438701</v>
      </c>
      <c r="AF262" s="20">
        <v>64.81943517438701</v>
      </c>
      <c r="AG262" s="20"/>
      <c r="AH262" s="22">
        <v>0.97</v>
      </c>
      <c r="AI262" s="20">
        <f ca="1"/>
        <v>1.8908214224212156</v>
      </c>
      <c r="AJ262" s="20" cm="1">
        <f t="array" ref="AJ262:BM262">$AH262*Total_Maximum_Demand__MVA____Option_5_Summer_POE10</f>
        <v>68.36587439666269</v>
      </c>
      <c r="AK262" s="20">
        <v>71.05042384714092</v>
      </c>
      <c r="AL262" s="20">
        <v>78.576461076372183</v>
      </c>
      <c r="AM262" s="20">
        <v>69.863855948881366</v>
      </c>
      <c r="AN262" s="20">
        <v>73.071194342772955</v>
      </c>
      <c r="AO262" s="20">
        <v>61.573940552854111</v>
      </c>
      <c r="AP262" s="20">
        <v>63.656535929787715</v>
      </c>
      <c r="AQ262" s="20">
        <v>65.659492569851409</v>
      </c>
      <c r="AR262" s="20">
        <v>67.393816897325351</v>
      </c>
      <c r="AS262" s="20">
        <v>68.261000713500749</v>
      </c>
      <c r="AT262" s="20">
        <v>69.542231156421991</v>
      </c>
      <c r="AU262" s="20">
        <v>71.008562368237307</v>
      </c>
      <c r="AV262" s="20">
        <v>72.504326130785955</v>
      </c>
      <c r="AW262" s="20">
        <v>74.388013121231623</v>
      </c>
      <c r="AX262" s="20">
        <v>74.678814558721356</v>
      </c>
      <c r="AY262" s="20">
        <v>74.678814558721356</v>
      </c>
      <c r="AZ262" s="20">
        <v>74.678814558721356</v>
      </c>
      <c r="BA262" s="20">
        <v>74.678814558721356</v>
      </c>
      <c r="BB262" s="20">
        <v>74.678814558721356</v>
      </c>
      <c r="BC262" s="20">
        <v>74.678814558721356</v>
      </c>
      <c r="BD262" s="20">
        <v>74.678814558721356</v>
      </c>
      <c r="BE262" s="20">
        <v>74.678814558721356</v>
      </c>
      <c r="BF262" s="20">
        <v>74.678814558721356</v>
      </c>
      <c r="BG262" s="20">
        <v>74.678814558721356</v>
      </c>
      <c r="BH262" s="20">
        <v>74.678814558721356</v>
      </c>
      <c r="BI262" s="20">
        <v>74.678814558721356</v>
      </c>
      <c r="BJ262" s="20">
        <v>74.678814558721356</v>
      </c>
      <c r="BK262" s="20">
        <v>74.678814558721356</v>
      </c>
      <c r="BL262" s="20">
        <v>74.678814558721356</v>
      </c>
      <c r="BM262" s="20">
        <v>74.678814558721356</v>
      </c>
    </row>
    <row r="263" spans="1:65">
      <c r="A263" s="22">
        <v>0.95</v>
      </c>
      <c r="B263" s="20">
        <f ca="1"/>
        <v>1.8908214224212156</v>
      </c>
      <c r="C263" s="20" cm="1">
        <f t="array" ref="C263:AF263">$A263*Total_Maximum_Demand__MVA____Option_5_Summer_POE50</f>
        <v>59.522597079797478</v>
      </c>
      <c r="D263" s="20">
        <v>61.645250556219821</v>
      </c>
      <c r="E263" s="20">
        <v>68.99567259002761</v>
      </c>
      <c r="F263" s="20">
        <v>60.522561390536922</v>
      </c>
      <c r="G263" s="20">
        <v>63.309217118439818</v>
      </c>
      <c r="H263" s="20">
        <v>52.030742346890356</v>
      </c>
      <c r="I263" s="20">
        <v>53.613883322008391</v>
      </c>
      <c r="J263" s="20">
        <v>55.421830970253289</v>
      </c>
      <c r="K263" s="20">
        <v>56.866465637024383</v>
      </c>
      <c r="L263" s="20">
        <v>57.805687301694569</v>
      </c>
      <c r="M263" s="20">
        <v>60.050092768759718</v>
      </c>
      <c r="N263" s="20">
        <v>61.601236706398808</v>
      </c>
      <c r="O263" s="20">
        <v>62.414752015228508</v>
      </c>
      <c r="P263" s="20">
        <v>63.928391906701073</v>
      </c>
      <c r="Q263" s="20">
        <v>63.48295197491511</v>
      </c>
      <c r="R263" s="20">
        <v>63.48295197491511</v>
      </c>
      <c r="S263" s="20">
        <v>63.48295197491511</v>
      </c>
      <c r="T263" s="20">
        <v>63.48295197491511</v>
      </c>
      <c r="U263" s="20">
        <v>63.48295197491511</v>
      </c>
      <c r="V263" s="20">
        <v>63.48295197491511</v>
      </c>
      <c r="W263" s="20">
        <v>63.48295197491511</v>
      </c>
      <c r="X263" s="20">
        <v>63.48295197491511</v>
      </c>
      <c r="Y263" s="20">
        <v>63.48295197491511</v>
      </c>
      <c r="Z263" s="20">
        <v>63.48295197491511</v>
      </c>
      <c r="AA263" s="20">
        <v>63.48295197491511</v>
      </c>
      <c r="AB263" s="20">
        <v>63.48295197491511</v>
      </c>
      <c r="AC263" s="20">
        <v>63.48295197491511</v>
      </c>
      <c r="AD263" s="20">
        <v>63.48295197491511</v>
      </c>
      <c r="AE263" s="20">
        <v>63.48295197491511</v>
      </c>
      <c r="AF263" s="20">
        <v>63.48295197491511</v>
      </c>
      <c r="AG263" s="20"/>
      <c r="AH263" s="22">
        <v>0.95</v>
      </c>
      <c r="AI263" s="20">
        <f ca="1"/>
        <v>3.403478560358189</v>
      </c>
      <c r="AJ263" s="20" cm="1">
        <f t="array" ref="AJ263:BM263">$AH263*Total_Maximum_Demand__MVA____Option_5_Summer_POE10</f>
        <v>66.95626873899954</v>
      </c>
      <c r="AK263" s="20">
        <v>69.585466654416365</v>
      </c>
      <c r="AL263" s="20">
        <v>76.956327858302657</v>
      </c>
      <c r="AM263" s="20">
        <v>68.423364073646695</v>
      </c>
      <c r="AN263" s="20">
        <v>71.564571779004439</v>
      </c>
      <c r="AO263" s="20">
        <v>60.30437476825918</v>
      </c>
      <c r="AP263" s="20">
        <v>62.344030034328171</v>
      </c>
      <c r="AQ263" s="20">
        <v>64.305688599339007</v>
      </c>
      <c r="AR263" s="20">
        <v>66.004253662328949</v>
      </c>
      <c r="AS263" s="20">
        <v>66.853557399820318</v>
      </c>
      <c r="AT263" s="20">
        <v>68.108370720207105</v>
      </c>
      <c r="AU263" s="20">
        <v>69.544468298789113</v>
      </c>
      <c r="AV263" s="20">
        <v>71.009391571388306</v>
      </c>
      <c r="AW263" s="20">
        <v>72.854239654814478</v>
      </c>
      <c r="AX263" s="20">
        <v>73.139045186376578</v>
      </c>
      <c r="AY263" s="20">
        <v>73.139045186376578</v>
      </c>
      <c r="AZ263" s="20">
        <v>73.139045186376578</v>
      </c>
      <c r="BA263" s="20">
        <v>73.139045186376578</v>
      </c>
      <c r="BB263" s="20">
        <v>73.139045186376578</v>
      </c>
      <c r="BC263" s="20">
        <v>73.139045186376578</v>
      </c>
      <c r="BD263" s="20">
        <v>73.139045186376578</v>
      </c>
      <c r="BE263" s="20">
        <v>73.139045186376578</v>
      </c>
      <c r="BF263" s="20">
        <v>73.139045186376578</v>
      </c>
      <c r="BG263" s="20">
        <v>73.139045186376578</v>
      </c>
      <c r="BH263" s="20">
        <v>73.139045186376578</v>
      </c>
      <c r="BI263" s="20">
        <v>73.139045186376578</v>
      </c>
      <c r="BJ263" s="20">
        <v>73.139045186376578</v>
      </c>
      <c r="BK263" s="20">
        <v>73.139045186376578</v>
      </c>
      <c r="BL263" s="20">
        <v>73.139045186376578</v>
      </c>
      <c r="BM263" s="20">
        <v>73.139045186376578</v>
      </c>
    </row>
    <row r="264" spans="1:65">
      <c r="A264" s="22">
        <v>0.9</v>
      </c>
      <c r="B264" s="20">
        <f ca="1"/>
        <v>4.5379714138109186</v>
      </c>
      <c r="C264" s="20" cm="1">
        <f t="array" ref="C264:AF264">$A264*Total_Maximum_Demand__MVA____Option_5_Summer_POE50</f>
        <v>56.389828812439724</v>
      </c>
      <c r="D264" s="20">
        <v>58.400763684839831</v>
      </c>
      <c r="E264" s="20">
        <v>65.364321401078797</v>
      </c>
      <c r="F264" s="20">
        <v>57.337163422613926</v>
      </c>
      <c r="G264" s="20">
        <v>59.977153059574569</v>
      </c>
      <c r="H264" s="20">
        <v>49.292282223369817</v>
      </c>
      <c r="I264" s="20">
        <v>50.792099989271108</v>
      </c>
      <c r="J264" s="20">
        <v>52.504892498134694</v>
      </c>
      <c r="K264" s="20">
        <v>53.873493761391529</v>
      </c>
      <c r="L264" s="20">
        <v>54.763282706868544</v>
      </c>
      <c r="M264" s="20">
        <v>56.889561570403949</v>
      </c>
      <c r="N264" s="20">
        <v>58.35906635343045</v>
      </c>
      <c r="O264" s="20">
        <v>59.129765067058592</v>
      </c>
      <c r="P264" s="20">
        <v>60.563739701085233</v>
      </c>
      <c r="Q264" s="20">
        <v>60.141743976235375</v>
      </c>
      <c r="R264" s="20">
        <v>60.141743976235375</v>
      </c>
      <c r="S264" s="20">
        <v>60.141743976235375</v>
      </c>
      <c r="T264" s="20">
        <v>60.141743976235375</v>
      </c>
      <c r="U264" s="20">
        <v>60.141743976235375</v>
      </c>
      <c r="V264" s="20">
        <v>60.141743976235375</v>
      </c>
      <c r="W264" s="20">
        <v>60.141743976235375</v>
      </c>
      <c r="X264" s="20">
        <v>60.141743976235375</v>
      </c>
      <c r="Y264" s="20">
        <v>60.141743976235375</v>
      </c>
      <c r="Z264" s="20">
        <v>60.141743976235375</v>
      </c>
      <c r="AA264" s="20">
        <v>60.141743976235375</v>
      </c>
      <c r="AB264" s="20">
        <v>60.141743976235375</v>
      </c>
      <c r="AC264" s="20">
        <v>60.141743976235375</v>
      </c>
      <c r="AD264" s="20">
        <v>60.141743976235375</v>
      </c>
      <c r="AE264" s="20">
        <v>60.141743976235375</v>
      </c>
      <c r="AF264" s="20">
        <v>60.141743976235375</v>
      </c>
      <c r="AG264" s="20"/>
      <c r="AH264" s="22">
        <v>0.9</v>
      </c>
      <c r="AI264" s="20">
        <f ca="1"/>
        <v>9.0759428276218337</v>
      </c>
      <c r="AJ264" s="20" cm="1">
        <f t="array" ref="AJ264:BM264">$AH264*Total_Maximum_Demand__MVA____Option_5_Summer_POE10</f>
        <v>63.432254594841673</v>
      </c>
      <c r="AK264" s="20">
        <v>65.923073672604986</v>
      </c>
      <c r="AL264" s="20">
        <v>72.905994813128842</v>
      </c>
      <c r="AM264" s="20">
        <v>64.822134385560034</v>
      </c>
      <c r="AN264" s="20">
        <v>67.798015369583155</v>
      </c>
      <c r="AO264" s="20">
        <v>57.130460306771859</v>
      </c>
      <c r="AP264" s="20">
        <v>59.062765295679327</v>
      </c>
      <c r="AQ264" s="20">
        <v>60.921178673058009</v>
      </c>
      <c r="AR264" s="20">
        <v>62.530345574837952</v>
      </c>
      <c r="AS264" s="20">
        <v>63.33494911561926</v>
      </c>
      <c r="AT264" s="20">
        <v>64.523719629669898</v>
      </c>
      <c r="AU264" s="20">
        <v>65.884233125168635</v>
      </c>
      <c r="AV264" s="20">
        <v>67.272055172894184</v>
      </c>
      <c r="AW264" s="20">
        <v>69.019805988771608</v>
      </c>
      <c r="AX264" s="20">
        <v>69.289621755514659</v>
      </c>
      <c r="AY264" s="20">
        <v>69.289621755514659</v>
      </c>
      <c r="AZ264" s="20">
        <v>69.289621755514659</v>
      </c>
      <c r="BA264" s="20">
        <v>69.289621755514659</v>
      </c>
      <c r="BB264" s="20">
        <v>69.289621755514659</v>
      </c>
      <c r="BC264" s="20">
        <v>69.289621755514659</v>
      </c>
      <c r="BD264" s="20">
        <v>69.289621755514659</v>
      </c>
      <c r="BE264" s="20">
        <v>69.289621755514659</v>
      </c>
      <c r="BF264" s="20">
        <v>69.289621755514659</v>
      </c>
      <c r="BG264" s="20">
        <v>69.289621755514659</v>
      </c>
      <c r="BH264" s="20">
        <v>69.289621755514659</v>
      </c>
      <c r="BI264" s="20">
        <v>69.289621755514659</v>
      </c>
      <c r="BJ264" s="20">
        <v>69.289621755514659</v>
      </c>
      <c r="BK264" s="20">
        <v>69.289621755514659</v>
      </c>
      <c r="BL264" s="20">
        <v>69.289621755514659</v>
      </c>
      <c r="BM264" s="20">
        <v>69.289621755514659</v>
      </c>
    </row>
    <row r="265" spans="1:65">
      <c r="A265" s="22">
        <v>0.85</v>
      </c>
      <c r="B265" s="20">
        <f ca="1"/>
        <v>9.0759428276218337</v>
      </c>
      <c r="C265" s="20" cm="1">
        <f t="array" ref="C265:AF265">$A265*Total_Maximum_Demand__MVA____Option_5_Summer_POE50</f>
        <v>53.257060545081956</v>
      </c>
      <c r="D265" s="20">
        <v>55.15627681345984</v>
      </c>
      <c r="E265" s="20">
        <v>61.73297021212997</v>
      </c>
      <c r="F265" s="20">
        <v>54.151765454690931</v>
      </c>
      <c r="G265" s="20">
        <v>56.645089000709312</v>
      </c>
      <c r="H265" s="20">
        <v>46.553822099849263</v>
      </c>
      <c r="I265" s="20">
        <v>47.970316656533825</v>
      </c>
      <c r="J265" s="20">
        <v>49.587954026016099</v>
      </c>
      <c r="K265" s="20">
        <v>50.880521885758661</v>
      </c>
      <c r="L265" s="20">
        <v>51.720878112042506</v>
      </c>
      <c r="M265" s="20">
        <v>53.729030372048172</v>
      </c>
      <c r="N265" s="20">
        <v>55.116896000462091</v>
      </c>
      <c r="O265" s="20">
        <v>55.844778118888662</v>
      </c>
      <c r="P265" s="20">
        <v>57.199087495469378</v>
      </c>
      <c r="Q265" s="20">
        <v>56.800535977555626</v>
      </c>
      <c r="R265" s="20">
        <v>56.800535977555626</v>
      </c>
      <c r="S265" s="20">
        <v>56.800535977555626</v>
      </c>
      <c r="T265" s="20">
        <v>56.800535977555626</v>
      </c>
      <c r="U265" s="20">
        <v>56.800535977555626</v>
      </c>
      <c r="V265" s="20">
        <v>56.800535977555626</v>
      </c>
      <c r="W265" s="20">
        <v>56.800535977555626</v>
      </c>
      <c r="X265" s="20">
        <v>56.800535977555626</v>
      </c>
      <c r="Y265" s="20">
        <v>56.800535977555626</v>
      </c>
      <c r="Z265" s="20">
        <v>56.800535977555626</v>
      </c>
      <c r="AA265" s="20">
        <v>56.800535977555626</v>
      </c>
      <c r="AB265" s="20">
        <v>56.800535977555626</v>
      </c>
      <c r="AC265" s="20">
        <v>56.800535977555626</v>
      </c>
      <c r="AD265" s="20">
        <v>56.800535977555626</v>
      </c>
      <c r="AE265" s="20">
        <v>56.800535977555626</v>
      </c>
      <c r="AF265" s="20">
        <v>56.800535977555626</v>
      </c>
      <c r="AG265" s="20"/>
      <c r="AH265" s="22">
        <v>0.85</v>
      </c>
      <c r="AI265" s="20">
        <f ca="1"/>
        <v>16.261064232822449</v>
      </c>
      <c r="AJ265" s="20" cm="1">
        <f t="array" ref="AJ265:BM265">$AH265*Total_Maximum_Demand__MVA____Option_5_Summer_POE10</f>
        <v>59.908240450683799</v>
      </c>
      <c r="AK265" s="20">
        <v>62.260680690793592</v>
      </c>
      <c r="AL265" s="20">
        <v>68.855661767955013</v>
      </c>
      <c r="AM265" s="20">
        <v>61.220904697473365</v>
      </c>
      <c r="AN265" s="20">
        <v>64.031458960161856</v>
      </c>
      <c r="AO265" s="20">
        <v>53.956545845284531</v>
      </c>
      <c r="AP265" s="20">
        <v>55.781500557030469</v>
      </c>
      <c r="AQ265" s="20">
        <v>57.536668746777003</v>
      </c>
      <c r="AR265" s="20">
        <v>59.056437487346955</v>
      </c>
      <c r="AS265" s="20">
        <v>59.816340831418188</v>
      </c>
      <c r="AT265" s="20">
        <v>60.939068539132677</v>
      </c>
      <c r="AU265" s="20">
        <v>62.223997951548149</v>
      </c>
      <c r="AV265" s="20">
        <v>63.534718774400062</v>
      </c>
      <c r="AW265" s="20">
        <v>65.185372322728739</v>
      </c>
      <c r="AX265" s="20">
        <v>65.440198324652727</v>
      </c>
      <c r="AY265" s="20">
        <v>65.440198324652727</v>
      </c>
      <c r="AZ265" s="20">
        <v>65.440198324652727</v>
      </c>
      <c r="BA265" s="20">
        <v>65.440198324652727</v>
      </c>
      <c r="BB265" s="20">
        <v>65.440198324652727</v>
      </c>
      <c r="BC265" s="20">
        <v>65.440198324652727</v>
      </c>
      <c r="BD265" s="20">
        <v>65.440198324652727</v>
      </c>
      <c r="BE265" s="20">
        <v>65.440198324652727</v>
      </c>
      <c r="BF265" s="20">
        <v>65.440198324652727</v>
      </c>
      <c r="BG265" s="20">
        <v>65.440198324652727</v>
      </c>
      <c r="BH265" s="20">
        <v>65.440198324652727</v>
      </c>
      <c r="BI265" s="20">
        <v>65.440198324652727</v>
      </c>
      <c r="BJ265" s="20">
        <v>65.440198324652727</v>
      </c>
      <c r="BK265" s="20">
        <v>65.440198324652727</v>
      </c>
      <c r="BL265" s="20">
        <v>65.440198324652727</v>
      </c>
      <c r="BM265" s="20">
        <v>65.440198324652727</v>
      </c>
    </row>
    <row r="266" spans="1:65">
      <c r="A266" s="22">
        <v>0.8</v>
      </c>
      <c r="B266" s="20">
        <f ca="1"/>
        <v>27.605992767349736</v>
      </c>
      <c r="C266" s="20" cm="1">
        <f t="array" ref="C266:AF266">$A266*Total_Maximum_Demand__MVA____Option_5_Summer_POE50</f>
        <v>50.124292277724201</v>
      </c>
      <c r="D266" s="20">
        <v>51.911789942079849</v>
      </c>
      <c r="E266" s="20">
        <v>58.101619023181151</v>
      </c>
      <c r="F266" s="20">
        <v>50.966367486767936</v>
      </c>
      <c r="G266" s="20">
        <v>53.313024941844063</v>
      </c>
      <c r="H266" s="20">
        <v>43.815361976328724</v>
      </c>
      <c r="I266" s="20">
        <v>45.148533323796542</v>
      </c>
      <c r="J266" s="20">
        <v>46.671015553897512</v>
      </c>
      <c r="K266" s="20">
        <v>47.887550010125807</v>
      </c>
      <c r="L266" s="20">
        <v>48.678473517216482</v>
      </c>
      <c r="M266" s="20">
        <v>50.568499173692402</v>
      </c>
      <c r="N266" s="20">
        <v>51.874725647493733</v>
      </c>
      <c r="O266" s="20">
        <v>52.559791170718746</v>
      </c>
      <c r="P266" s="20">
        <v>53.834435289853538</v>
      </c>
      <c r="Q266" s="20">
        <v>53.459327978875891</v>
      </c>
      <c r="R266" s="20">
        <v>53.459327978875891</v>
      </c>
      <c r="S266" s="20">
        <v>53.459327978875891</v>
      </c>
      <c r="T266" s="20">
        <v>53.459327978875891</v>
      </c>
      <c r="U266" s="20">
        <v>53.459327978875891</v>
      </c>
      <c r="V266" s="20">
        <v>53.459327978875891</v>
      </c>
      <c r="W266" s="20">
        <v>53.459327978875891</v>
      </c>
      <c r="X266" s="20">
        <v>53.459327978875891</v>
      </c>
      <c r="Y266" s="20">
        <v>53.459327978875891</v>
      </c>
      <c r="Z266" s="20">
        <v>53.459327978875891</v>
      </c>
      <c r="AA266" s="20">
        <v>53.459327978875891</v>
      </c>
      <c r="AB266" s="20">
        <v>53.459327978875891</v>
      </c>
      <c r="AC266" s="20">
        <v>53.459327978875891</v>
      </c>
      <c r="AD266" s="20">
        <v>53.459327978875891</v>
      </c>
      <c r="AE266" s="20">
        <v>53.459327978875891</v>
      </c>
      <c r="AF266" s="20">
        <v>53.459327978875891</v>
      </c>
      <c r="AG266" s="20"/>
      <c r="AH266" s="22">
        <v>0.8</v>
      </c>
      <c r="AI266" s="20">
        <f ca="1"/>
        <v>24.958842775960036</v>
      </c>
      <c r="AJ266" s="20" cm="1">
        <f t="array" ref="AJ266:BM266">$AH266*Total_Maximum_Demand__MVA____Option_5_Summer_POE10</f>
        <v>56.384226306525932</v>
      </c>
      <c r="AK266" s="20">
        <v>58.598287708982213</v>
      </c>
      <c r="AL266" s="20">
        <v>64.805328722781198</v>
      </c>
      <c r="AM266" s="20">
        <v>57.619675009386697</v>
      </c>
      <c r="AN266" s="20">
        <v>60.26490255074058</v>
      </c>
      <c r="AO266" s="20">
        <v>50.782631383797209</v>
      </c>
      <c r="AP266" s="20">
        <v>52.500235818381626</v>
      </c>
      <c r="AQ266" s="20">
        <v>54.152158820496005</v>
      </c>
      <c r="AR266" s="20">
        <v>55.582529399855957</v>
      </c>
      <c r="AS266" s="20">
        <v>56.297732547217123</v>
      </c>
      <c r="AT266" s="20">
        <v>57.354417448595463</v>
      </c>
      <c r="AU266" s="20">
        <v>58.563762777927678</v>
      </c>
      <c r="AV266" s="20">
        <v>59.797382375905947</v>
      </c>
      <c r="AW266" s="20">
        <v>61.350938656685884</v>
      </c>
      <c r="AX266" s="20">
        <v>61.590774893790808</v>
      </c>
      <c r="AY266" s="20">
        <v>61.590774893790808</v>
      </c>
      <c r="AZ266" s="20">
        <v>61.590774893790808</v>
      </c>
      <c r="BA266" s="20">
        <v>61.590774893790808</v>
      </c>
      <c r="BB266" s="20">
        <v>61.590774893790808</v>
      </c>
      <c r="BC266" s="20">
        <v>61.590774893790808</v>
      </c>
      <c r="BD266" s="20">
        <v>61.590774893790808</v>
      </c>
      <c r="BE266" s="20">
        <v>61.590774893790808</v>
      </c>
      <c r="BF266" s="20">
        <v>61.590774893790808</v>
      </c>
      <c r="BG266" s="20">
        <v>61.590774893790808</v>
      </c>
      <c r="BH266" s="20">
        <v>61.590774893790808</v>
      </c>
      <c r="BI266" s="20">
        <v>61.590774893790808</v>
      </c>
      <c r="BJ266" s="20">
        <v>61.590774893790808</v>
      </c>
      <c r="BK266" s="20">
        <v>61.590774893790808</v>
      </c>
      <c r="BL266" s="20">
        <v>61.590774893790808</v>
      </c>
      <c r="BM266" s="20">
        <v>61.590774893790808</v>
      </c>
    </row>
    <row r="267" spans="1:65">
      <c r="A267" s="22">
        <v>0.75</v>
      </c>
      <c r="B267" s="20">
        <f ca="1"/>
        <v>57.480971241605154</v>
      </c>
      <c r="C267" s="20" cm="1">
        <f t="array" ref="C267:AF267">$A267*Total_Maximum_Demand__MVA____Option_5_Summer_POE50</f>
        <v>46.991524010366433</v>
      </c>
      <c r="D267" s="20">
        <v>48.667303070699859</v>
      </c>
      <c r="E267" s="20">
        <v>54.470267834232331</v>
      </c>
      <c r="F267" s="20">
        <v>47.780969518844941</v>
      </c>
      <c r="G267" s="20">
        <v>49.980960882978806</v>
      </c>
      <c r="H267" s="20">
        <v>41.076901852808177</v>
      </c>
      <c r="I267" s="20">
        <v>42.326749991059259</v>
      </c>
      <c r="J267" s="20">
        <v>43.754077081778917</v>
      </c>
      <c r="K267" s="20">
        <v>44.894578134492939</v>
      </c>
      <c r="L267" s="20">
        <v>45.63606892239045</v>
      </c>
      <c r="M267" s="20">
        <v>47.407967975336618</v>
      </c>
      <c r="N267" s="20">
        <v>48.632555294525375</v>
      </c>
      <c r="O267" s="20">
        <v>49.274804222548823</v>
      </c>
      <c r="P267" s="20">
        <v>50.46978308423769</v>
      </c>
      <c r="Q267" s="20">
        <v>50.118119980196141</v>
      </c>
      <c r="R267" s="20">
        <v>50.118119980196141</v>
      </c>
      <c r="S267" s="20">
        <v>50.118119980196141</v>
      </c>
      <c r="T267" s="20">
        <v>50.118119980196141</v>
      </c>
      <c r="U267" s="20">
        <v>50.118119980196141</v>
      </c>
      <c r="V267" s="20">
        <v>50.118119980196141</v>
      </c>
      <c r="W267" s="20">
        <v>50.118119980196141</v>
      </c>
      <c r="X267" s="20">
        <v>50.118119980196141</v>
      </c>
      <c r="Y267" s="20">
        <v>50.118119980196141</v>
      </c>
      <c r="Z267" s="20">
        <v>50.118119980196141</v>
      </c>
      <c r="AA267" s="20">
        <v>50.118119980196141</v>
      </c>
      <c r="AB267" s="20">
        <v>50.118119980196141</v>
      </c>
      <c r="AC267" s="20">
        <v>50.118119980196141</v>
      </c>
      <c r="AD267" s="20">
        <v>50.118119980196141</v>
      </c>
      <c r="AE267" s="20">
        <v>50.118119980196141</v>
      </c>
      <c r="AF267" s="20">
        <v>50.118119980196141</v>
      </c>
      <c r="AG267" s="20"/>
      <c r="AH267" s="22">
        <v>0.75</v>
      </c>
      <c r="AI267" s="20">
        <f ca="1"/>
        <v>32.900292750129132</v>
      </c>
      <c r="AJ267" s="20" cm="1">
        <f t="array" ref="AJ267:BM267">$AH267*Total_Maximum_Demand__MVA____Option_5_Summer_POE10</f>
        <v>52.860212162368057</v>
      </c>
      <c r="AK267" s="20">
        <v>54.935894727170819</v>
      </c>
      <c r="AL267" s="20">
        <v>60.754995677607369</v>
      </c>
      <c r="AM267" s="20">
        <v>54.018445321300028</v>
      </c>
      <c r="AN267" s="20">
        <v>56.498346141319288</v>
      </c>
      <c r="AO267" s="20">
        <v>47.608716922309881</v>
      </c>
      <c r="AP267" s="20">
        <v>49.218971079732768</v>
      </c>
      <c r="AQ267" s="20">
        <v>50.767648894215</v>
      </c>
      <c r="AR267" s="20">
        <v>52.10862131236496</v>
      </c>
      <c r="AS267" s="20">
        <v>52.779124263016044</v>
      </c>
      <c r="AT267" s="20">
        <v>53.769766358058249</v>
      </c>
      <c r="AU267" s="20">
        <v>54.903527604307193</v>
      </c>
      <c r="AV267" s="20">
        <v>56.060045977411818</v>
      </c>
      <c r="AW267" s="20">
        <v>57.516504990643014</v>
      </c>
      <c r="AX267" s="20">
        <v>57.741351462928883</v>
      </c>
      <c r="AY267" s="20">
        <v>57.741351462928883</v>
      </c>
      <c r="AZ267" s="20">
        <v>57.741351462928883</v>
      </c>
      <c r="BA267" s="20">
        <v>57.741351462928883</v>
      </c>
      <c r="BB267" s="20">
        <v>57.741351462928883</v>
      </c>
      <c r="BC267" s="20">
        <v>57.741351462928883</v>
      </c>
      <c r="BD267" s="20">
        <v>57.741351462928883</v>
      </c>
      <c r="BE267" s="20">
        <v>57.741351462928883</v>
      </c>
      <c r="BF267" s="20">
        <v>57.741351462928883</v>
      </c>
      <c r="BG267" s="20">
        <v>57.741351462928883</v>
      </c>
      <c r="BH267" s="20">
        <v>57.741351462928883</v>
      </c>
      <c r="BI267" s="20">
        <v>57.741351462928883</v>
      </c>
      <c r="BJ267" s="20">
        <v>57.741351462928883</v>
      </c>
      <c r="BK267" s="20">
        <v>57.741351462928883</v>
      </c>
      <c r="BL267" s="20">
        <v>57.741351462928883</v>
      </c>
      <c r="BM267" s="20">
        <v>57.741351462928883</v>
      </c>
    </row>
    <row r="268" spans="1:65">
      <c r="A268" s="22">
        <v>0.7</v>
      </c>
      <c r="B268" s="20">
        <f ca="1"/>
        <v>106.26416394007222</v>
      </c>
      <c r="C268" s="20" cm="1">
        <f t="array" ref="C268:AF268">$A268*Total_Maximum_Demand__MVA____Option_5_Summer_POE50</f>
        <v>43.858755743008672</v>
      </c>
      <c r="D268" s="20">
        <v>45.422816199319868</v>
      </c>
      <c r="E268" s="20">
        <v>50.838916645283504</v>
      </c>
      <c r="F268" s="20">
        <v>44.595571550921939</v>
      </c>
      <c r="G268" s="20">
        <v>46.64889682411355</v>
      </c>
      <c r="H268" s="20">
        <v>38.338441729287631</v>
      </c>
      <c r="I268" s="20">
        <v>39.504966658321969</v>
      </c>
      <c r="J268" s="20">
        <v>40.837138609660315</v>
      </c>
      <c r="K268" s="20">
        <v>41.90160625886007</v>
      </c>
      <c r="L268" s="20">
        <v>42.593664327564419</v>
      </c>
      <c r="M268" s="20">
        <v>44.247436776980841</v>
      </c>
      <c r="N268" s="20">
        <v>45.390384941557016</v>
      </c>
      <c r="O268" s="20">
        <v>45.9898172743789</v>
      </c>
      <c r="P268" s="20">
        <v>47.105130878621843</v>
      </c>
      <c r="Q268" s="20">
        <v>46.776911981516399</v>
      </c>
      <c r="R268" s="20">
        <v>46.776911981516399</v>
      </c>
      <c r="S268" s="20">
        <v>46.776911981516399</v>
      </c>
      <c r="T268" s="20">
        <v>46.776911981516399</v>
      </c>
      <c r="U268" s="20">
        <v>46.776911981516399</v>
      </c>
      <c r="V268" s="20">
        <v>46.776911981516399</v>
      </c>
      <c r="W268" s="20">
        <v>46.776911981516399</v>
      </c>
      <c r="X268" s="20">
        <v>46.776911981516399</v>
      </c>
      <c r="Y268" s="20">
        <v>46.776911981516399</v>
      </c>
      <c r="Z268" s="20">
        <v>46.776911981516399</v>
      </c>
      <c r="AA268" s="20">
        <v>46.776911981516399</v>
      </c>
      <c r="AB268" s="20">
        <v>46.776911981516399</v>
      </c>
      <c r="AC268" s="20">
        <v>46.776911981516399</v>
      </c>
      <c r="AD268" s="20">
        <v>46.776911981516399</v>
      </c>
      <c r="AE268" s="20">
        <v>46.776911981516399</v>
      </c>
      <c r="AF268" s="20">
        <v>46.776911981516399</v>
      </c>
      <c r="AG268" s="20"/>
      <c r="AH268" s="22">
        <v>0.7</v>
      </c>
      <c r="AI268" s="20">
        <f ca="1"/>
        <v>41.976235577751041</v>
      </c>
      <c r="AJ268" s="20" cm="1">
        <f t="array" ref="AJ268:BM268">$AH268*Total_Maximum_Demand__MVA____Option_5_Summer_POE10</f>
        <v>49.33619801821019</v>
      </c>
      <c r="AK268" s="20">
        <v>51.273501745359425</v>
      </c>
      <c r="AL268" s="20">
        <v>56.704662632433539</v>
      </c>
      <c r="AM268" s="20">
        <v>50.41721563321336</v>
      </c>
      <c r="AN268" s="20">
        <v>52.731789731898004</v>
      </c>
      <c r="AO268" s="20">
        <v>44.434802460822553</v>
      </c>
      <c r="AP268" s="20">
        <v>45.937706341083917</v>
      </c>
      <c r="AQ268" s="20">
        <v>47.383138967934002</v>
      </c>
      <c r="AR268" s="20">
        <v>48.634713224873963</v>
      </c>
      <c r="AS268" s="20">
        <v>49.260515978814972</v>
      </c>
      <c r="AT268" s="20">
        <v>50.185115267521027</v>
      </c>
      <c r="AU268" s="20">
        <v>51.243292430686708</v>
      </c>
      <c r="AV268" s="20">
        <v>52.322709578917696</v>
      </c>
      <c r="AW268" s="20">
        <v>53.682071324600138</v>
      </c>
      <c r="AX268" s="20">
        <v>53.891928032066957</v>
      </c>
      <c r="AY268" s="20">
        <v>53.891928032066957</v>
      </c>
      <c r="AZ268" s="20">
        <v>53.891928032066957</v>
      </c>
      <c r="BA268" s="20">
        <v>53.891928032066957</v>
      </c>
      <c r="BB268" s="20">
        <v>53.891928032066957</v>
      </c>
      <c r="BC268" s="20">
        <v>53.891928032066957</v>
      </c>
      <c r="BD268" s="20">
        <v>53.891928032066957</v>
      </c>
      <c r="BE268" s="20">
        <v>53.891928032066957</v>
      </c>
      <c r="BF268" s="20">
        <v>53.891928032066957</v>
      </c>
      <c r="BG268" s="20">
        <v>53.891928032066957</v>
      </c>
      <c r="BH268" s="20">
        <v>53.891928032066957</v>
      </c>
      <c r="BI268" s="20">
        <v>53.891928032066957</v>
      </c>
      <c r="BJ268" s="20">
        <v>53.891928032066957</v>
      </c>
      <c r="BK268" s="20">
        <v>53.891928032066957</v>
      </c>
      <c r="BL268" s="20">
        <v>53.891928032066957</v>
      </c>
      <c r="BM268" s="20">
        <v>53.891928032066957</v>
      </c>
    </row>
    <row r="269" spans="1:65">
      <c r="A269" s="22">
        <v>0.65</v>
      </c>
      <c r="B269" s="20">
        <f ca="1"/>
        <v>201.93972791458731</v>
      </c>
      <c r="C269" s="20" cm="1">
        <f t="array" ref="C269:AF269">$A269*Total_Maximum_Demand__MVA____Option_5_Summer_POE50</f>
        <v>40.725987475650911</v>
      </c>
      <c r="D269" s="20">
        <v>42.178329327939878</v>
      </c>
      <c r="E269" s="20">
        <v>47.207565456334684</v>
      </c>
      <c r="F269" s="20">
        <v>41.410173582998944</v>
      </c>
      <c r="G269" s="20">
        <v>43.3168327652483</v>
      </c>
      <c r="H269" s="20">
        <v>35.599981605767091</v>
      </c>
      <c r="I269" s="20">
        <v>36.683183325584686</v>
      </c>
      <c r="J269" s="20">
        <v>37.920200137541727</v>
      </c>
      <c r="K269" s="20">
        <v>38.908634383227216</v>
      </c>
      <c r="L269" s="20">
        <v>39.551259732738394</v>
      </c>
      <c r="M269" s="20">
        <v>41.086905578625071</v>
      </c>
      <c r="N269" s="20">
        <v>42.148214588588658</v>
      </c>
      <c r="O269" s="20">
        <v>42.704830326208985</v>
      </c>
      <c r="P269" s="20">
        <v>43.740478673006002</v>
      </c>
      <c r="Q269" s="20">
        <v>43.435703982836664</v>
      </c>
      <c r="R269" s="20">
        <v>43.435703982836664</v>
      </c>
      <c r="S269" s="20">
        <v>43.435703982836664</v>
      </c>
      <c r="T269" s="20">
        <v>43.435703982836664</v>
      </c>
      <c r="U269" s="20">
        <v>43.435703982836664</v>
      </c>
      <c r="V269" s="20">
        <v>43.435703982836664</v>
      </c>
      <c r="W269" s="20">
        <v>43.435703982836664</v>
      </c>
      <c r="X269" s="20">
        <v>43.435703982836664</v>
      </c>
      <c r="Y269" s="20">
        <v>43.435703982836664</v>
      </c>
      <c r="Z269" s="20">
        <v>43.435703982836664</v>
      </c>
      <c r="AA269" s="20">
        <v>43.435703982836664</v>
      </c>
      <c r="AB269" s="20">
        <v>43.435703982836664</v>
      </c>
      <c r="AC269" s="20">
        <v>43.435703982836664</v>
      </c>
      <c r="AD269" s="20">
        <v>43.435703982836664</v>
      </c>
      <c r="AE269" s="20">
        <v>43.435703982836664</v>
      </c>
      <c r="AF269" s="20">
        <v>43.435703982836664</v>
      </c>
      <c r="AG269" s="20"/>
      <c r="AH269" s="22">
        <v>0.65</v>
      </c>
      <c r="AI269" s="20">
        <f ca="1"/>
        <v>67.691406922679818</v>
      </c>
      <c r="AJ269" s="20" cm="1">
        <f t="array" ref="AJ269:BM269">$AH269*Total_Maximum_Demand__MVA____Option_5_Summer_POE10</f>
        <v>45.812183874052323</v>
      </c>
      <c r="AK269" s="20">
        <v>47.611108763548046</v>
      </c>
      <c r="AL269" s="20">
        <v>52.654329587259717</v>
      </c>
      <c r="AM269" s="20">
        <v>46.815985945126691</v>
      </c>
      <c r="AN269" s="20">
        <v>48.96523332247672</v>
      </c>
      <c r="AO269" s="20">
        <v>41.260887999335232</v>
      </c>
      <c r="AP269" s="20">
        <v>42.656441602435073</v>
      </c>
      <c r="AQ269" s="20">
        <v>43.998629041653004</v>
      </c>
      <c r="AR269" s="20">
        <v>45.160805137382965</v>
      </c>
      <c r="AS269" s="20">
        <v>45.741907694613907</v>
      </c>
      <c r="AT269" s="20">
        <v>46.600464176983813</v>
      </c>
      <c r="AU269" s="20">
        <v>47.583057257066237</v>
      </c>
      <c r="AV269" s="20">
        <v>48.585373180423581</v>
      </c>
      <c r="AW269" s="20">
        <v>49.847637658557275</v>
      </c>
      <c r="AX269" s="20">
        <v>50.042504601205032</v>
      </c>
      <c r="AY269" s="20">
        <v>50.042504601205032</v>
      </c>
      <c r="AZ269" s="20">
        <v>50.042504601205032</v>
      </c>
      <c r="BA269" s="20">
        <v>50.042504601205032</v>
      </c>
      <c r="BB269" s="20">
        <v>50.042504601205032</v>
      </c>
      <c r="BC269" s="20">
        <v>50.042504601205032</v>
      </c>
      <c r="BD269" s="20">
        <v>50.042504601205032</v>
      </c>
      <c r="BE269" s="20">
        <v>50.042504601205032</v>
      </c>
      <c r="BF269" s="20">
        <v>50.042504601205032</v>
      </c>
      <c r="BG269" s="20">
        <v>50.042504601205032</v>
      </c>
      <c r="BH269" s="20">
        <v>50.042504601205032</v>
      </c>
      <c r="BI269" s="20">
        <v>50.042504601205032</v>
      </c>
      <c r="BJ269" s="20">
        <v>50.042504601205032</v>
      </c>
      <c r="BK269" s="20">
        <v>50.042504601205032</v>
      </c>
      <c r="BL269" s="20">
        <v>50.042504601205032</v>
      </c>
      <c r="BM269" s="20">
        <v>50.042504601205032</v>
      </c>
    </row>
    <row r="270" spans="1:65">
      <c r="A270" s="22">
        <v>0.6</v>
      </c>
      <c r="B270" s="20">
        <f ca="1"/>
        <v>402.74496297571596</v>
      </c>
      <c r="C270" s="20" cm="1">
        <f t="array" ref="C270:AF270">$A270*Total_Maximum_Demand__MVA____Option_5_Summer_POE50</f>
        <v>37.593219208293149</v>
      </c>
      <c r="D270" s="20">
        <v>38.933842456559887</v>
      </c>
      <c r="E270" s="20">
        <v>43.576214267385858</v>
      </c>
      <c r="F270" s="20">
        <v>38.224775615075949</v>
      </c>
      <c r="G270" s="20">
        <v>39.984768706383043</v>
      </c>
      <c r="H270" s="20">
        <v>32.861521482246538</v>
      </c>
      <c r="I270" s="20">
        <v>33.861399992847403</v>
      </c>
      <c r="J270" s="20">
        <v>35.003261665423132</v>
      </c>
      <c r="K270" s="20">
        <v>35.915662507594348</v>
      </c>
      <c r="L270" s="20">
        <v>36.508855137912356</v>
      </c>
      <c r="M270" s="20">
        <v>37.926374380269294</v>
      </c>
      <c r="N270" s="20">
        <v>38.9060442356203</v>
      </c>
      <c r="O270" s="20">
        <v>39.419843378039054</v>
      </c>
      <c r="P270" s="20">
        <v>40.375826467390148</v>
      </c>
      <c r="Q270" s="20">
        <v>40.094495984156914</v>
      </c>
      <c r="R270" s="20">
        <v>40.094495984156914</v>
      </c>
      <c r="S270" s="20">
        <v>40.094495984156914</v>
      </c>
      <c r="T270" s="20">
        <v>40.094495984156914</v>
      </c>
      <c r="U270" s="20">
        <v>40.094495984156914</v>
      </c>
      <c r="V270" s="20">
        <v>40.094495984156914</v>
      </c>
      <c r="W270" s="20">
        <v>40.094495984156914</v>
      </c>
      <c r="X270" s="20">
        <v>40.094495984156914</v>
      </c>
      <c r="Y270" s="20">
        <v>40.094495984156914</v>
      </c>
      <c r="Z270" s="20">
        <v>40.094495984156914</v>
      </c>
      <c r="AA270" s="20">
        <v>40.094495984156914</v>
      </c>
      <c r="AB270" s="20">
        <v>40.094495984156914</v>
      </c>
      <c r="AC270" s="20">
        <v>40.094495984156914</v>
      </c>
      <c r="AD270" s="20">
        <v>40.094495984156914</v>
      </c>
      <c r="AE270" s="20">
        <v>40.094495984156914</v>
      </c>
      <c r="AF270" s="20">
        <v>40.094495984156914</v>
      </c>
      <c r="AG270" s="20"/>
      <c r="AH270" s="22">
        <v>0.6</v>
      </c>
      <c r="AI270" s="20">
        <f ca="1"/>
        <v>98.700878250387433</v>
      </c>
      <c r="AJ270" s="20" cm="1">
        <f t="array" ref="AJ270:BM270">$AH270*Total_Maximum_Demand__MVA____Option_5_Summer_POE10</f>
        <v>42.288169729894449</v>
      </c>
      <c r="AK270" s="20">
        <v>43.948715781736652</v>
      </c>
      <c r="AL270" s="20">
        <v>48.603996542085888</v>
      </c>
      <c r="AM270" s="20">
        <v>43.214756257040023</v>
      </c>
      <c r="AN270" s="20">
        <v>45.198676913055429</v>
      </c>
      <c r="AO270" s="20">
        <v>38.086973537847904</v>
      </c>
      <c r="AP270" s="20">
        <v>39.375176863786216</v>
      </c>
      <c r="AQ270" s="20">
        <v>40.614119115371999</v>
      </c>
      <c r="AR270" s="20">
        <v>41.686897049891968</v>
      </c>
      <c r="AS270" s="20">
        <v>42.223299410412835</v>
      </c>
      <c r="AT270" s="20">
        <v>43.015813086446592</v>
      </c>
      <c r="AU270" s="20">
        <v>43.922822083445752</v>
      </c>
      <c r="AV270" s="20">
        <v>44.848036781929459</v>
      </c>
      <c r="AW270" s="20">
        <v>46.013203992514406</v>
      </c>
      <c r="AX270" s="20">
        <v>46.193081170343106</v>
      </c>
      <c r="AY270" s="20">
        <v>46.193081170343106</v>
      </c>
      <c r="AZ270" s="20">
        <v>46.193081170343106</v>
      </c>
      <c r="BA270" s="20">
        <v>46.193081170343106</v>
      </c>
      <c r="BB270" s="20">
        <v>46.193081170343106</v>
      </c>
      <c r="BC270" s="20">
        <v>46.193081170343106</v>
      </c>
      <c r="BD270" s="20">
        <v>46.193081170343106</v>
      </c>
      <c r="BE270" s="20">
        <v>46.193081170343106</v>
      </c>
      <c r="BF270" s="20">
        <v>46.193081170343106</v>
      </c>
      <c r="BG270" s="20">
        <v>46.193081170343106</v>
      </c>
      <c r="BH270" s="20">
        <v>46.193081170343106</v>
      </c>
      <c r="BI270" s="20">
        <v>46.193081170343106</v>
      </c>
      <c r="BJ270" s="20">
        <v>46.193081170343106</v>
      </c>
      <c r="BK270" s="20">
        <v>46.193081170343106</v>
      </c>
      <c r="BL270" s="20">
        <v>46.193081170343106</v>
      </c>
      <c r="BM270" s="20">
        <v>46.193081170343106</v>
      </c>
    </row>
    <row r="271" spans="1:65">
      <c r="A271" s="22">
        <v>0.55000000000000104</v>
      </c>
      <c r="B271" s="20">
        <f ca="1"/>
        <v>655.73686929567896</v>
      </c>
      <c r="C271" s="20" cm="1">
        <f t="array" ref="C271:AF271">$A271*Total_Maximum_Demand__MVA____Option_5_Summer_POE50</f>
        <v>34.460450940935452</v>
      </c>
      <c r="D271" s="20">
        <v>35.689355585179968</v>
      </c>
      <c r="E271" s="20">
        <v>39.944863078437116</v>
      </c>
      <c r="F271" s="20">
        <v>35.039377647153017</v>
      </c>
      <c r="G271" s="20">
        <v>36.652704647517858</v>
      </c>
      <c r="H271" s="20">
        <v>30.123061358726055</v>
      </c>
      <c r="I271" s="20">
        <v>31.03961666011018</v>
      </c>
      <c r="J271" s="20">
        <v>32.086323193304594</v>
      </c>
      <c r="K271" s="20">
        <v>32.922690631961551</v>
      </c>
      <c r="L271" s="20">
        <v>33.466450543086395</v>
      </c>
      <c r="M271" s="20">
        <v>34.765843181913588</v>
      </c>
      <c r="N271" s="20">
        <v>35.663873882652013</v>
      </c>
      <c r="O271" s="20">
        <v>36.134856429869203</v>
      </c>
      <c r="P271" s="20">
        <v>37.011174261774379</v>
      </c>
      <c r="Q271" s="20">
        <v>36.753287985477243</v>
      </c>
      <c r="R271" s="20">
        <v>36.753287985477243</v>
      </c>
      <c r="S271" s="20">
        <v>36.753287985477243</v>
      </c>
      <c r="T271" s="20">
        <v>36.753287985477243</v>
      </c>
      <c r="U271" s="20">
        <v>36.753287985477243</v>
      </c>
      <c r="V271" s="20">
        <v>36.753287985477243</v>
      </c>
      <c r="W271" s="20">
        <v>36.753287985477243</v>
      </c>
      <c r="X271" s="20">
        <v>36.753287985477243</v>
      </c>
      <c r="Y271" s="20">
        <v>36.753287985477243</v>
      </c>
      <c r="Z271" s="20">
        <v>36.753287985477243</v>
      </c>
      <c r="AA271" s="20">
        <v>36.753287985477243</v>
      </c>
      <c r="AB271" s="20">
        <v>36.753287985477243</v>
      </c>
      <c r="AC271" s="20">
        <v>36.753287985477243</v>
      </c>
      <c r="AD271" s="20">
        <v>36.753287985477243</v>
      </c>
      <c r="AE271" s="20">
        <v>36.753287985477243</v>
      </c>
      <c r="AF271" s="20">
        <v>36.753287985477243</v>
      </c>
      <c r="AG271" s="20"/>
      <c r="AH271" s="22">
        <v>0.55000000000000104</v>
      </c>
      <c r="AI271" s="20">
        <f ca="1"/>
        <v>153.53469950060276</v>
      </c>
      <c r="AJ271" s="20" cm="1">
        <f t="array" ref="AJ271:BM271">$AH271*Total_Maximum_Demand__MVA____Option_5_Summer_POE10</f>
        <v>38.764155585736653</v>
      </c>
      <c r="AK271" s="20">
        <v>40.286322799925344</v>
      </c>
      <c r="AL271" s="20">
        <v>44.553663496912151</v>
      </c>
      <c r="AM271" s="20">
        <v>39.613526568953432</v>
      </c>
      <c r="AN271" s="20">
        <v>41.432120503634223</v>
      </c>
      <c r="AO271" s="20">
        <v>34.913059076360646</v>
      </c>
      <c r="AP271" s="20">
        <v>36.093912125137436</v>
      </c>
      <c r="AQ271" s="20">
        <v>37.229609189091072</v>
      </c>
      <c r="AR271" s="20">
        <v>38.212988962401042</v>
      </c>
      <c r="AS271" s="20">
        <v>38.704691126211841</v>
      </c>
      <c r="AT271" s="20">
        <v>39.431161995909456</v>
      </c>
      <c r="AU271" s="20">
        <v>40.262586909825352</v>
      </c>
      <c r="AV271" s="20">
        <v>41.110700383435415</v>
      </c>
      <c r="AW271" s="20">
        <v>42.178770326471621</v>
      </c>
      <c r="AX271" s="20">
        <v>42.343657739481259</v>
      </c>
      <c r="AY271" s="20">
        <v>42.343657739481259</v>
      </c>
      <c r="AZ271" s="20">
        <v>42.343657739481259</v>
      </c>
      <c r="BA271" s="20">
        <v>42.343657739481259</v>
      </c>
      <c r="BB271" s="20">
        <v>42.343657739481259</v>
      </c>
      <c r="BC271" s="20">
        <v>42.343657739481259</v>
      </c>
      <c r="BD271" s="20">
        <v>42.343657739481259</v>
      </c>
      <c r="BE271" s="20">
        <v>42.343657739481259</v>
      </c>
      <c r="BF271" s="20">
        <v>42.343657739481259</v>
      </c>
      <c r="BG271" s="20">
        <v>42.343657739481259</v>
      </c>
      <c r="BH271" s="20">
        <v>42.343657739481259</v>
      </c>
      <c r="BI271" s="20">
        <v>42.343657739481259</v>
      </c>
      <c r="BJ271" s="20">
        <v>42.343657739481259</v>
      </c>
      <c r="BK271" s="20">
        <v>42.343657739481259</v>
      </c>
      <c r="BL271" s="20">
        <v>42.343657739481259</v>
      </c>
      <c r="BM271" s="20">
        <v>42.343657739481259</v>
      </c>
    </row>
    <row r="272" spans="1:65">
      <c r="A272" s="22">
        <v>0.500000000000001</v>
      </c>
      <c r="B272" s="20">
        <f ca="1"/>
        <v>981.71448252113237</v>
      </c>
      <c r="C272" s="20" cm="1">
        <f t="array" ref="C272:AF272">$A272*Total_Maximum_Demand__MVA____Option_5_Summer_POE50</f>
        <v>31.327682673577687</v>
      </c>
      <c r="D272" s="20">
        <v>32.44486871379997</v>
      </c>
      <c r="E272" s="20">
        <v>36.313511889488289</v>
      </c>
      <c r="F272" s="20">
        <v>31.853979679230022</v>
      </c>
      <c r="G272" s="20">
        <v>33.320640588652601</v>
      </c>
      <c r="H272" s="20">
        <v>27.384601235205505</v>
      </c>
      <c r="I272" s="20">
        <v>28.217833327372894</v>
      </c>
      <c r="J272" s="20">
        <v>29.169384721185999</v>
      </c>
      <c r="K272" s="20">
        <v>29.929718756328686</v>
      </c>
      <c r="L272" s="20">
        <v>30.42404594826036</v>
      </c>
      <c r="M272" s="20">
        <v>31.605311983557812</v>
      </c>
      <c r="N272" s="20">
        <v>32.421703529683647</v>
      </c>
      <c r="O272" s="20">
        <v>32.84986948169928</v>
      </c>
      <c r="P272" s="20">
        <v>33.646522056158524</v>
      </c>
      <c r="Q272" s="20">
        <v>33.412079986797494</v>
      </c>
      <c r="R272" s="20">
        <v>33.412079986797494</v>
      </c>
      <c r="S272" s="20">
        <v>33.412079986797494</v>
      </c>
      <c r="T272" s="20">
        <v>33.412079986797494</v>
      </c>
      <c r="U272" s="20">
        <v>33.412079986797494</v>
      </c>
      <c r="V272" s="20">
        <v>33.412079986797494</v>
      </c>
      <c r="W272" s="20">
        <v>33.412079986797494</v>
      </c>
      <c r="X272" s="20">
        <v>33.412079986797494</v>
      </c>
      <c r="Y272" s="20">
        <v>33.412079986797494</v>
      </c>
      <c r="Z272" s="20">
        <v>33.412079986797494</v>
      </c>
      <c r="AA272" s="20">
        <v>33.412079986797494</v>
      </c>
      <c r="AB272" s="20">
        <v>33.412079986797494</v>
      </c>
      <c r="AC272" s="20">
        <v>33.412079986797494</v>
      </c>
      <c r="AD272" s="20">
        <v>33.412079986797494</v>
      </c>
      <c r="AE272" s="20">
        <v>33.412079986797494</v>
      </c>
      <c r="AF272" s="20">
        <v>33.412079986797494</v>
      </c>
      <c r="AG272" s="20"/>
      <c r="AH272" s="22">
        <v>0.500000000000001</v>
      </c>
      <c r="AI272" s="20">
        <f ca="1"/>
        <v>258.28620630274116</v>
      </c>
      <c r="AJ272" s="20" cm="1">
        <f t="array" ref="AJ272:BM272">$AH272*Total_Maximum_Demand__MVA____Option_5_Summer_POE10</f>
        <v>35.240141441578778</v>
      </c>
      <c r="AK272" s="20">
        <v>36.62392981811395</v>
      </c>
      <c r="AL272" s="20">
        <v>40.503330451738321</v>
      </c>
      <c r="AM272" s="20">
        <v>36.012296880866757</v>
      </c>
      <c r="AN272" s="20">
        <v>37.665564094212939</v>
      </c>
      <c r="AO272" s="20">
        <v>31.739144614873318</v>
      </c>
      <c r="AP272" s="20">
        <v>32.812647386488578</v>
      </c>
      <c r="AQ272" s="20">
        <v>33.845099262810074</v>
      </c>
      <c r="AR272" s="20">
        <v>34.739080874910044</v>
      </c>
      <c r="AS272" s="20">
        <v>35.186082842010769</v>
      </c>
      <c r="AT272" s="20">
        <v>35.846510905372234</v>
      </c>
      <c r="AU272" s="20">
        <v>36.602351736204866</v>
      </c>
      <c r="AV272" s="20">
        <v>37.373363984941292</v>
      </c>
      <c r="AW272" s="20">
        <v>38.344336660428752</v>
      </c>
      <c r="AX272" s="20">
        <v>38.494234308619333</v>
      </c>
      <c r="AY272" s="20">
        <v>38.494234308619333</v>
      </c>
      <c r="AZ272" s="20">
        <v>38.494234308619333</v>
      </c>
      <c r="BA272" s="20">
        <v>38.494234308619333</v>
      </c>
      <c r="BB272" s="20">
        <v>38.494234308619333</v>
      </c>
      <c r="BC272" s="20">
        <v>38.494234308619333</v>
      </c>
      <c r="BD272" s="20">
        <v>38.494234308619333</v>
      </c>
      <c r="BE272" s="20">
        <v>38.494234308619333</v>
      </c>
      <c r="BF272" s="20">
        <v>38.494234308619333</v>
      </c>
      <c r="BG272" s="20">
        <v>38.494234308619333</v>
      </c>
      <c r="BH272" s="20">
        <v>38.494234308619333</v>
      </c>
      <c r="BI272" s="20">
        <v>38.494234308619333</v>
      </c>
      <c r="BJ272" s="20">
        <v>38.494234308619333</v>
      </c>
      <c r="BK272" s="20">
        <v>38.494234308619333</v>
      </c>
      <c r="BL272" s="20">
        <v>38.494234308619333</v>
      </c>
      <c r="BM272" s="20">
        <v>38.494234308619333</v>
      </c>
    </row>
    <row r="273" spans="1:65">
      <c r="A273" s="22">
        <v>0.45000000000000101</v>
      </c>
      <c r="B273" s="20">
        <f ca="1"/>
        <v>1622.7029447218258</v>
      </c>
      <c r="C273" s="20" cm="1">
        <f t="array" ref="C273:AF273">$A273*Total_Maximum_Demand__MVA____Option_5_Summer_POE50</f>
        <v>28.194914406219926</v>
      </c>
      <c r="D273" s="20">
        <v>29.200381842419979</v>
      </c>
      <c r="E273" s="20">
        <v>32.68216070053947</v>
      </c>
      <c r="F273" s="20">
        <v>28.668581711307027</v>
      </c>
      <c r="G273" s="20">
        <v>29.988576529787352</v>
      </c>
      <c r="H273" s="20">
        <v>24.646141111684962</v>
      </c>
      <c r="I273" s="20">
        <v>25.396049994635611</v>
      </c>
      <c r="J273" s="20">
        <v>26.252446249067408</v>
      </c>
      <c r="K273" s="20">
        <v>26.936746880695825</v>
      </c>
      <c r="L273" s="20">
        <v>27.381641353434333</v>
      </c>
      <c r="M273" s="20">
        <v>28.444780785202038</v>
      </c>
      <c r="N273" s="20">
        <v>29.179533176715289</v>
      </c>
      <c r="O273" s="20">
        <v>29.56488253352936</v>
      </c>
      <c r="P273" s="20">
        <v>30.281869850542684</v>
      </c>
      <c r="Q273" s="20">
        <v>30.070871988117755</v>
      </c>
      <c r="R273" s="20">
        <v>30.070871988117755</v>
      </c>
      <c r="S273" s="20">
        <v>30.070871988117755</v>
      </c>
      <c r="T273" s="20">
        <v>30.070871988117755</v>
      </c>
      <c r="U273" s="20">
        <v>30.070871988117755</v>
      </c>
      <c r="V273" s="20">
        <v>30.070871988117755</v>
      </c>
      <c r="W273" s="20">
        <v>30.070871988117755</v>
      </c>
      <c r="X273" s="20">
        <v>30.070871988117755</v>
      </c>
      <c r="Y273" s="20">
        <v>30.070871988117755</v>
      </c>
      <c r="Z273" s="20">
        <v>30.070871988117755</v>
      </c>
      <c r="AA273" s="20">
        <v>30.070871988117755</v>
      </c>
      <c r="AB273" s="20">
        <v>30.070871988117755</v>
      </c>
      <c r="AC273" s="20">
        <v>30.070871988117755</v>
      </c>
      <c r="AD273" s="20">
        <v>30.070871988117755</v>
      </c>
      <c r="AE273" s="20">
        <v>30.070871988117755</v>
      </c>
      <c r="AF273" s="20">
        <v>30.070871988117755</v>
      </c>
      <c r="AG273" s="20"/>
      <c r="AH273" s="22">
        <v>0.45000000000000101</v>
      </c>
      <c r="AI273" s="20">
        <f ca="1"/>
        <v>488.96641983811895</v>
      </c>
      <c r="AJ273" s="20" cm="1">
        <f t="array" ref="AJ273:BM273">$AH273*Total_Maximum_Demand__MVA____Option_5_Summer_POE10</f>
        <v>31.716127297420908</v>
      </c>
      <c r="AK273" s="20">
        <v>32.961536836302564</v>
      </c>
      <c r="AL273" s="20">
        <v>36.452997406564499</v>
      </c>
      <c r="AM273" s="20">
        <v>32.411067192780088</v>
      </c>
      <c r="AN273" s="20">
        <v>33.899007684791648</v>
      </c>
      <c r="AO273" s="20">
        <v>28.565230153385993</v>
      </c>
      <c r="AP273" s="20">
        <v>29.531382647839727</v>
      </c>
      <c r="AQ273" s="20">
        <v>30.460589336529072</v>
      </c>
      <c r="AR273" s="20">
        <v>31.265172787419047</v>
      </c>
      <c r="AS273" s="20">
        <v>31.667474557809701</v>
      </c>
      <c r="AT273" s="20">
        <v>32.26185981483502</v>
      </c>
      <c r="AU273" s="20">
        <v>32.942116562584388</v>
      </c>
      <c r="AV273" s="20">
        <v>33.63602758644717</v>
      </c>
      <c r="AW273" s="20">
        <v>34.509902994385882</v>
      </c>
      <c r="AX273" s="20">
        <v>34.644810877757408</v>
      </c>
      <c r="AY273" s="20">
        <v>34.644810877757408</v>
      </c>
      <c r="AZ273" s="20">
        <v>34.644810877757408</v>
      </c>
      <c r="BA273" s="20">
        <v>34.644810877757408</v>
      </c>
      <c r="BB273" s="20">
        <v>34.644810877757408</v>
      </c>
      <c r="BC273" s="20">
        <v>34.644810877757408</v>
      </c>
      <c r="BD273" s="20">
        <v>34.644810877757408</v>
      </c>
      <c r="BE273" s="20">
        <v>34.644810877757408</v>
      </c>
      <c r="BF273" s="20">
        <v>34.644810877757408</v>
      </c>
      <c r="BG273" s="20">
        <v>34.644810877757408</v>
      </c>
      <c r="BH273" s="20">
        <v>34.644810877757408</v>
      </c>
      <c r="BI273" s="20">
        <v>34.644810877757408</v>
      </c>
      <c r="BJ273" s="20">
        <v>34.644810877757408</v>
      </c>
      <c r="BK273" s="20">
        <v>34.644810877757408</v>
      </c>
      <c r="BL273" s="20">
        <v>34.644810877757408</v>
      </c>
      <c r="BM273" s="20">
        <v>34.644810877757408</v>
      </c>
    </row>
    <row r="274" spans="1:65">
      <c r="A274" s="22">
        <v>0.40000000000000102</v>
      </c>
      <c r="B274" s="20">
        <f ca="1"/>
        <v>2442.9412777681341</v>
      </c>
      <c r="C274" s="20" cm="1">
        <f t="array" ref="C274:AF274">$A274*Total_Maximum_Demand__MVA____Option_5_Summer_POE50</f>
        <v>25.062146138862161</v>
      </c>
      <c r="D274" s="20">
        <v>25.955894971039992</v>
      </c>
      <c r="E274" s="20">
        <v>29.05080951159065</v>
      </c>
      <c r="F274" s="20">
        <v>25.483183743384032</v>
      </c>
      <c r="G274" s="20">
        <v>26.656512470922099</v>
      </c>
      <c r="H274" s="20">
        <v>21.907680988164419</v>
      </c>
      <c r="I274" s="20">
        <v>22.574266661898328</v>
      </c>
      <c r="J274" s="20">
        <v>23.335507776948813</v>
      </c>
      <c r="K274" s="20">
        <v>23.94377500506296</v>
      </c>
      <c r="L274" s="20">
        <v>24.339236758608301</v>
      </c>
      <c r="M274" s="20">
        <v>25.284249586846261</v>
      </c>
      <c r="N274" s="20">
        <v>25.937362823746934</v>
      </c>
      <c r="O274" s="20">
        <v>26.279895585359441</v>
      </c>
      <c r="P274" s="20">
        <v>26.917217644926836</v>
      </c>
      <c r="Q274" s="20">
        <v>26.729663989438013</v>
      </c>
      <c r="R274" s="20">
        <v>26.729663989438013</v>
      </c>
      <c r="S274" s="20">
        <v>26.729663989438013</v>
      </c>
      <c r="T274" s="20">
        <v>26.729663989438013</v>
      </c>
      <c r="U274" s="20">
        <v>26.729663989438013</v>
      </c>
      <c r="V274" s="20">
        <v>26.729663989438013</v>
      </c>
      <c r="W274" s="20">
        <v>26.729663989438013</v>
      </c>
      <c r="X274" s="20">
        <v>26.729663989438013</v>
      </c>
      <c r="Y274" s="20">
        <v>26.729663989438013</v>
      </c>
      <c r="Z274" s="20">
        <v>26.729663989438013</v>
      </c>
      <c r="AA274" s="20">
        <v>26.729663989438013</v>
      </c>
      <c r="AB274" s="20">
        <v>26.729663989438013</v>
      </c>
      <c r="AC274" s="20">
        <v>26.729663989438013</v>
      </c>
      <c r="AD274" s="20">
        <v>26.729663989438013</v>
      </c>
      <c r="AE274" s="20">
        <v>26.729663989438013</v>
      </c>
      <c r="AF274" s="20">
        <v>26.729663989438013</v>
      </c>
      <c r="AG274" s="20"/>
      <c r="AH274" s="22">
        <v>0.40000000000000102</v>
      </c>
      <c r="AI274" s="20">
        <f ca="1"/>
        <v>928.0151541243639</v>
      </c>
      <c r="AJ274" s="20" cm="1">
        <f t="array" ref="AJ274:BM274">$AH274*Total_Maximum_Demand__MVA____Option_5_Summer_POE10</f>
        <v>28.192113153263037</v>
      </c>
      <c r="AK274" s="20">
        <v>29.299143854491177</v>
      </c>
      <c r="AL274" s="20">
        <v>32.402664361390677</v>
      </c>
      <c r="AM274" s="20">
        <v>28.809837504693423</v>
      </c>
      <c r="AN274" s="20">
        <v>30.132451275370364</v>
      </c>
      <c r="AO274" s="20">
        <v>25.391315691898669</v>
      </c>
      <c r="AP274" s="20">
        <v>26.250117909190877</v>
      </c>
      <c r="AQ274" s="20">
        <v>27.07607941024807</v>
      </c>
      <c r="AR274" s="20">
        <v>27.79126469992805</v>
      </c>
      <c r="AS274" s="20">
        <v>28.148866273608629</v>
      </c>
      <c r="AT274" s="20">
        <v>28.677208724297802</v>
      </c>
      <c r="AU274" s="20">
        <v>29.28188138896391</v>
      </c>
      <c r="AV274" s="20">
        <v>29.898691187953048</v>
      </c>
      <c r="AW274" s="20">
        <v>30.675469328343016</v>
      </c>
      <c r="AX274" s="20">
        <v>30.795387446895482</v>
      </c>
      <c r="AY274" s="20">
        <v>30.795387446895482</v>
      </c>
      <c r="AZ274" s="20">
        <v>30.795387446895482</v>
      </c>
      <c r="BA274" s="20">
        <v>30.795387446895482</v>
      </c>
      <c r="BB274" s="20">
        <v>30.795387446895482</v>
      </c>
      <c r="BC274" s="20">
        <v>30.795387446895482</v>
      </c>
      <c r="BD274" s="20">
        <v>30.795387446895482</v>
      </c>
      <c r="BE274" s="20">
        <v>30.795387446895482</v>
      </c>
      <c r="BF274" s="20">
        <v>30.795387446895482</v>
      </c>
      <c r="BG274" s="20">
        <v>30.795387446895482</v>
      </c>
      <c r="BH274" s="20">
        <v>30.795387446895482</v>
      </c>
      <c r="BI274" s="20">
        <v>30.795387446895482</v>
      </c>
      <c r="BJ274" s="20">
        <v>30.795387446895482</v>
      </c>
      <c r="BK274" s="20">
        <v>30.795387446895482</v>
      </c>
      <c r="BL274" s="20">
        <v>30.795387446895482</v>
      </c>
      <c r="BM274" s="20">
        <v>30.795387446895482</v>
      </c>
    </row>
    <row r="275" spans="1:65">
      <c r="A275" s="22">
        <v>0.35000000000000098</v>
      </c>
      <c r="B275" s="20">
        <f ca="1"/>
        <v>3006.7842259343847</v>
      </c>
      <c r="C275" s="20" cm="1">
        <f t="array" ref="C275:AF275">$A275*Total_Maximum_Demand__MVA____Option_5_Summer_POE50</f>
        <v>21.929377871504396</v>
      </c>
      <c r="D275" s="20">
        <v>22.711408099659998</v>
      </c>
      <c r="E275" s="20">
        <v>25.419458322641823</v>
      </c>
      <c r="F275" s="20">
        <v>22.297785775461033</v>
      </c>
      <c r="G275" s="20">
        <v>23.324448412056842</v>
      </c>
      <c r="H275" s="20">
        <v>19.169220864643869</v>
      </c>
      <c r="I275" s="20">
        <v>19.752483329161041</v>
      </c>
      <c r="J275" s="20">
        <v>20.418569304830218</v>
      </c>
      <c r="K275" s="20">
        <v>20.950803129430096</v>
      </c>
      <c r="L275" s="20">
        <v>21.29683216378227</v>
      </c>
      <c r="M275" s="20">
        <v>22.123718388490484</v>
      </c>
      <c r="N275" s="20">
        <v>22.695192470778572</v>
      </c>
      <c r="O275" s="20">
        <v>22.994908637189514</v>
      </c>
      <c r="P275" s="20">
        <v>23.552565439310989</v>
      </c>
      <c r="Q275" s="20">
        <v>23.388455990758267</v>
      </c>
      <c r="R275" s="20">
        <v>23.388455990758267</v>
      </c>
      <c r="S275" s="20">
        <v>23.388455990758267</v>
      </c>
      <c r="T275" s="20">
        <v>23.388455990758267</v>
      </c>
      <c r="U275" s="20">
        <v>23.388455990758267</v>
      </c>
      <c r="V275" s="20">
        <v>23.388455990758267</v>
      </c>
      <c r="W275" s="20">
        <v>23.388455990758267</v>
      </c>
      <c r="X275" s="20">
        <v>23.388455990758267</v>
      </c>
      <c r="Y275" s="20">
        <v>23.388455990758267</v>
      </c>
      <c r="Z275" s="20">
        <v>23.388455990758267</v>
      </c>
      <c r="AA275" s="20">
        <v>23.388455990758267</v>
      </c>
      <c r="AB275" s="20">
        <v>23.388455990758267</v>
      </c>
      <c r="AC275" s="20">
        <v>23.388455990758267</v>
      </c>
      <c r="AD275" s="20">
        <v>23.388455990758267</v>
      </c>
      <c r="AE275" s="20">
        <v>23.388455990758267</v>
      </c>
      <c r="AF275" s="20">
        <v>23.388455990758267</v>
      </c>
      <c r="AG275" s="20"/>
      <c r="AH275" s="22">
        <v>0.35000000000000098</v>
      </c>
      <c r="AI275" s="20">
        <f ca="1"/>
        <v>1530.4308593076901</v>
      </c>
      <c r="AJ275" s="20" cm="1">
        <f t="array" ref="AJ275:BM275">$AH275*Total_Maximum_Demand__MVA____Option_5_Summer_POE10</f>
        <v>24.668099009105163</v>
      </c>
      <c r="AK275" s="20">
        <v>25.636750872679787</v>
      </c>
      <c r="AL275" s="20">
        <v>28.352331316216848</v>
      </c>
      <c r="AM275" s="20">
        <v>25.208607816606751</v>
      </c>
      <c r="AN275" s="20">
        <v>26.365894865949077</v>
      </c>
      <c r="AO275" s="20">
        <v>22.21740123041134</v>
      </c>
      <c r="AP275" s="20">
        <v>22.968853170542022</v>
      </c>
      <c r="AQ275" s="20">
        <v>23.691569483967069</v>
      </c>
      <c r="AR275" s="20">
        <v>24.317356612437049</v>
      </c>
      <c r="AS275" s="20">
        <v>24.630257989407557</v>
      </c>
      <c r="AT275" s="20">
        <v>25.092557633760585</v>
      </c>
      <c r="AU275" s="20">
        <v>25.621646215343429</v>
      </c>
      <c r="AV275" s="20">
        <v>26.161354789458922</v>
      </c>
      <c r="AW275" s="20">
        <v>26.841035662300147</v>
      </c>
      <c r="AX275" s="20">
        <v>26.945964016033553</v>
      </c>
      <c r="AY275" s="20">
        <v>26.945964016033553</v>
      </c>
      <c r="AZ275" s="20">
        <v>26.945964016033553</v>
      </c>
      <c r="BA275" s="20">
        <v>26.945964016033553</v>
      </c>
      <c r="BB275" s="20">
        <v>26.945964016033553</v>
      </c>
      <c r="BC275" s="20">
        <v>26.945964016033553</v>
      </c>
      <c r="BD275" s="20">
        <v>26.945964016033553</v>
      </c>
      <c r="BE275" s="20">
        <v>26.945964016033553</v>
      </c>
      <c r="BF275" s="20">
        <v>26.945964016033553</v>
      </c>
      <c r="BG275" s="20">
        <v>26.945964016033553</v>
      </c>
      <c r="BH275" s="20">
        <v>26.945964016033553</v>
      </c>
      <c r="BI275" s="20">
        <v>26.945964016033553</v>
      </c>
      <c r="BJ275" s="20">
        <v>26.945964016033553</v>
      </c>
      <c r="BK275" s="20">
        <v>26.945964016033553</v>
      </c>
      <c r="BL275" s="20">
        <v>26.945964016033553</v>
      </c>
      <c r="BM275" s="20">
        <v>26.945964016033553</v>
      </c>
    </row>
    <row r="276" spans="1:65">
      <c r="A276" s="22">
        <v>0.30000000000000099</v>
      </c>
      <c r="B276" s="20">
        <f ca="1"/>
        <v>3276.4153607717662</v>
      </c>
      <c r="C276" s="20" cm="1">
        <f t="array" ref="C276:AF276">$A276*Total_Maximum_Demand__MVA____Option_5_Summer_POE50</f>
        <v>18.796609604146635</v>
      </c>
      <c r="D276" s="20">
        <v>19.466921228280007</v>
      </c>
      <c r="E276" s="20">
        <v>21.788107133693003</v>
      </c>
      <c r="F276" s="20">
        <v>19.112387807538038</v>
      </c>
      <c r="G276" s="20">
        <v>19.992384353191589</v>
      </c>
      <c r="H276" s="20">
        <v>16.430760741123326</v>
      </c>
      <c r="I276" s="20">
        <v>16.930699996423758</v>
      </c>
      <c r="J276" s="20">
        <v>17.501630832711623</v>
      </c>
      <c r="K276" s="20">
        <v>17.957831253797234</v>
      </c>
      <c r="L276" s="20">
        <v>18.254427568956242</v>
      </c>
      <c r="M276" s="20">
        <v>18.963187190134711</v>
      </c>
      <c r="N276" s="20">
        <v>19.453022117810214</v>
      </c>
      <c r="O276" s="20">
        <v>19.709921689019595</v>
      </c>
      <c r="P276" s="20">
        <v>20.187913233695141</v>
      </c>
      <c r="Q276" s="20">
        <v>20.047247992078525</v>
      </c>
      <c r="R276" s="20">
        <v>20.047247992078525</v>
      </c>
      <c r="S276" s="20">
        <v>20.047247992078525</v>
      </c>
      <c r="T276" s="20">
        <v>20.047247992078525</v>
      </c>
      <c r="U276" s="20">
        <v>20.047247992078525</v>
      </c>
      <c r="V276" s="20">
        <v>20.047247992078525</v>
      </c>
      <c r="W276" s="20">
        <v>20.047247992078525</v>
      </c>
      <c r="X276" s="20">
        <v>20.047247992078525</v>
      </c>
      <c r="Y276" s="20">
        <v>20.047247992078525</v>
      </c>
      <c r="Z276" s="20">
        <v>20.047247992078525</v>
      </c>
      <c r="AA276" s="20">
        <v>20.047247992078525</v>
      </c>
      <c r="AB276" s="20">
        <v>20.047247992078525</v>
      </c>
      <c r="AC276" s="20">
        <v>20.047247992078525</v>
      </c>
      <c r="AD276" s="20">
        <v>20.047247992078525</v>
      </c>
      <c r="AE276" s="20">
        <v>20.047247992078525</v>
      </c>
      <c r="AF276" s="20">
        <v>20.047247992078525</v>
      </c>
      <c r="AG276" s="20"/>
      <c r="AH276" s="22">
        <v>0.30000000000000099</v>
      </c>
      <c r="AI276" s="20">
        <f ca="1"/>
        <v>2592.3161701394747</v>
      </c>
      <c r="AJ276" s="20" cm="1">
        <f t="array" ref="AJ276:BM276">$AH276*Total_Maximum_Demand__MVA____Option_5_Summer_POE10</f>
        <v>21.144084864947295</v>
      </c>
      <c r="AK276" s="20">
        <v>21.974357890868401</v>
      </c>
      <c r="AL276" s="20">
        <v>24.301998271043026</v>
      </c>
      <c r="AM276" s="20">
        <v>21.607378128520082</v>
      </c>
      <c r="AN276" s="20">
        <v>22.599338456527793</v>
      </c>
      <c r="AO276" s="20">
        <v>19.043486768924016</v>
      </c>
      <c r="AP276" s="20">
        <v>19.687588431893172</v>
      </c>
      <c r="AQ276" s="20">
        <v>20.307059557686067</v>
      </c>
      <c r="AR276" s="20">
        <v>20.843448524946051</v>
      </c>
      <c r="AS276" s="20">
        <v>21.111649705206489</v>
      </c>
      <c r="AT276" s="20">
        <v>21.50790654322337</v>
      </c>
      <c r="AU276" s="20">
        <v>21.96141104172295</v>
      </c>
      <c r="AV276" s="20">
        <v>22.424018390964804</v>
      </c>
      <c r="AW276" s="20">
        <v>23.006601996257281</v>
      </c>
      <c r="AX276" s="20">
        <v>23.096540585171628</v>
      </c>
      <c r="AY276" s="20">
        <v>23.096540585171628</v>
      </c>
      <c r="AZ276" s="20">
        <v>23.096540585171628</v>
      </c>
      <c r="BA276" s="20">
        <v>23.096540585171628</v>
      </c>
      <c r="BB276" s="20">
        <v>23.096540585171628</v>
      </c>
      <c r="BC276" s="20">
        <v>23.096540585171628</v>
      </c>
      <c r="BD276" s="20">
        <v>23.096540585171628</v>
      </c>
      <c r="BE276" s="20">
        <v>23.096540585171628</v>
      </c>
      <c r="BF276" s="20">
        <v>23.096540585171628</v>
      </c>
      <c r="BG276" s="20">
        <v>23.096540585171628</v>
      </c>
      <c r="BH276" s="20">
        <v>23.096540585171628</v>
      </c>
      <c r="BI276" s="20">
        <v>23.096540585171628</v>
      </c>
      <c r="BJ276" s="20">
        <v>23.096540585171628</v>
      </c>
      <c r="BK276" s="20">
        <v>23.096540585171628</v>
      </c>
      <c r="BL276" s="20">
        <v>23.096540585171628</v>
      </c>
      <c r="BM276" s="20">
        <v>23.096540585171628</v>
      </c>
    </row>
    <row r="277" spans="1:65">
      <c r="A277" s="22">
        <v>0.250000000000001</v>
      </c>
      <c r="B277" s="20">
        <f ca="1"/>
        <v>3466.631995867423</v>
      </c>
      <c r="C277" s="20" cm="1">
        <f t="array" ref="C277:AF277">$A277*Total_Maximum_Demand__MVA____Option_5_Summer_POE50</f>
        <v>15.663841336788874</v>
      </c>
      <c r="D277" s="20">
        <v>16.222434356900017</v>
      </c>
      <c r="E277" s="20">
        <v>18.15675594474418</v>
      </c>
      <c r="F277" s="20">
        <v>15.926989839615043</v>
      </c>
      <c r="G277" s="20">
        <v>16.660320294326336</v>
      </c>
      <c r="H277" s="20">
        <v>13.692300617602781</v>
      </c>
      <c r="I277" s="20">
        <v>14.108916663686475</v>
      </c>
      <c r="J277" s="20">
        <v>14.58469236059303</v>
      </c>
      <c r="K277" s="20">
        <v>14.964859378164373</v>
      </c>
      <c r="L277" s="20">
        <v>15.21202297413021</v>
      </c>
      <c r="M277" s="20">
        <v>15.802655991778938</v>
      </c>
      <c r="N277" s="20">
        <v>16.210851764841856</v>
      </c>
      <c r="O277" s="20">
        <v>16.424934740849672</v>
      </c>
      <c r="P277" s="20">
        <v>16.823261028079298</v>
      </c>
      <c r="Q277" s="20">
        <v>16.706039993398782</v>
      </c>
      <c r="R277" s="20">
        <v>16.706039993398782</v>
      </c>
      <c r="S277" s="20">
        <v>16.706039993398782</v>
      </c>
      <c r="T277" s="20">
        <v>16.706039993398782</v>
      </c>
      <c r="U277" s="20">
        <v>16.706039993398782</v>
      </c>
      <c r="V277" s="20">
        <v>16.706039993398782</v>
      </c>
      <c r="W277" s="20">
        <v>16.706039993398782</v>
      </c>
      <c r="X277" s="20">
        <v>16.706039993398782</v>
      </c>
      <c r="Y277" s="20">
        <v>16.706039993398782</v>
      </c>
      <c r="Z277" s="20">
        <v>16.706039993398782</v>
      </c>
      <c r="AA277" s="20">
        <v>16.706039993398782</v>
      </c>
      <c r="AB277" s="20">
        <v>16.706039993398782</v>
      </c>
      <c r="AC277" s="20">
        <v>16.706039993398782</v>
      </c>
      <c r="AD277" s="20">
        <v>16.706039993398782</v>
      </c>
      <c r="AE277" s="20">
        <v>16.706039993398782</v>
      </c>
      <c r="AF277" s="20">
        <v>16.706039993398782</v>
      </c>
      <c r="AG277" s="20"/>
      <c r="AH277" s="22">
        <v>0.250000000000001</v>
      </c>
      <c r="AI277" s="20">
        <f ca="1"/>
        <v>3659.4957809544703</v>
      </c>
      <c r="AJ277" s="20" cm="1">
        <f t="array" ref="AJ277:BM277">$AH277*Total_Maximum_Demand__MVA____Option_5_Summer_POE10</f>
        <v>17.620070720789425</v>
      </c>
      <c r="AK277" s="20">
        <v>18.311964909057014</v>
      </c>
      <c r="AL277" s="20">
        <v>20.251665225869203</v>
      </c>
      <c r="AM277" s="20">
        <v>18.006148440433414</v>
      </c>
      <c r="AN277" s="20">
        <v>18.832782047106505</v>
      </c>
      <c r="AO277" s="20">
        <v>15.869572307436691</v>
      </c>
      <c r="AP277" s="20">
        <v>16.406323693244321</v>
      </c>
      <c r="AQ277" s="20">
        <v>16.922549631405069</v>
      </c>
      <c r="AR277" s="20">
        <v>17.369540437455058</v>
      </c>
      <c r="AS277" s="20">
        <v>17.59304142100542</v>
      </c>
      <c r="AT277" s="20">
        <v>17.923255452686153</v>
      </c>
      <c r="AU277" s="20">
        <v>18.301175868102472</v>
      </c>
      <c r="AV277" s="20">
        <v>18.686681992470682</v>
      </c>
      <c r="AW277" s="20">
        <v>19.172168330214415</v>
      </c>
      <c r="AX277" s="20">
        <v>19.247117154309706</v>
      </c>
      <c r="AY277" s="20">
        <v>19.247117154309706</v>
      </c>
      <c r="AZ277" s="20">
        <v>19.247117154309706</v>
      </c>
      <c r="BA277" s="20">
        <v>19.247117154309706</v>
      </c>
      <c r="BB277" s="20">
        <v>19.247117154309706</v>
      </c>
      <c r="BC277" s="20">
        <v>19.247117154309706</v>
      </c>
      <c r="BD277" s="20">
        <v>19.247117154309706</v>
      </c>
      <c r="BE277" s="20">
        <v>19.247117154309706</v>
      </c>
      <c r="BF277" s="20">
        <v>19.247117154309706</v>
      </c>
      <c r="BG277" s="20">
        <v>19.247117154309706</v>
      </c>
      <c r="BH277" s="20">
        <v>19.247117154309706</v>
      </c>
      <c r="BI277" s="20">
        <v>19.247117154309706</v>
      </c>
      <c r="BJ277" s="20">
        <v>19.247117154309706</v>
      </c>
      <c r="BK277" s="20">
        <v>19.247117154309706</v>
      </c>
      <c r="BL277" s="20">
        <v>19.247117154309706</v>
      </c>
      <c r="BM277" s="20">
        <v>19.247117154309706</v>
      </c>
    </row>
    <row r="278" spans="1:65">
      <c r="A278" s="22">
        <v>0.20000000000000101</v>
      </c>
      <c r="B278" s="20">
        <f ca="1"/>
        <v>3713.9514379202251</v>
      </c>
      <c r="C278" s="20" cm="1">
        <f t="array" ref="C278:AF278">$A278*Total_Maximum_Demand__MVA____Option_5_Summer_POE50</f>
        <v>12.531073069431113</v>
      </c>
      <c r="D278" s="20">
        <v>12.977947485520028</v>
      </c>
      <c r="E278" s="20">
        <v>14.525404755795361</v>
      </c>
      <c r="F278" s="20">
        <v>12.741591871692048</v>
      </c>
      <c r="G278" s="20">
        <v>13.328256235461083</v>
      </c>
      <c r="H278" s="20">
        <v>10.953840494082236</v>
      </c>
      <c r="I278" s="20">
        <v>11.287133330949192</v>
      </c>
      <c r="J278" s="20">
        <v>11.667753888474437</v>
      </c>
      <c r="K278" s="20">
        <v>11.97188750253151</v>
      </c>
      <c r="L278" s="20">
        <v>12.169618379304181</v>
      </c>
      <c r="M278" s="20">
        <v>12.642124793423163</v>
      </c>
      <c r="N278" s="20">
        <v>12.968681411873499</v>
      </c>
      <c r="O278" s="20">
        <v>13.139947792679752</v>
      </c>
      <c r="P278" s="20">
        <v>13.458608822463452</v>
      </c>
      <c r="Q278" s="20">
        <v>13.36483199471904</v>
      </c>
      <c r="R278" s="20">
        <v>13.36483199471904</v>
      </c>
      <c r="S278" s="20">
        <v>13.36483199471904</v>
      </c>
      <c r="T278" s="20">
        <v>13.36483199471904</v>
      </c>
      <c r="U278" s="20">
        <v>13.36483199471904</v>
      </c>
      <c r="V278" s="20">
        <v>13.36483199471904</v>
      </c>
      <c r="W278" s="20">
        <v>13.36483199471904</v>
      </c>
      <c r="X278" s="20">
        <v>13.36483199471904</v>
      </c>
      <c r="Y278" s="20">
        <v>13.36483199471904</v>
      </c>
      <c r="Z278" s="20">
        <v>13.36483199471904</v>
      </c>
      <c r="AA278" s="20">
        <v>13.36483199471904</v>
      </c>
      <c r="AB278" s="20">
        <v>13.36483199471904</v>
      </c>
      <c r="AC278" s="20">
        <v>13.36483199471904</v>
      </c>
      <c r="AD278" s="20">
        <v>13.36483199471904</v>
      </c>
      <c r="AE278" s="20">
        <v>13.36483199471904</v>
      </c>
      <c r="AF278" s="20">
        <v>13.36483199471904</v>
      </c>
      <c r="AG278" s="20"/>
      <c r="AH278" s="22">
        <v>0.20000000000000101</v>
      </c>
      <c r="AI278" s="20">
        <f ca="1"/>
        <v>4005.5161012577023</v>
      </c>
      <c r="AJ278" s="20" cm="1">
        <f t="array" ref="AJ278:BM278">$AH278*Total_Maximum_Demand__MVA____Option_5_Summer_POE10</f>
        <v>14.096056576631554</v>
      </c>
      <c r="AK278" s="20">
        <v>14.649571927245626</v>
      </c>
      <c r="AL278" s="20">
        <v>16.201332180695378</v>
      </c>
      <c r="AM278" s="20">
        <v>14.404918752346747</v>
      </c>
      <c r="AN278" s="20">
        <v>15.066225637685221</v>
      </c>
      <c r="AO278" s="20">
        <v>12.695657845949366</v>
      </c>
      <c r="AP278" s="20">
        <v>13.125058954595472</v>
      </c>
      <c r="AQ278" s="20">
        <v>13.538039705124069</v>
      </c>
      <c r="AR278" s="20">
        <v>13.89563234996406</v>
      </c>
      <c r="AS278" s="20">
        <v>14.07443313680435</v>
      </c>
      <c r="AT278" s="20">
        <v>14.338604362148939</v>
      </c>
      <c r="AU278" s="20">
        <v>14.640940694481992</v>
      </c>
      <c r="AV278" s="20">
        <v>14.949345593976561</v>
      </c>
      <c r="AW278" s="20">
        <v>15.337734664171547</v>
      </c>
      <c r="AX278" s="20">
        <v>15.39769372344778</v>
      </c>
      <c r="AY278" s="20">
        <v>15.39769372344778</v>
      </c>
      <c r="AZ278" s="20">
        <v>15.39769372344778</v>
      </c>
      <c r="BA278" s="20">
        <v>15.39769372344778</v>
      </c>
      <c r="BB278" s="20">
        <v>15.39769372344778</v>
      </c>
      <c r="BC278" s="20">
        <v>15.39769372344778</v>
      </c>
      <c r="BD278" s="20">
        <v>15.39769372344778</v>
      </c>
      <c r="BE278" s="20">
        <v>15.39769372344778</v>
      </c>
      <c r="BF278" s="20">
        <v>15.39769372344778</v>
      </c>
      <c r="BG278" s="20">
        <v>15.39769372344778</v>
      </c>
      <c r="BH278" s="20">
        <v>15.39769372344778</v>
      </c>
      <c r="BI278" s="20">
        <v>15.39769372344778</v>
      </c>
      <c r="BJ278" s="20">
        <v>15.39769372344778</v>
      </c>
      <c r="BK278" s="20">
        <v>15.39769372344778</v>
      </c>
      <c r="BL278" s="20">
        <v>15.39769372344778</v>
      </c>
      <c r="BM278" s="20">
        <v>15.39769372344778</v>
      </c>
    </row>
    <row r="279" spans="1:65">
      <c r="A279" s="22">
        <v>0.15000000000000099</v>
      </c>
      <c r="B279" s="20">
        <f ca="1"/>
        <v>4043.3325297061433</v>
      </c>
      <c r="C279" s="20" cm="1">
        <f t="array" ref="C279:AF279">$A279*Total_Maximum_Demand__MVA____Option_5_Summer_POE50</f>
        <v>9.3983048020733495</v>
      </c>
      <c r="D279" s="20">
        <v>9.7334606141400357</v>
      </c>
      <c r="E279" s="20">
        <v>10.894053566846537</v>
      </c>
      <c r="F279" s="20">
        <v>9.5561939037690511</v>
      </c>
      <c r="G279" s="20">
        <v>9.9961921765958266</v>
      </c>
      <c r="H279" s="20">
        <v>8.2153803705616895</v>
      </c>
      <c r="I279" s="20">
        <v>8.4653499982119076</v>
      </c>
      <c r="J279" s="20">
        <v>8.7508154163558398</v>
      </c>
      <c r="K279" s="20">
        <v>8.9789156268986474</v>
      </c>
      <c r="L279" s="20">
        <v>9.1272137844781511</v>
      </c>
      <c r="M279" s="20">
        <v>9.4815935950673875</v>
      </c>
      <c r="N279" s="20">
        <v>9.7265110589051389</v>
      </c>
      <c r="O279" s="20">
        <v>9.8549608445098293</v>
      </c>
      <c r="P279" s="20">
        <v>10.093956616847604</v>
      </c>
      <c r="Q279" s="20">
        <v>10.023623996039296</v>
      </c>
      <c r="R279" s="20">
        <v>10.023623996039296</v>
      </c>
      <c r="S279" s="20">
        <v>10.023623996039296</v>
      </c>
      <c r="T279" s="20">
        <v>10.023623996039296</v>
      </c>
      <c r="U279" s="20">
        <v>10.023623996039296</v>
      </c>
      <c r="V279" s="20">
        <v>10.023623996039296</v>
      </c>
      <c r="W279" s="20">
        <v>10.023623996039296</v>
      </c>
      <c r="X279" s="20">
        <v>10.023623996039296</v>
      </c>
      <c r="Y279" s="20">
        <v>10.023623996039296</v>
      </c>
      <c r="Z279" s="20">
        <v>10.023623996039296</v>
      </c>
      <c r="AA279" s="20">
        <v>10.023623996039296</v>
      </c>
      <c r="AB279" s="20">
        <v>10.023623996039296</v>
      </c>
      <c r="AC279" s="20">
        <v>10.023623996039296</v>
      </c>
      <c r="AD279" s="20">
        <v>10.023623996039296</v>
      </c>
      <c r="AE279" s="20">
        <v>10.023623996039296</v>
      </c>
      <c r="AF279" s="20">
        <v>10.023623996039296</v>
      </c>
      <c r="AG279" s="20"/>
      <c r="AH279" s="22">
        <v>0.15000000000000099</v>
      </c>
      <c r="AI279" s="20">
        <f ca="1"/>
        <v>4281.1978646468351</v>
      </c>
      <c r="AJ279" s="20" cm="1">
        <f t="array" ref="AJ279:BM279">$AH279*Total_Maximum_Demand__MVA____Option_5_Summer_POE10</f>
        <v>10.572042432473681</v>
      </c>
      <c r="AK279" s="20">
        <v>10.987178945434236</v>
      </c>
      <c r="AL279" s="20">
        <v>12.150999135521554</v>
      </c>
      <c r="AM279" s="20">
        <v>10.803689064260077</v>
      </c>
      <c r="AN279" s="20">
        <v>11.299669228263934</v>
      </c>
      <c r="AO279" s="20">
        <v>9.5217433844620398</v>
      </c>
      <c r="AP279" s="20">
        <v>9.8437942159466196</v>
      </c>
      <c r="AQ279" s="20">
        <v>10.153529778843067</v>
      </c>
      <c r="AR279" s="20">
        <v>10.421724262473061</v>
      </c>
      <c r="AS279" s="20">
        <v>10.55582485260328</v>
      </c>
      <c r="AT279" s="20">
        <v>10.753953271611721</v>
      </c>
      <c r="AU279" s="20">
        <v>10.980705520861511</v>
      </c>
      <c r="AV279" s="20">
        <v>11.212009195482439</v>
      </c>
      <c r="AW279" s="20">
        <v>11.503300998128678</v>
      </c>
      <c r="AX279" s="20">
        <v>11.548270292585853</v>
      </c>
      <c r="AY279" s="20">
        <v>11.548270292585853</v>
      </c>
      <c r="AZ279" s="20">
        <v>11.548270292585853</v>
      </c>
      <c r="BA279" s="20">
        <v>11.548270292585853</v>
      </c>
      <c r="BB279" s="20">
        <v>11.548270292585853</v>
      </c>
      <c r="BC279" s="20">
        <v>11.548270292585853</v>
      </c>
      <c r="BD279" s="20">
        <v>11.548270292585853</v>
      </c>
      <c r="BE279" s="20">
        <v>11.548270292585853</v>
      </c>
      <c r="BF279" s="20">
        <v>11.548270292585853</v>
      </c>
      <c r="BG279" s="20">
        <v>11.548270292585853</v>
      </c>
      <c r="BH279" s="20">
        <v>11.548270292585853</v>
      </c>
      <c r="BI279" s="20">
        <v>11.548270292585853</v>
      </c>
      <c r="BJ279" s="20">
        <v>11.548270292585853</v>
      </c>
      <c r="BK279" s="20">
        <v>11.548270292585853</v>
      </c>
      <c r="BL279" s="20">
        <v>11.548270292585853</v>
      </c>
      <c r="BM279" s="20">
        <v>11.548270292585853</v>
      </c>
    </row>
    <row r="280" spans="1:65">
      <c r="A280" s="22">
        <v>0.100000000000001</v>
      </c>
      <c r="B280" s="20">
        <f ca="1"/>
        <v>4350.7800929919658</v>
      </c>
      <c r="C280" s="20" cm="1">
        <f t="array" ref="C280:AF280">$A280*Total_Maximum_Demand__MVA____Option_5_Summer_POE50</f>
        <v>6.2655365347155874</v>
      </c>
      <c r="D280" s="20">
        <v>6.488973742760046</v>
      </c>
      <c r="E280" s="20">
        <v>7.2627023778977167</v>
      </c>
      <c r="F280" s="20">
        <v>6.370795935846056</v>
      </c>
      <c r="G280" s="20">
        <v>6.6641281177305745</v>
      </c>
      <c r="H280" s="20">
        <v>5.4769202470411456</v>
      </c>
      <c r="I280" s="20">
        <v>5.6435666654746237</v>
      </c>
      <c r="J280" s="20">
        <v>5.8338769442372467</v>
      </c>
      <c r="K280" s="20">
        <v>5.9859437512657854</v>
      </c>
      <c r="L280" s="20">
        <v>6.0848091896521215</v>
      </c>
      <c r="M280" s="20">
        <v>6.3210623967116133</v>
      </c>
      <c r="N280" s="20">
        <v>6.4843407059367815</v>
      </c>
      <c r="O280" s="20">
        <v>6.569973896339909</v>
      </c>
      <c r="P280" s="20">
        <v>6.7293044112317597</v>
      </c>
      <c r="Q280" s="20">
        <v>6.6824159973595529</v>
      </c>
      <c r="R280" s="20">
        <v>6.6824159973595529</v>
      </c>
      <c r="S280" s="20">
        <v>6.6824159973595529</v>
      </c>
      <c r="T280" s="20">
        <v>6.6824159973595529</v>
      </c>
      <c r="U280" s="20">
        <v>6.6824159973595529</v>
      </c>
      <c r="V280" s="20">
        <v>6.6824159973595529</v>
      </c>
      <c r="W280" s="20">
        <v>6.6824159973595529</v>
      </c>
      <c r="X280" s="20">
        <v>6.6824159973595529</v>
      </c>
      <c r="Y280" s="20">
        <v>6.6824159973595529</v>
      </c>
      <c r="Z280" s="20">
        <v>6.6824159973595529</v>
      </c>
      <c r="AA280" s="20">
        <v>6.6824159973595529</v>
      </c>
      <c r="AB280" s="20">
        <v>6.6824159973595529</v>
      </c>
      <c r="AC280" s="20">
        <v>6.6824159973595529</v>
      </c>
      <c r="AD280" s="20">
        <v>6.6824159973595529</v>
      </c>
      <c r="AE280" s="20">
        <v>6.6824159973595529</v>
      </c>
      <c r="AF280" s="20">
        <v>6.6824159973595529</v>
      </c>
      <c r="AG280" s="20"/>
      <c r="AH280" s="22">
        <v>0.100000000000001</v>
      </c>
      <c r="AI280" s="20">
        <f ca="1"/>
        <v>4391.6218357162816</v>
      </c>
      <c r="AJ280" s="20" cm="1">
        <f t="array" ref="AJ280:BM280">$AH280*Total_Maximum_Demand__MVA____Option_5_Summer_POE10</f>
        <v>7.0480282883158125</v>
      </c>
      <c r="AK280" s="20">
        <v>7.3247859636228494</v>
      </c>
      <c r="AL280" s="20">
        <v>8.1006660903477297</v>
      </c>
      <c r="AM280" s="20">
        <v>7.202459376173409</v>
      </c>
      <c r="AN280" s="20">
        <v>7.5331128188426479</v>
      </c>
      <c r="AO280" s="20">
        <v>6.3478289229747142</v>
      </c>
      <c r="AP280" s="20">
        <v>6.5625294772977689</v>
      </c>
      <c r="AQ280" s="20">
        <v>6.7690198525620682</v>
      </c>
      <c r="AR280" s="20">
        <v>6.9478161749820648</v>
      </c>
      <c r="AS280" s="20">
        <v>7.0372165684022105</v>
      </c>
      <c r="AT280" s="20">
        <v>7.1693021810745048</v>
      </c>
      <c r="AU280" s="20">
        <v>7.3204703472410326</v>
      </c>
      <c r="AV280" s="20">
        <v>7.474672796988318</v>
      </c>
      <c r="AW280" s="20">
        <v>7.6688673320858118</v>
      </c>
      <c r="AX280" s="20">
        <v>7.6988468617239283</v>
      </c>
      <c r="AY280" s="20">
        <v>7.6988468617239283</v>
      </c>
      <c r="AZ280" s="20">
        <v>7.6988468617239283</v>
      </c>
      <c r="BA280" s="20">
        <v>7.6988468617239283</v>
      </c>
      <c r="BB280" s="20">
        <v>7.6988468617239283</v>
      </c>
      <c r="BC280" s="20">
        <v>7.6988468617239283</v>
      </c>
      <c r="BD280" s="20">
        <v>7.6988468617239283</v>
      </c>
      <c r="BE280" s="20">
        <v>7.6988468617239283</v>
      </c>
      <c r="BF280" s="20">
        <v>7.6988468617239283</v>
      </c>
      <c r="BG280" s="20">
        <v>7.6988468617239283</v>
      </c>
      <c r="BH280" s="20">
        <v>7.6988468617239283</v>
      </c>
      <c r="BI280" s="20">
        <v>7.6988468617239283</v>
      </c>
      <c r="BJ280" s="20">
        <v>7.6988468617239283</v>
      </c>
      <c r="BK280" s="20">
        <v>7.6988468617239283</v>
      </c>
      <c r="BL280" s="20">
        <v>7.6988468617239283</v>
      </c>
      <c r="BM280" s="20">
        <v>7.6988468617239283</v>
      </c>
    </row>
    <row r="281" spans="1:65">
      <c r="A281" s="22">
        <v>5.0000000000001002E-2</v>
      </c>
      <c r="B281" s="20">
        <f ca="1"/>
        <v>4391.6218357162816</v>
      </c>
      <c r="C281" s="20" cm="1">
        <f t="array" ref="C281:AF281">$A281*Total_Maximum_Demand__MVA____Option_5_Summer_POE50</f>
        <v>3.1327682673578252</v>
      </c>
      <c r="D281" s="20">
        <v>3.2444868713800554</v>
      </c>
      <c r="E281" s="20">
        <v>3.6313511889488947</v>
      </c>
      <c r="F281" s="20">
        <v>3.1853979679230595</v>
      </c>
      <c r="G281" s="20">
        <v>3.3320640588653205</v>
      </c>
      <c r="H281" s="20">
        <v>2.7384601235205999</v>
      </c>
      <c r="I281" s="20">
        <v>2.8217833327373403</v>
      </c>
      <c r="J281" s="20">
        <v>2.9169384721186526</v>
      </c>
      <c r="K281" s="20">
        <v>2.9929718756329224</v>
      </c>
      <c r="L281" s="20">
        <v>3.0424045948260909</v>
      </c>
      <c r="M281" s="20">
        <v>3.1605311983558382</v>
      </c>
      <c r="N281" s="20">
        <v>3.2421703529684232</v>
      </c>
      <c r="O281" s="20">
        <v>3.2849869481699874</v>
      </c>
      <c r="P281" s="20">
        <v>3.3646522056159136</v>
      </c>
      <c r="Q281" s="20">
        <v>3.3412079986798098</v>
      </c>
      <c r="R281" s="20">
        <v>3.3412079986798098</v>
      </c>
      <c r="S281" s="20">
        <v>3.3412079986798098</v>
      </c>
      <c r="T281" s="20">
        <v>3.3412079986798098</v>
      </c>
      <c r="U281" s="20">
        <v>3.3412079986798098</v>
      </c>
      <c r="V281" s="20">
        <v>3.3412079986798098</v>
      </c>
      <c r="W281" s="20">
        <v>3.3412079986798098</v>
      </c>
      <c r="X281" s="20">
        <v>3.3412079986798098</v>
      </c>
      <c r="Y281" s="20">
        <v>3.3412079986798098</v>
      </c>
      <c r="Z281" s="20">
        <v>3.3412079986798098</v>
      </c>
      <c r="AA281" s="20">
        <v>3.3412079986798098</v>
      </c>
      <c r="AB281" s="20">
        <v>3.3412079986798098</v>
      </c>
      <c r="AC281" s="20">
        <v>3.3412079986798098</v>
      </c>
      <c r="AD281" s="20">
        <v>3.3412079986798098</v>
      </c>
      <c r="AE281" s="20">
        <v>3.3412079986798098</v>
      </c>
      <c r="AF281" s="20">
        <v>3.3412079986798098</v>
      </c>
      <c r="AG281" s="20"/>
      <c r="AH281" s="22">
        <v>5.0000000000001002E-2</v>
      </c>
      <c r="AI281" s="20">
        <f ca="1"/>
        <v>4391.6218357162816</v>
      </c>
      <c r="AJ281" s="20" cm="1">
        <f t="array" ref="AJ281:BM281">$AH281*Total_Maximum_Demand__MVA____Option_5_Summer_POE10</f>
        <v>3.5240141441579413</v>
      </c>
      <c r="AK281" s="20">
        <v>3.6623929818114611</v>
      </c>
      <c r="AL281" s="20">
        <v>4.0503330451739057</v>
      </c>
      <c r="AM281" s="20">
        <v>3.6012296880867409</v>
      </c>
      <c r="AN281" s="20">
        <v>3.7665564094213617</v>
      </c>
      <c r="AO281" s="20">
        <v>3.1739144614873891</v>
      </c>
      <c r="AP281" s="20">
        <v>3.2812647386489173</v>
      </c>
      <c r="AQ281" s="20">
        <v>3.3845099262810683</v>
      </c>
      <c r="AR281" s="20">
        <v>3.4739080874910671</v>
      </c>
      <c r="AS281" s="20">
        <v>3.5186082842011404</v>
      </c>
      <c r="AT281" s="20">
        <v>3.5846510905372884</v>
      </c>
      <c r="AU281" s="20">
        <v>3.6602351736205527</v>
      </c>
      <c r="AV281" s="20">
        <v>3.7373363984941963</v>
      </c>
      <c r="AW281" s="20">
        <v>3.8344336660429441</v>
      </c>
      <c r="AX281" s="20">
        <v>3.8494234308620028</v>
      </c>
      <c r="AY281" s="20">
        <v>3.8494234308620028</v>
      </c>
      <c r="AZ281" s="20">
        <v>3.8494234308620028</v>
      </c>
      <c r="BA281" s="20">
        <v>3.8494234308620028</v>
      </c>
      <c r="BB281" s="20">
        <v>3.8494234308620028</v>
      </c>
      <c r="BC281" s="20">
        <v>3.8494234308620028</v>
      </c>
      <c r="BD281" s="20">
        <v>3.8494234308620028</v>
      </c>
      <c r="BE281" s="20">
        <v>3.8494234308620028</v>
      </c>
      <c r="BF281" s="20">
        <v>3.8494234308620028</v>
      </c>
      <c r="BG281" s="20">
        <v>3.8494234308620028</v>
      </c>
      <c r="BH281" s="20">
        <v>3.8494234308620028</v>
      </c>
      <c r="BI281" s="20">
        <v>3.8494234308620028</v>
      </c>
      <c r="BJ281" s="20">
        <v>3.8494234308620028</v>
      </c>
      <c r="BK281" s="20">
        <v>3.8494234308620028</v>
      </c>
      <c r="BL281" s="20">
        <v>3.8494234308620028</v>
      </c>
      <c r="BM281" s="20">
        <v>3.8494234308620028</v>
      </c>
    </row>
    <row r="282" spans="1:65">
      <c r="A282" s="22">
        <v>9.9920072216264108E-16</v>
      </c>
      <c r="B282" s="20">
        <f ca="1"/>
        <v>4391.6218357162816</v>
      </c>
      <c r="C282" s="20" cm="1">
        <f t="array" ref="C282:AF282">$A282*Total_Maximum_Demand__MVA____Option_5_Summer_POE50</f>
        <v>6.2605286302241644E-14</v>
      </c>
      <c r="D282" s="20">
        <v>6.4837872498601892E-14</v>
      </c>
      <c r="E282" s="20">
        <v>7.2568974608476558E-14</v>
      </c>
      <c r="F282" s="20">
        <v>6.3657038998481336E-14</v>
      </c>
      <c r="G282" s="20">
        <v>6.6588016278206857E-14</v>
      </c>
      <c r="H282" s="20">
        <v>5.4725426660706482E-14</v>
      </c>
      <c r="I282" s="20">
        <v>5.639055887715196E-14</v>
      </c>
      <c r="J282" s="20">
        <v>5.8292140556897811E-14</v>
      </c>
      <c r="K282" s="20">
        <v>5.9811593190896611E-14</v>
      </c>
      <c r="L282" s="20">
        <v>6.0799457365222133E-14</v>
      </c>
      <c r="M282" s="20">
        <v>6.3160101116292947E-14</v>
      </c>
      <c r="N282" s="20">
        <v>6.4791579161205778E-14</v>
      </c>
      <c r="O282" s="20">
        <v>6.564722661812472E-14</v>
      </c>
      <c r="P282" s="20">
        <v>6.7239258273549529E-14</v>
      </c>
      <c r="Q282" s="20">
        <v>6.677074890352784E-14</v>
      </c>
      <c r="R282" s="20">
        <v>6.677074890352784E-14</v>
      </c>
      <c r="S282" s="20">
        <v>6.677074890352784E-14</v>
      </c>
      <c r="T282" s="20">
        <v>6.677074890352784E-14</v>
      </c>
      <c r="U282" s="20">
        <v>6.677074890352784E-14</v>
      </c>
      <c r="V282" s="20">
        <v>6.677074890352784E-14</v>
      </c>
      <c r="W282" s="20">
        <v>6.677074890352784E-14</v>
      </c>
      <c r="X282" s="20">
        <v>6.677074890352784E-14</v>
      </c>
      <c r="Y282" s="20">
        <v>6.677074890352784E-14</v>
      </c>
      <c r="Z282" s="20">
        <v>6.677074890352784E-14</v>
      </c>
      <c r="AA282" s="20">
        <v>6.677074890352784E-14</v>
      </c>
      <c r="AB282" s="20">
        <v>6.677074890352784E-14</v>
      </c>
      <c r="AC282" s="20">
        <v>6.677074890352784E-14</v>
      </c>
      <c r="AD282" s="20">
        <v>6.677074890352784E-14</v>
      </c>
      <c r="AE282" s="20">
        <v>6.677074890352784E-14</v>
      </c>
      <c r="AF282" s="20">
        <v>6.677074890352784E-14</v>
      </c>
      <c r="AG282" s="20"/>
      <c r="AH282" s="22">
        <v>9.9920072216264108E-16</v>
      </c>
      <c r="AI282" s="20">
        <f ca="1"/>
        <v>4391.6218357162816</v>
      </c>
      <c r="AJ282" s="20" cm="1">
        <f t="array" ref="AJ282:BM282">$AH282*Total_Maximum_Demand__MVA____Option_5_Summer_POE10</f>
        <v>7.042394955507812E-14</v>
      </c>
      <c r="AK282" s="20">
        <v>7.3189314245386543E-14</v>
      </c>
      <c r="AL282" s="20">
        <v>8.0941914074737884E-14</v>
      </c>
      <c r="AM282" s="20">
        <v>7.196702610019484E-14</v>
      </c>
      <c r="AN282" s="20">
        <v>7.527091768720147E-14</v>
      </c>
      <c r="AO282" s="20">
        <v>6.3427552440011706E-14</v>
      </c>
      <c r="AP282" s="20">
        <v>6.5572841929294837E-14</v>
      </c>
      <c r="AQ282" s="20">
        <v>6.7636095250132046E-14</v>
      </c>
      <c r="AR282" s="20">
        <v>6.9422629394952876E-14</v>
      </c>
      <c r="AS282" s="20">
        <v>7.0315918771623209E-14</v>
      </c>
      <c r="AT282" s="20">
        <v>7.1635719167317706E-14</v>
      </c>
      <c r="AU282" s="20">
        <v>7.3146192575333664E-14</v>
      </c>
      <c r="AV282" s="20">
        <v>7.4686984566801011E-14</v>
      </c>
      <c r="AW282" s="20">
        <v>7.6627377763895524E-14</v>
      </c>
      <c r="AX282" s="20">
        <v>7.6926933440540543E-14</v>
      </c>
      <c r="AY282" s="20">
        <v>7.6926933440540543E-14</v>
      </c>
      <c r="AZ282" s="20">
        <v>7.6926933440540543E-14</v>
      </c>
      <c r="BA282" s="20">
        <v>7.6926933440540543E-14</v>
      </c>
      <c r="BB282" s="20">
        <v>7.6926933440540543E-14</v>
      </c>
      <c r="BC282" s="20">
        <v>7.6926933440540543E-14</v>
      </c>
      <c r="BD282" s="20">
        <v>7.6926933440540543E-14</v>
      </c>
      <c r="BE282" s="20">
        <v>7.6926933440540543E-14</v>
      </c>
      <c r="BF282" s="20">
        <v>7.6926933440540543E-14</v>
      </c>
      <c r="BG282" s="20">
        <v>7.6926933440540543E-14</v>
      </c>
      <c r="BH282" s="20">
        <v>7.6926933440540543E-14</v>
      </c>
      <c r="BI282" s="20">
        <v>7.6926933440540543E-14</v>
      </c>
      <c r="BJ282" s="20">
        <v>7.6926933440540543E-14</v>
      </c>
      <c r="BK282" s="20">
        <v>7.6926933440540543E-14</v>
      </c>
      <c r="BL282" s="20">
        <v>7.6926933440540543E-14</v>
      </c>
      <c r="BM282" s="20">
        <v>7.6926933440540543E-14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50.514073505402621</v>
      </c>
      <c r="D287" s="20">
        <f ca="1"/>
        <v>53.072324043080513</v>
      </c>
      <c r="E287" s="20">
        <f ca="1"/>
        <v>60.460891714286078</v>
      </c>
      <c r="F287" s="20">
        <f ca="1"/>
        <v>66.754214954145525</v>
      </c>
      <c r="G287" s="20">
        <f ca="1"/>
        <v>70.125581376197715</v>
      </c>
      <c r="H287" s="20">
        <f ca="1"/>
        <v>72.543510058760333</v>
      </c>
      <c r="I287" s="20">
        <f ca="1"/>
        <v>75.393816354427642</v>
      </c>
      <c r="J287" s="20">
        <f ca="1"/>
        <v>77.494032813095217</v>
      </c>
      <c r="K287" s="20">
        <f ca="1"/>
        <v>79.844079569725977</v>
      </c>
      <c r="L287" s="20">
        <f ca="1"/>
        <v>81.077961632870228</v>
      </c>
      <c r="M287" s="20">
        <f ca="1"/>
        <v>82.108502016950098</v>
      </c>
      <c r="N287" s="20">
        <f ca="1"/>
        <v>84.784352085229415</v>
      </c>
      <c r="O287" s="20">
        <f ca="1"/>
        <v>82.996625048539784</v>
      </c>
      <c r="P287" s="20">
        <f ca="1"/>
        <v>87.397672026491506</v>
      </c>
      <c r="Q287" s="20">
        <f ca="1"/>
        <v>93.295168414837605</v>
      </c>
      <c r="R287" s="20">
        <f ca="1"/>
        <v>93.295168414837605</v>
      </c>
      <c r="S287" s="20">
        <f ca="1"/>
        <v>93.295168414837605</v>
      </c>
      <c r="T287" s="20">
        <f ca="1"/>
        <v>93.295168414837605</v>
      </c>
      <c r="U287" s="20">
        <f ca="1"/>
        <v>93.295168414837605</v>
      </c>
      <c r="V287" s="20">
        <f ca="1"/>
        <v>93.295168414837605</v>
      </c>
      <c r="W287" s="20">
        <f ca="1"/>
        <v>93.295168414837605</v>
      </c>
      <c r="X287" s="20">
        <f ca="1"/>
        <v>93.295168414837605</v>
      </c>
      <c r="Y287" s="20">
        <f ca="1"/>
        <v>93.295168414837605</v>
      </c>
      <c r="Z287" s="20">
        <f ca="1"/>
        <v>93.295168414837605</v>
      </c>
      <c r="AA287" s="20">
        <f ca="1"/>
        <v>93.295168414837605</v>
      </c>
      <c r="AB287" s="20">
        <f ca="1"/>
        <v>93.295168414837605</v>
      </c>
      <c r="AC287" s="20">
        <f ca="1"/>
        <v>93.295168414837605</v>
      </c>
      <c r="AD287" s="20">
        <f ca="1"/>
        <v>93.295168414837605</v>
      </c>
      <c r="AE287" s="20">
        <f ca="1"/>
        <v>93.295168414837605</v>
      </c>
      <c r="AF287" s="20">
        <f ca="1"/>
        <v>93.295168414837605</v>
      </c>
      <c r="AH287" s="22" cm="1">
        <f t="array" ref="AH287:AH310">Percent_MD</f>
        <v>1</v>
      </c>
      <c r="AI287" s="20" cm="1">
        <f t="array" aca="1" ref="AI287:AI310" ca="1">Winter___MD___Hours</f>
        <v>0</v>
      </c>
      <c r="AJ287" s="20" cm="1">
        <f t="array" aca="1" ref="AJ287:BM287" ca="1">$AH287*Total_Maximum_Demand__MVA____Option_6_Winter_POE10</f>
        <v>54.081593567003175</v>
      </c>
      <c r="AK287" s="20">
        <f ca="1"/>
        <v>56.741119552054272</v>
      </c>
      <c r="AL287" s="20">
        <f ca="1"/>
        <v>64.068038784270229</v>
      </c>
      <c r="AM287" s="20">
        <f ca="1"/>
        <v>70.614102694047332</v>
      </c>
      <c r="AN287" s="20">
        <f ca="1"/>
        <v>73.998016195040094</v>
      </c>
      <c r="AO287" s="20">
        <f ca="1"/>
        <v>76.744522930416821</v>
      </c>
      <c r="AP287" s="20">
        <f ca="1"/>
        <v>79.381966178529822</v>
      </c>
      <c r="AQ287" s="20">
        <f ca="1"/>
        <v>81.612280266837629</v>
      </c>
      <c r="AR287" s="20">
        <f ca="1"/>
        <v>83.961153424785195</v>
      </c>
      <c r="AS287" s="20">
        <f ca="1"/>
        <v>84.98198029930856</v>
      </c>
      <c r="AT287" s="20">
        <f ca="1"/>
        <v>86.369075975024032</v>
      </c>
      <c r="AU287" s="20">
        <f ca="1"/>
        <v>89.007253523367538</v>
      </c>
      <c r="AV287" s="20">
        <f ca="1"/>
        <v>88.000222444093353</v>
      </c>
      <c r="AW287" s="20">
        <f ca="1"/>
        <v>91.448652305504638</v>
      </c>
      <c r="AX287" s="20">
        <f ca="1"/>
        <v>93.494691009604168</v>
      </c>
      <c r="AY287" s="20">
        <f ca="1"/>
        <v>93.494691009604168</v>
      </c>
      <c r="AZ287" s="20">
        <f ca="1"/>
        <v>93.494691009604168</v>
      </c>
      <c r="BA287" s="20">
        <f ca="1"/>
        <v>93.494691009604168</v>
      </c>
      <c r="BB287" s="20">
        <f ca="1"/>
        <v>93.494691009604168</v>
      </c>
      <c r="BC287" s="20">
        <f ca="1"/>
        <v>93.494691009604168</v>
      </c>
      <c r="BD287" s="20">
        <f ca="1"/>
        <v>93.494691009604168</v>
      </c>
      <c r="BE287" s="20">
        <f ca="1"/>
        <v>93.494691009604168</v>
      </c>
      <c r="BF287" s="20">
        <f ca="1"/>
        <v>93.494691009604168</v>
      </c>
      <c r="BG287" s="20">
        <f ca="1"/>
        <v>93.494691009604168</v>
      </c>
      <c r="BH287" s="20">
        <f ca="1"/>
        <v>93.494691009604168</v>
      </c>
      <c r="BI287" s="20">
        <f ca="1"/>
        <v>93.494691009604168</v>
      </c>
      <c r="BJ287" s="20">
        <f ca="1"/>
        <v>93.494691009604168</v>
      </c>
      <c r="BK287" s="20">
        <f ca="1"/>
        <v>93.494691009604168</v>
      </c>
      <c r="BL287" s="20">
        <f ca="1"/>
        <v>93.494691009604168</v>
      </c>
      <c r="BM287" s="20">
        <f ca="1"/>
        <v>93.494691009604168</v>
      </c>
    </row>
    <row r="288" spans="1:65">
      <c r="A288" s="22">
        <v>0.99</v>
      </c>
      <c r="B288" s="20">
        <f ca="1"/>
        <v>0.89159561510353225</v>
      </c>
      <c r="C288" s="20" cm="1">
        <f t="array" aca="1" ref="C288:AF288" ca="1">$A288*Total_Maximum_Demand__MVA____Option_6_Winter_POE50</f>
        <v>50.008932770348594</v>
      </c>
      <c r="D288" s="20">
        <f ca="1"/>
        <v>52.541600802649711</v>
      </c>
      <c r="E288" s="20">
        <f ca="1"/>
        <v>59.856282797143216</v>
      </c>
      <c r="F288" s="20">
        <f ca="1"/>
        <v>66.086672804604063</v>
      </c>
      <c r="G288" s="20">
        <f ca="1"/>
        <v>69.42432556243574</v>
      </c>
      <c r="H288" s="20">
        <f ca="1"/>
        <v>71.81807495817273</v>
      </c>
      <c r="I288" s="20">
        <f ca="1"/>
        <v>74.639878190883366</v>
      </c>
      <c r="J288" s="20">
        <f ca="1"/>
        <v>76.719092484964264</v>
      </c>
      <c r="K288" s="20">
        <f ca="1"/>
        <v>79.045638774028717</v>
      </c>
      <c r="L288" s="20">
        <f ca="1"/>
        <v>80.267182016541526</v>
      </c>
      <c r="M288" s="20">
        <f ca="1"/>
        <v>81.287416996780593</v>
      </c>
      <c r="N288" s="20">
        <f ca="1"/>
        <v>83.936508564377121</v>
      </c>
      <c r="O288" s="20">
        <f ca="1"/>
        <v>82.166658798054385</v>
      </c>
      <c r="P288" s="20">
        <f ca="1"/>
        <v>86.523695306226585</v>
      </c>
      <c r="Q288" s="20">
        <f ca="1"/>
        <v>92.362216730689227</v>
      </c>
      <c r="R288" s="20">
        <f ca="1"/>
        <v>92.362216730689227</v>
      </c>
      <c r="S288" s="20">
        <f ca="1"/>
        <v>92.362216730689227</v>
      </c>
      <c r="T288" s="20">
        <f ca="1"/>
        <v>92.362216730689227</v>
      </c>
      <c r="U288" s="20">
        <f ca="1"/>
        <v>92.362216730689227</v>
      </c>
      <c r="V288" s="20">
        <f ca="1"/>
        <v>92.362216730689227</v>
      </c>
      <c r="W288" s="20">
        <f ca="1"/>
        <v>92.362216730689227</v>
      </c>
      <c r="X288" s="20">
        <f ca="1"/>
        <v>92.362216730689227</v>
      </c>
      <c r="Y288" s="20">
        <f ca="1"/>
        <v>92.362216730689227</v>
      </c>
      <c r="Z288" s="20">
        <f ca="1"/>
        <v>92.362216730689227</v>
      </c>
      <c r="AA288" s="20">
        <f ca="1"/>
        <v>92.362216730689227</v>
      </c>
      <c r="AB288" s="20">
        <f ca="1"/>
        <v>92.362216730689227</v>
      </c>
      <c r="AC288" s="20">
        <f ca="1"/>
        <v>92.362216730689227</v>
      </c>
      <c r="AD288" s="20">
        <f ca="1"/>
        <v>92.362216730689227</v>
      </c>
      <c r="AE288" s="20">
        <f ca="1"/>
        <v>92.362216730689227</v>
      </c>
      <c r="AF288" s="20">
        <f ca="1"/>
        <v>92.362216730689227</v>
      </c>
      <c r="AH288" s="22">
        <v>0.99</v>
      </c>
      <c r="AI288" s="20">
        <f ca="1"/>
        <v>0.89159561510353225</v>
      </c>
      <c r="AJ288" s="20" cm="1">
        <f t="array" aca="1" ref="AJ288:BM288" ca="1">$AH288*Total_Maximum_Demand__MVA____Option_6_Winter_POE10</f>
        <v>53.540777631333142</v>
      </c>
      <c r="AK288" s="20">
        <f ca="1"/>
        <v>56.17370835653373</v>
      </c>
      <c r="AL288" s="20">
        <f ca="1"/>
        <v>63.427358396427529</v>
      </c>
      <c r="AM288" s="20">
        <f ca="1"/>
        <v>69.907961667106861</v>
      </c>
      <c r="AN288" s="20">
        <f ca="1"/>
        <v>73.258036033089695</v>
      </c>
      <c r="AO288" s="20">
        <f ca="1"/>
        <v>75.977077701112648</v>
      </c>
      <c r="AP288" s="20">
        <f ca="1"/>
        <v>78.58814651674453</v>
      </c>
      <c r="AQ288" s="20">
        <f ca="1"/>
        <v>80.796157464169255</v>
      </c>
      <c r="AR288" s="20">
        <f ca="1"/>
        <v>83.121541890537344</v>
      </c>
      <c r="AS288" s="20">
        <f ca="1"/>
        <v>84.132160496315478</v>
      </c>
      <c r="AT288" s="20">
        <f ca="1"/>
        <v>85.50538521527379</v>
      </c>
      <c r="AU288" s="20">
        <f ca="1"/>
        <v>88.117180988133867</v>
      </c>
      <c r="AV288" s="20">
        <f ca="1"/>
        <v>87.120220219652424</v>
      </c>
      <c r="AW288" s="20">
        <f ca="1"/>
        <v>90.534165782449591</v>
      </c>
      <c r="AX288" s="20">
        <f ca="1"/>
        <v>92.559744099508123</v>
      </c>
      <c r="AY288" s="20">
        <f ca="1"/>
        <v>92.559744099508123</v>
      </c>
      <c r="AZ288" s="20">
        <f ca="1"/>
        <v>92.559744099508123</v>
      </c>
      <c r="BA288" s="20">
        <f ca="1"/>
        <v>92.559744099508123</v>
      </c>
      <c r="BB288" s="20">
        <f ca="1"/>
        <v>92.559744099508123</v>
      </c>
      <c r="BC288" s="20">
        <f ca="1"/>
        <v>92.559744099508123</v>
      </c>
      <c r="BD288" s="20">
        <f ca="1"/>
        <v>92.559744099508123</v>
      </c>
      <c r="BE288" s="20">
        <f ca="1"/>
        <v>92.559744099508123</v>
      </c>
      <c r="BF288" s="20">
        <f ca="1"/>
        <v>92.559744099508123</v>
      </c>
      <c r="BG288" s="20">
        <f ca="1"/>
        <v>92.559744099508123</v>
      </c>
      <c r="BH288" s="20">
        <f ca="1"/>
        <v>92.559744099508123</v>
      </c>
      <c r="BI288" s="20">
        <f ca="1"/>
        <v>92.559744099508123</v>
      </c>
      <c r="BJ288" s="20">
        <f ca="1"/>
        <v>92.559744099508123</v>
      </c>
      <c r="BK288" s="20">
        <f ca="1"/>
        <v>92.559744099508123</v>
      </c>
      <c r="BL288" s="20">
        <f ca="1"/>
        <v>92.559744099508123</v>
      </c>
      <c r="BM288" s="20">
        <f ca="1"/>
        <v>92.559744099508123</v>
      </c>
    </row>
    <row r="289" spans="1:65">
      <c r="A289" s="22">
        <v>0.98</v>
      </c>
      <c r="B289" s="20">
        <f ca="1"/>
        <v>3.5663824604141281</v>
      </c>
      <c r="C289" s="20" cm="1">
        <f t="array" aca="1" ref="C289:AF289" ca="1">$A289*Total_Maximum_Demand__MVA____Option_6_Winter_POE50</f>
        <v>49.503792035294566</v>
      </c>
      <c r="D289" s="20">
        <f ca="1"/>
        <v>52.010877562218901</v>
      </c>
      <c r="E289" s="20">
        <f ca="1"/>
        <v>59.251673880000354</v>
      </c>
      <c r="F289" s="20">
        <f ca="1"/>
        <v>65.419130655062617</v>
      </c>
      <c r="G289" s="20">
        <f ca="1"/>
        <v>68.723069748673765</v>
      </c>
      <c r="H289" s="20">
        <f ca="1"/>
        <v>71.092639857585127</v>
      </c>
      <c r="I289" s="20">
        <f ca="1"/>
        <v>73.885940027339089</v>
      </c>
      <c r="J289" s="20">
        <f ca="1"/>
        <v>75.944152156833312</v>
      </c>
      <c r="K289" s="20">
        <f ca="1"/>
        <v>78.247197978331457</v>
      </c>
      <c r="L289" s="20">
        <f ca="1"/>
        <v>79.456402400212824</v>
      </c>
      <c r="M289" s="20">
        <f ca="1"/>
        <v>80.466331976611087</v>
      </c>
      <c r="N289" s="20">
        <f ca="1"/>
        <v>83.088665043524827</v>
      </c>
      <c r="O289" s="20">
        <f ca="1"/>
        <v>81.336692547568987</v>
      </c>
      <c r="P289" s="20">
        <f ca="1"/>
        <v>85.649718585961679</v>
      </c>
      <c r="Q289" s="20">
        <f ca="1"/>
        <v>91.429265046540849</v>
      </c>
      <c r="R289" s="20">
        <f ca="1"/>
        <v>91.429265046540849</v>
      </c>
      <c r="S289" s="20">
        <f ca="1"/>
        <v>91.429265046540849</v>
      </c>
      <c r="T289" s="20">
        <f ca="1"/>
        <v>91.429265046540849</v>
      </c>
      <c r="U289" s="20">
        <f ca="1"/>
        <v>91.429265046540849</v>
      </c>
      <c r="V289" s="20">
        <f ca="1"/>
        <v>91.429265046540849</v>
      </c>
      <c r="W289" s="20">
        <f ca="1"/>
        <v>91.429265046540849</v>
      </c>
      <c r="X289" s="20">
        <f ca="1"/>
        <v>91.429265046540849</v>
      </c>
      <c r="Y289" s="20">
        <f ca="1"/>
        <v>91.429265046540849</v>
      </c>
      <c r="Z289" s="20">
        <f ca="1"/>
        <v>91.429265046540849</v>
      </c>
      <c r="AA289" s="20">
        <f ca="1"/>
        <v>91.429265046540849</v>
      </c>
      <c r="AB289" s="20">
        <f ca="1"/>
        <v>91.429265046540849</v>
      </c>
      <c r="AC289" s="20">
        <f ca="1"/>
        <v>91.429265046540849</v>
      </c>
      <c r="AD289" s="20">
        <f ca="1"/>
        <v>91.429265046540849</v>
      </c>
      <c r="AE289" s="20">
        <f ca="1"/>
        <v>91.429265046540849</v>
      </c>
      <c r="AF289" s="20">
        <f ca="1"/>
        <v>91.429265046540849</v>
      </c>
      <c r="AH289" s="22">
        <v>0.98</v>
      </c>
      <c r="AI289" s="20">
        <f ca="1"/>
        <v>3.5663824604141281</v>
      </c>
      <c r="AJ289" s="20" cm="1">
        <f t="array" aca="1" ref="AJ289:BM289" ca="1">$AH289*Total_Maximum_Demand__MVA____Option_6_Winter_POE10</f>
        <v>52.99996169566311</v>
      </c>
      <c r="AK289" s="20">
        <f ca="1"/>
        <v>55.606297161013188</v>
      </c>
      <c r="AL289" s="20">
        <f ca="1"/>
        <v>62.786678008584822</v>
      </c>
      <c r="AM289" s="20">
        <f ca="1"/>
        <v>69.201820640166389</v>
      </c>
      <c r="AN289" s="20">
        <f ca="1"/>
        <v>72.518055871139296</v>
      </c>
      <c r="AO289" s="20">
        <f ca="1"/>
        <v>75.20963247180849</v>
      </c>
      <c r="AP289" s="20">
        <f ca="1"/>
        <v>77.794326854959223</v>
      </c>
      <c r="AQ289" s="20">
        <f ca="1"/>
        <v>79.980034661500881</v>
      </c>
      <c r="AR289" s="20">
        <f ca="1"/>
        <v>82.281930356289493</v>
      </c>
      <c r="AS289" s="20">
        <f ca="1"/>
        <v>83.282340693322382</v>
      </c>
      <c r="AT289" s="20">
        <f ca="1"/>
        <v>84.641694455523549</v>
      </c>
      <c r="AU289" s="20">
        <f ca="1"/>
        <v>87.227108452900183</v>
      </c>
      <c r="AV289" s="20">
        <f ca="1"/>
        <v>86.240217995211481</v>
      </c>
      <c r="AW289" s="20">
        <f ca="1"/>
        <v>89.619679259394545</v>
      </c>
      <c r="AX289" s="20">
        <f ca="1"/>
        <v>91.624797189412078</v>
      </c>
      <c r="AY289" s="20">
        <f ca="1"/>
        <v>91.624797189412078</v>
      </c>
      <c r="AZ289" s="20">
        <f ca="1"/>
        <v>91.624797189412078</v>
      </c>
      <c r="BA289" s="20">
        <f ca="1"/>
        <v>91.624797189412078</v>
      </c>
      <c r="BB289" s="20">
        <f ca="1"/>
        <v>91.624797189412078</v>
      </c>
      <c r="BC289" s="20">
        <f ca="1"/>
        <v>91.624797189412078</v>
      </c>
      <c r="BD289" s="20">
        <f ca="1"/>
        <v>91.624797189412078</v>
      </c>
      <c r="BE289" s="20">
        <f ca="1"/>
        <v>91.624797189412078</v>
      </c>
      <c r="BF289" s="20">
        <f ca="1"/>
        <v>91.624797189412078</v>
      </c>
      <c r="BG289" s="20">
        <f ca="1"/>
        <v>91.624797189412078</v>
      </c>
      <c r="BH289" s="20">
        <f ca="1"/>
        <v>91.624797189412078</v>
      </c>
      <c r="BI289" s="20">
        <f ca="1"/>
        <v>91.624797189412078</v>
      </c>
      <c r="BJ289" s="20">
        <f ca="1"/>
        <v>91.624797189412078</v>
      </c>
      <c r="BK289" s="20">
        <f ca="1"/>
        <v>91.624797189412078</v>
      </c>
      <c r="BL289" s="20">
        <f ca="1"/>
        <v>91.624797189412078</v>
      </c>
      <c r="BM289" s="20">
        <f ca="1"/>
        <v>91.624797189412078</v>
      </c>
    </row>
    <row r="290" spans="1:65">
      <c r="A290" s="22">
        <v>0.97</v>
      </c>
      <c r="B290" s="20">
        <f ca="1"/>
        <v>4.7551766138855047</v>
      </c>
      <c r="C290" s="20" cm="1">
        <f t="array" aca="1" ref="C290:AF290" ca="1">$A290*Total_Maximum_Demand__MVA____Option_6_Winter_POE50</f>
        <v>48.998651300240539</v>
      </c>
      <c r="D290" s="20">
        <f ca="1"/>
        <v>51.480154321788099</v>
      </c>
      <c r="E290" s="20">
        <f ca="1"/>
        <v>58.647064962857492</v>
      </c>
      <c r="F290" s="20">
        <f ca="1"/>
        <v>64.751588505521156</v>
      </c>
      <c r="G290" s="20">
        <f ca="1"/>
        <v>68.021813934911776</v>
      </c>
      <c r="H290" s="20">
        <f ca="1"/>
        <v>70.367204756997523</v>
      </c>
      <c r="I290" s="20">
        <f ca="1"/>
        <v>73.132001863794812</v>
      </c>
      <c r="J290" s="20">
        <f ca="1"/>
        <v>75.169211828702359</v>
      </c>
      <c r="K290" s="20">
        <f ca="1"/>
        <v>77.448757182634196</v>
      </c>
      <c r="L290" s="20">
        <f ca="1"/>
        <v>78.645622783884122</v>
      </c>
      <c r="M290" s="20">
        <f ca="1"/>
        <v>79.645246956441596</v>
      </c>
      <c r="N290" s="20">
        <f ca="1"/>
        <v>82.240821522672533</v>
      </c>
      <c r="O290" s="20">
        <f ca="1"/>
        <v>80.506726297083588</v>
      </c>
      <c r="P290" s="20">
        <f ca="1"/>
        <v>84.775741865696759</v>
      </c>
      <c r="Q290" s="20">
        <f ca="1"/>
        <v>90.49631336239247</v>
      </c>
      <c r="R290" s="20">
        <f ca="1"/>
        <v>90.49631336239247</v>
      </c>
      <c r="S290" s="20">
        <f ca="1"/>
        <v>90.49631336239247</v>
      </c>
      <c r="T290" s="20">
        <f ca="1"/>
        <v>90.49631336239247</v>
      </c>
      <c r="U290" s="20">
        <f ca="1"/>
        <v>90.49631336239247</v>
      </c>
      <c r="V290" s="20">
        <f ca="1"/>
        <v>90.49631336239247</v>
      </c>
      <c r="W290" s="20">
        <f ca="1"/>
        <v>90.49631336239247</v>
      </c>
      <c r="X290" s="20">
        <f ca="1"/>
        <v>90.49631336239247</v>
      </c>
      <c r="Y290" s="20">
        <f ca="1"/>
        <v>90.49631336239247</v>
      </c>
      <c r="Z290" s="20">
        <f ca="1"/>
        <v>90.49631336239247</v>
      </c>
      <c r="AA290" s="20">
        <f ca="1"/>
        <v>90.49631336239247</v>
      </c>
      <c r="AB290" s="20">
        <f ca="1"/>
        <v>90.49631336239247</v>
      </c>
      <c r="AC290" s="20">
        <f ca="1"/>
        <v>90.49631336239247</v>
      </c>
      <c r="AD290" s="20">
        <f ca="1"/>
        <v>90.49631336239247</v>
      </c>
      <c r="AE290" s="20">
        <f ca="1"/>
        <v>90.49631336239247</v>
      </c>
      <c r="AF290" s="20">
        <f ca="1"/>
        <v>90.49631336239247</v>
      </c>
      <c r="AH290" s="22">
        <v>0.97</v>
      </c>
      <c r="AI290" s="20">
        <f ca="1"/>
        <v>4.7551766138855047</v>
      </c>
      <c r="AJ290" s="20" cm="1">
        <f t="array" aca="1" ref="AJ290:BM290" ca="1">$AH290*Total_Maximum_Demand__MVA____Option_6_Winter_POE10</f>
        <v>52.459145759993078</v>
      </c>
      <c r="AK290" s="20">
        <f ca="1"/>
        <v>55.038885965492639</v>
      </c>
      <c r="AL290" s="20">
        <f ca="1"/>
        <v>62.145997620742122</v>
      </c>
      <c r="AM290" s="20">
        <f ca="1"/>
        <v>68.495679613225917</v>
      </c>
      <c r="AN290" s="20">
        <f ca="1"/>
        <v>71.778075709188883</v>
      </c>
      <c r="AO290" s="20">
        <f ca="1"/>
        <v>74.442187242504318</v>
      </c>
      <c r="AP290" s="20">
        <f ca="1"/>
        <v>77.000507193173931</v>
      </c>
      <c r="AQ290" s="20">
        <f ca="1"/>
        <v>79.163911858832492</v>
      </c>
      <c r="AR290" s="20">
        <f ca="1"/>
        <v>81.442318822041642</v>
      </c>
      <c r="AS290" s="20">
        <f ca="1"/>
        <v>82.4325208903293</v>
      </c>
      <c r="AT290" s="20">
        <f ca="1"/>
        <v>83.778003695773307</v>
      </c>
      <c r="AU290" s="20">
        <f ca="1"/>
        <v>86.337035917666512</v>
      </c>
      <c r="AV290" s="20">
        <f ca="1"/>
        <v>85.360215770770552</v>
      </c>
      <c r="AW290" s="20">
        <f ca="1"/>
        <v>88.705192736339498</v>
      </c>
      <c r="AX290" s="20">
        <f ca="1"/>
        <v>90.689850279316033</v>
      </c>
      <c r="AY290" s="20">
        <f ca="1"/>
        <v>90.689850279316033</v>
      </c>
      <c r="AZ290" s="20">
        <f ca="1"/>
        <v>90.689850279316033</v>
      </c>
      <c r="BA290" s="20">
        <f ca="1"/>
        <v>90.689850279316033</v>
      </c>
      <c r="BB290" s="20">
        <f ca="1"/>
        <v>90.689850279316033</v>
      </c>
      <c r="BC290" s="20">
        <f ca="1"/>
        <v>90.689850279316033</v>
      </c>
      <c r="BD290" s="20">
        <f ca="1"/>
        <v>90.689850279316033</v>
      </c>
      <c r="BE290" s="20">
        <f ca="1"/>
        <v>90.689850279316033</v>
      </c>
      <c r="BF290" s="20">
        <f ca="1"/>
        <v>90.689850279316033</v>
      </c>
      <c r="BG290" s="20">
        <f ca="1"/>
        <v>90.689850279316033</v>
      </c>
      <c r="BH290" s="20">
        <f ca="1"/>
        <v>90.689850279316033</v>
      </c>
      <c r="BI290" s="20">
        <f ca="1"/>
        <v>90.689850279316033</v>
      </c>
      <c r="BJ290" s="20">
        <f ca="1"/>
        <v>90.689850279316033</v>
      </c>
      <c r="BK290" s="20">
        <f ca="1"/>
        <v>90.689850279316033</v>
      </c>
      <c r="BL290" s="20">
        <f ca="1"/>
        <v>90.689850279316033</v>
      </c>
      <c r="BM290" s="20">
        <f ca="1"/>
        <v>90.689850279316033</v>
      </c>
    </row>
    <row r="291" spans="1:65">
      <c r="A291" s="22">
        <v>0.95</v>
      </c>
      <c r="B291" s="20">
        <f ca="1"/>
        <v>7.7271619975639441</v>
      </c>
      <c r="C291" s="20" cm="1">
        <f t="array" aca="1" ref="C291:AF291" ca="1">$A291*Total_Maximum_Demand__MVA____Option_6_Winter_POE50</f>
        <v>47.988369830132484</v>
      </c>
      <c r="D291" s="20">
        <f ca="1"/>
        <v>50.418707840926487</v>
      </c>
      <c r="E291" s="20">
        <f ca="1"/>
        <v>57.437847128571768</v>
      </c>
      <c r="F291" s="20">
        <f ca="1"/>
        <v>63.416504206438248</v>
      </c>
      <c r="G291" s="20">
        <f ca="1"/>
        <v>66.619302307387827</v>
      </c>
      <c r="H291" s="20">
        <f ca="1"/>
        <v>68.916334555822317</v>
      </c>
      <c r="I291" s="20">
        <f ca="1"/>
        <v>71.624125536706259</v>
      </c>
      <c r="J291" s="20">
        <f ca="1"/>
        <v>73.619331172440454</v>
      </c>
      <c r="K291" s="20">
        <f ca="1"/>
        <v>75.851875591239676</v>
      </c>
      <c r="L291" s="20">
        <f ca="1"/>
        <v>77.024063551226718</v>
      </c>
      <c r="M291" s="20">
        <f ca="1"/>
        <v>78.003076916102586</v>
      </c>
      <c r="N291" s="20">
        <f ca="1"/>
        <v>80.545134480967945</v>
      </c>
      <c r="O291" s="20">
        <f ca="1"/>
        <v>78.846793796112792</v>
      </c>
      <c r="P291" s="20">
        <f ca="1"/>
        <v>83.027788425166932</v>
      </c>
      <c r="Q291" s="20">
        <f ca="1"/>
        <v>88.630409994095714</v>
      </c>
      <c r="R291" s="20">
        <f ca="1"/>
        <v>88.630409994095714</v>
      </c>
      <c r="S291" s="20">
        <f ca="1"/>
        <v>88.630409994095714</v>
      </c>
      <c r="T291" s="20">
        <f ca="1"/>
        <v>88.630409994095714</v>
      </c>
      <c r="U291" s="20">
        <f ca="1"/>
        <v>88.630409994095714</v>
      </c>
      <c r="V291" s="20">
        <f ca="1"/>
        <v>88.630409994095714</v>
      </c>
      <c r="W291" s="20">
        <f ca="1"/>
        <v>88.630409994095714</v>
      </c>
      <c r="X291" s="20">
        <f ca="1"/>
        <v>88.630409994095714</v>
      </c>
      <c r="Y291" s="20">
        <f ca="1"/>
        <v>88.630409994095714</v>
      </c>
      <c r="Z291" s="20">
        <f ca="1"/>
        <v>88.630409994095714</v>
      </c>
      <c r="AA291" s="20">
        <f ca="1"/>
        <v>88.630409994095714</v>
      </c>
      <c r="AB291" s="20">
        <f ca="1"/>
        <v>88.630409994095714</v>
      </c>
      <c r="AC291" s="20">
        <f ca="1"/>
        <v>88.630409994095714</v>
      </c>
      <c r="AD291" s="20">
        <f ca="1"/>
        <v>88.630409994095714</v>
      </c>
      <c r="AE291" s="20">
        <f ca="1"/>
        <v>88.630409994095714</v>
      </c>
      <c r="AF291" s="20">
        <f ca="1"/>
        <v>88.630409994095714</v>
      </c>
      <c r="AH291" s="22">
        <v>0.95</v>
      </c>
      <c r="AI291" s="20">
        <f ca="1"/>
        <v>7.7271619975639441</v>
      </c>
      <c r="AJ291" s="20" cm="1">
        <f t="array" aca="1" ref="AJ291:BM291" ca="1">$AH291*Total_Maximum_Demand__MVA____Option_6_Winter_POE10</f>
        <v>51.377513888653013</v>
      </c>
      <c r="AK291" s="20">
        <f ca="1"/>
        <v>53.904063574451555</v>
      </c>
      <c r="AL291" s="20">
        <f ca="1"/>
        <v>60.864636845056715</v>
      </c>
      <c r="AM291" s="20">
        <f ca="1"/>
        <v>67.083397559344959</v>
      </c>
      <c r="AN291" s="20">
        <f ca="1"/>
        <v>70.298115385288085</v>
      </c>
      <c r="AO291" s="20">
        <f ca="1"/>
        <v>72.907296783895973</v>
      </c>
      <c r="AP291" s="20">
        <f ca="1"/>
        <v>75.412867869603332</v>
      </c>
      <c r="AQ291" s="20">
        <f ca="1"/>
        <v>77.531666253495743</v>
      </c>
      <c r="AR291" s="20">
        <f ca="1"/>
        <v>79.763095753545926</v>
      </c>
      <c r="AS291" s="20">
        <f ca="1"/>
        <v>80.732881284343122</v>
      </c>
      <c r="AT291" s="20">
        <f ca="1"/>
        <v>82.050622176272825</v>
      </c>
      <c r="AU291" s="20">
        <f ca="1"/>
        <v>84.556890847199156</v>
      </c>
      <c r="AV291" s="20">
        <f ca="1"/>
        <v>83.600211321888679</v>
      </c>
      <c r="AW291" s="20">
        <f ca="1"/>
        <v>86.876219690229405</v>
      </c>
      <c r="AX291" s="20">
        <f ca="1"/>
        <v>88.819956459123958</v>
      </c>
      <c r="AY291" s="20">
        <f ca="1"/>
        <v>88.819956459123958</v>
      </c>
      <c r="AZ291" s="20">
        <f ca="1"/>
        <v>88.819956459123958</v>
      </c>
      <c r="BA291" s="20">
        <f ca="1"/>
        <v>88.819956459123958</v>
      </c>
      <c r="BB291" s="20">
        <f ca="1"/>
        <v>88.819956459123958</v>
      </c>
      <c r="BC291" s="20">
        <f ca="1"/>
        <v>88.819956459123958</v>
      </c>
      <c r="BD291" s="20">
        <f ca="1"/>
        <v>88.819956459123958</v>
      </c>
      <c r="BE291" s="20">
        <f ca="1"/>
        <v>88.819956459123958</v>
      </c>
      <c r="BF291" s="20">
        <f ca="1"/>
        <v>88.819956459123958</v>
      </c>
      <c r="BG291" s="20">
        <f ca="1"/>
        <v>88.819956459123958</v>
      </c>
      <c r="BH291" s="20">
        <f ca="1"/>
        <v>88.819956459123958</v>
      </c>
      <c r="BI291" s="20">
        <f ca="1"/>
        <v>88.819956459123958</v>
      </c>
      <c r="BJ291" s="20">
        <f ca="1"/>
        <v>88.819956459123958</v>
      </c>
      <c r="BK291" s="20">
        <f ca="1"/>
        <v>88.819956459123958</v>
      </c>
      <c r="BL291" s="20">
        <f ca="1"/>
        <v>88.819956459123958</v>
      </c>
      <c r="BM291" s="20">
        <f ca="1"/>
        <v>88.819956459123958</v>
      </c>
    </row>
    <row r="292" spans="1:65">
      <c r="A292" s="22">
        <v>0.9</v>
      </c>
      <c r="B292" s="20">
        <f ca="1"/>
        <v>39.230207064555366</v>
      </c>
      <c r="C292" s="20" cm="1">
        <f t="array" aca="1" ref="C292:AF292" ca="1">$A292*Total_Maximum_Demand__MVA____Option_6_Winter_POE50</f>
        <v>45.462666154862362</v>
      </c>
      <c r="D292" s="20">
        <f ca="1"/>
        <v>47.765091638772461</v>
      </c>
      <c r="E292" s="20">
        <f ca="1"/>
        <v>54.414802542857473</v>
      </c>
      <c r="F292" s="20">
        <f ca="1"/>
        <v>60.078793458730971</v>
      </c>
      <c r="G292" s="20">
        <f ca="1"/>
        <v>63.113023238577945</v>
      </c>
      <c r="H292" s="20">
        <f ca="1"/>
        <v>65.289159052884301</v>
      </c>
      <c r="I292" s="20">
        <f ca="1"/>
        <v>67.854434718984876</v>
      </c>
      <c r="J292" s="20">
        <f ca="1"/>
        <v>69.744629531785691</v>
      </c>
      <c r="K292" s="20">
        <f ca="1"/>
        <v>71.859671612753388</v>
      </c>
      <c r="L292" s="20">
        <f ca="1"/>
        <v>72.970165469583208</v>
      </c>
      <c r="M292" s="20">
        <f ca="1"/>
        <v>73.897651815255088</v>
      </c>
      <c r="N292" s="20">
        <f ca="1"/>
        <v>76.305916876706476</v>
      </c>
      <c r="O292" s="20">
        <f ca="1"/>
        <v>74.696962543685814</v>
      </c>
      <c r="P292" s="20">
        <f ca="1"/>
        <v>78.657904823842358</v>
      </c>
      <c r="Q292" s="20">
        <f ca="1"/>
        <v>83.965651573353853</v>
      </c>
      <c r="R292" s="20">
        <f ca="1"/>
        <v>83.965651573353853</v>
      </c>
      <c r="S292" s="20">
        <f ca="1"/>
        <v>83.965651573353853</v>
      </c>
      <c r="T292" s="20">
        <f ca="1"/>
        <v>83.965651573353853</v>
      </c>
      <c r="U292" s="20">
        <f ca="1"/>
        <v>83.965651573353853</v>
      </c>
      <c r="V292" s="20">
        <f ca="1"/>
        <v>83.965651573353853</v>
      </c>
      <c r="W292" s="20">
        <f ca="1"/>
        <v>83.965651573353853</v>
      </c>
      <c r="X292" s="20">
        <f ca="1"/>
        <v>83.965651573353853</v>
      </c>
      <c r="Y292" s="20">
        <f ca="1"/>
        <v>83.965651573353853</v>
      </c>
      <c r="Z292" s="20">
        <f ca="1"/>
        <v>83.965651573353853</v>
      </c>
      <c r="AA292" s="20">
        <f ca="1"/>
        <v>83.965651573353853</v>
      </c>
      <c r="AB292" s="20">
        <f ca="1"/>
        <v>83.965651573353853</v>
      </c>
      <c r="AC292" s="20">
        <f ca="1"/>
        <v>83.965651573353853</v>
      </c>
      <c r="AD292" s="20">
        <f ca="1"/>
        <v>83.965651573353853</v>
      </c>
      <c r="AE292" s="20">
        <f ca="1"/>
        <v>83.965651573353853</v>
      </c>
      <c r="AF292" s="20">
        <f ca="1"/>
        <v>83.965651573353853</v>
      </c>
      <c r="AH292" s="22">
        <v>0.9</v>
      </c>
      <c r="AI292" s="20">
        <f ca="1"/>
        <v>39.230207064555366</v>
      </c>
      <c r="AJ292" s="20" cm="1">
        <f t="array" aca="1" ref="AJ292:BM292" ca="1">$AH292*Total_Maximum_Demand__MVA____Option_6_Winter_POE10</f>
        <v>48.673434210302858</v>
      </c>
      <c r="AK292" s="20">
        <f ca="1"/>
        <v>51.067007596848846</v>
      </c>
      <c r="AL292" s="20">
        <f ca="1"/>
        <v>57.661234905843209</v>
      </c>
      <c r="AM292" s="20">
        <f ca="1"/>
        <v>63.552692424642601</v>
      </c>
      <c r="AN292" s="20">
        <f ca="1"/>
        <v>66.59821457553609</v>
      </c>
      <c r="AO292" s="20">
        <f ca="1"/>
        <v>69.070070637375139</v>
      </c>
      <c r="AP292" s="20">
        <f ca="1"/>
        <v>71.443769560676841</v>
      </c>
      <c r="AQ292" s="20">
        <f ca="1"/>
        <v>73.451052240153871</v>
      </c>
      <c r="AR292" s="20">
        <f ca="1"/>
        <v>75.565038082306671</v>
      </c>
      <c r="AS292" s="20">
        <f ca="1"/>
        <v>76.483782269377713</v>
      </c>
      <c r="AT292" s="20">
        <f ca="1"/>
        <v>77.732168377521631</v>
      </c>
      <c r="AU292" s="20">
        <f ca="1"/>
        <v>80.106528171030789</v>
      </c>
      <c r="AV292" s="20">
        <f ca="1"/>
        <v>79.200200199684019</v>
      </c>
      <c r="AW292" s="20">
        <f ca="1"/>
        <v>82.303787074954172</v>
      </c>
      <c r="AX292" s="20">
        <f ca="1"/>
        <v>84.145221908643748</v>
      </c>
      <c r="AY292" s="20">
        <f ca="1"/>
        <v>84.145221908643748</v>
      </c>
      <c r="AZ292" s="20">
        <f ca="1"/>
        <v>84.145221908643748</v>
      </c>
      <c r="BA292" s="20">
        <f ca="1"/>
        <v>84.145221908643748</v>
      </c>
      <c r="BB292" s="20">
        <f ca="1"/>
        <v>84.145221908643748</v>
      </c>
      <c r="BC292" s="20">
        <f ca="1"/>
        <v>84.145221908643748</v>
      </c>
      <c r="BD292" s="20">
        <f ca="1"/>
        <v>84.145221908643748</v>
      </c>
      <c r="BE292" s="20">
        <f ca="1"/>
        <v>84.145221908643748</v>
      </c>
      <c r="BF292" s="20">
        <f ca="1"/>
        <v>84.145221908643748</v>
      </c>
      <c r="BG292" s="20">
        <f ca="1"/>
        <v>84.145221908643748</v>
      </c>
      <c r="BH292" s="20">
        <f ca="1"/>
        <v>84.145221908643748</v>
      </c>
      <c r="BI292" s="20">
        <f ca="1"/>
        <v>84.145221908643748</v>
      </c>
      <c r="BJ292" s="20">
        <f ca="1"/>
        <v>84.145221908643748</v>
      </c>
      <c r="BK292" s="20">
        <f ca="1"/>
        <v>84.145221908643748</v>
      </c>
      <c r="BL292" s="20">
        <f ca="1"/>
        <v>84.145221908643748</v>
      </c>
      <c r="BM292" s="20">
        <f ca="1"/>
        <v>84.145221908643748</v>
      </c>
    </row>
    <row r="293" spans="1:65">
      <c r="A293" s="22">
        <v>0.85</v>
      </c>
      <c r="B293" s="20">
        <f ca="1"/>
        <v>117.69062119366593</v>
      </c>
      <c r="C293" s="20" cm="1">
        <f t="array" aca="1" ref="C293:AF293" ca="1">$A293*Total_Maximum_Demand__MVA____Option_6_Winter_POE50</f>
        <v>42.936962479592225</v>
      </c>
      <c r="D293" s="20">
        <f ca="1"/>
        <v>45.111475436618434</v>
      </c>
      <c r="E293" s="20">
        <f ca="1"/>
        <v>51.391757957143163</v>
      </c>
      <c r="F293" s="20">
        <f ca="1"/>
        <v>56.741082711023694</v>
      </c>
      <c r="G293" s="20">
        <f ca="1"/>
        <v>59.606744169768056</v>
      </c>
      <c r="H293" s="20">
        <f ca="1"/>
        <v>61.661983549946278</v>
      </c>
      <c r="I293" s="20">
        <f ca="1"/>
        <v>64.084743901263494</v>
      </c>
      <c r="J293" s="20">
        <f ca="1"/>
        <v>65.869927891130928</v>
      </c>
      <c r="K293" s="20">
        <f ca="1"/>
        <v>67.867467634267072</v>
      </c>
      <c r="L293" s="20">
        <f ca="1"/>
        <v>68.916267387939698</v>
      </c>
      <c r="M293" s="20">
        <f ca="1"/>
        <v>69.792226714407576</v>
      </c>
      <c r="N293" s="20">
        <f ca="1"/>
        <v>72.066699272445007</v>
      </c>
      <c r="O293" s="20">
        <f ca="1"/>
        <v>70.547131291258808</v>
      </c>
      <c r="P293" s="20">
        <f ca="1"/>
        <v>74.288021222517784</v>
      </c>
      <c r="Q293" s="20">
        <f ca="1"/>
        <v>79.300893152611962</v>
      </c>
      <c r="R293" s="20">
        <f ca="1"/>
        <v>79.300893152611962</v>
      </c>
      <c r="S293" s="20">
        <f ca="1"/>
        <v>79.300893152611962</v>
      </c>
      <c r="T293" s="20">
        <f ca="1"/>
        <v>79.300893152611962</v>
      </c>
      <c r="U293" s="20">
        <f ca="1"/>
        <v>79.300893152611962</v>
      </c>
      <c r="V293" s="20">
        <f ca="1"/>
        <v>79.300893152611962</v>
      </c>
      <c r="W293" s="20">
        <f ca="1"/>
        <v>79.300893152611962</v>
      </c>
      <c r="X293" s="20">
        <f ca="1"/>
        <v>79.300893152611962</v>
      </c>
      <c r="Y293" s="20">
        <f ca="1"/>
        <v>79.300893152611962</v>
      </c>
      <c r="Z293" s="20">
        <f ca="1"/>
        <v>79.300893152611962</v>
      </c>
      <c r="AA293" s="20">
        <f ca="1"/>
        <v>79.300893152611962</v>
      </c>
      <c r="AB293" s="20">
        <f ca="1"/>
        <v>79.300893152611962</v>
      </c>
      <c r="AC293" s="20">
        <f ca="1"/>
        <v>79.300893152611962</v>
      </c>
      <c r="AD293" s="20">
        <f ca="1"/>
        <v>79.300893152611962</v>
      </c>
      <c r="AE293" s="20">
        <f ca="1"/>
        <v>79.300893152611962</v>
      </c>
      <c r="AF293" s="20">
        <f ca="1"/>
        <v>79.300893152611962</v>
      </c>
      <c r="AH293" s="22">
        <v>0.85</v>
      </c>
      <c r="AI293" s="20">
        <f ca="1"/>
        <v>117.69062119366593</v>
      </c>
      <c r="AJ293" s="20" cm="1">
        <f t="array" aca="1" ref="AJ293:BM293" ca="1">$AH293*Total_Maximum_Demand__MVA____Option_6_Winter_POE10</f>
        <v>45.969354531952696</v>
      </c>
      <c r="AK293" s="20">
        <f ca="1"/>
        <v>48.22995161924613</v>
      </c>
      <c r="AL293" s="20">
        <f ca="1"/>
        <v>54.457832966629695</v>
      </c>
      <c r="AM293" s="20">
        <f ca="1"/>
        <v>60.021987289940228</v>
      </c>
      <c r="AN293" s="20">
        <f ca="1"/>
        <v>62.898313765784081</v>
      </c>
      <c r="AO293" s="20">
        <f ca="1"/>
        <v>65.232844490854291</v>
      </c>
      <c r="AP293" s="20">
        <f ca="1"/>
        <v>67.474671251750351</v>
      </c>
      <c r="AQ293" s="20">
        <f ca="1"/>
        <v>69.370438226811984</v>
      </c>
      <c r="AR293" s="20">
        <f ca="1"/>
        <v>71.366980411067416</v>
      </c>
      <c r="AS293" s="20">
        <f ca="1"/>
        <v>72.234683254412275</v>
      </c>
      <c r="AT293" s="20">
        <f ca="1"/>
        <v>73.413714578770424</v>
      </c>
      <c r="AU293" s="20">
        <f ca="1"/>
        <v>75.656165494862407</v>
      </c>
      <c r="AV293" s="20">
        <f ca="1"/>
        <v>74.800189077479345</v>
      </c>
      <c r="AW293" s="20">
        <f ca="1"/>
        <v>77.73135445967894</v>
      </c>
      <c r="AX293" s="20">
        <f ca="1"/>
        <v>79.470487358163538</v>
      </c>
      <c r="AY293" s="20">
        <f ca="1"/>
        <v>79.470487358163538</v>
      </c>
      <c r="AZ293" s="20">
        <f ca="1"/>
        <v>79.470487358163538</v>
      </c>
      <c r="BA293" s="20">
        <f ca="1"/>
        <v>79.470487358163538</v>
      </c>
      <c r="BB293" s="20">
        <f ca="1"/>
        <v>79.470487358163538</v>
      </c>
      <c r="BC293" s="20">
        <f ca="1"/>
        <v>79.470487358163538</v>
      </c>
      <c r="BD293" s="20">
        <f ca="1"/>
        <v>79.470487358163538</v>
      </c>
      <c r="BE293" s="20">
        <f ca="1"/>
        <v>79.470487358163538</v>
      </c>
      <c r="BF293" s="20">
        <f ca="1"/>
        <v>79.470487358163538</v>
      </c>
      <c r="BG293" s="20">
        <f ca="1"/>
        <v>79.470487358163538</v>
      </c>
      <c r="BH293" s="20">
        <f ca="1"/>
        <v>79.470487358163538</v>
      </c>
      <c r="BI293" s="20">
        <f ca="1"/>
        <v>79.470487358163538</v>
      </c>
      <c r="BJ293" s="20">
        <f ca="1"/>
        <v>79.470487358163538</v>
      </c>
      <c r="BK293" s="20">
        <f ca="1"/>
        <v>79.470487358163538</v>
      </c>
      <c r="BL293" s="20">
        <f ca="1"/>
        <v>79.470487358163538</v>
      </c>
      <c r="BM293" s="20">
        <f ca="1"/>
        <v>79.470487358163538</v>
      </c>
    </row>
    <row r="294" spans="1:65">
      <c r="A294" s="22">
        <v>0.8</v>
      </c>
      <c r="B294" s="20">
        <f ca="1"/>
        <v>268.37028014616908</v>
      </c>
      <c r="C294" s="20" cm="1">
        <f t="array" aca="1" ref="C294:AF294" ca="1">$A294*Total_Maximum_Demand__MVA____Option_6_Winter_POE50</f>
        <v>40.411258804322102</v>
      </c>
      <c r="D294" s="20">
        <f ca="1"/>
        <v>42.457859234464415</v>
      </c>
      <c r="E294" s="20">
        <f ca="1"/>
        <v>48.368713371428868</v>
      </c>
      <c r="F294" s="20">
        <f ca="1"/>
        <v>53.403371963316424</v>
      </c>
      <c r="G294" s="20">
        <f ca="1"/>
        <v>56.100465100958175</v>
      </c>
      <c r="H294" s="20">
        <f ca="1"/>
        <v>58.034808047008269</v>
      </c>
      <c r="I294" s="20">
        <f ca="1"/>
        <v>60.315053083542118</v>
      </c>
      <c r="J294" s="20">
        <f ca="1"/>
        <v>61.995226250476179</v>
      </c>
      <c r="K294" s="20">
        <f ca="1"/>
        <v>63.875263655780785</v>
      </c>
      <c r="L294" s="20">
        <f ca="1"/>
        <v>64.862369306296188</v>
      </c>
      <c r="M294" s="20">
        <f ca="1"/>
        <v>65.686801613560078</v>
      </c>
      <c r="N294" s="20">
        <f ca="1"/>
        <v>67.827481668183538</v>
      </c>
      <c r="O294" s="20">
        <f ca="1"/>
        <v>66.39730003883183</v>
      </c>
      <c r="P294" s="20">
        <f ca="1"/>
        <v>69.91813762119321</v>
      </c>
      <c r="Q294" s="20">
        <f ca="1"/>
        <v>74.636134731870087</v>
      </c>
      <c r="R294" s="20">
        <f ca="1"/>
        <v>74.636134731870087</v>
      </c>
      <c r="S294" s="20">
        <f ca="1"/>
        <v>74.636134731870087</v>
      </c>
      <c r="T294" s="20">
        <f ca="1"/>
        <v>74.636134731870087</v>
      </c>
      <c r="U294" s="20">
        <f ca="1"/>
        <v>74.636134731870087</v>
      </c>
      <c r="V294" s="20">
        <f ca="1"/>
        <v>74.636134731870087</v>
      </c>
      <c r="W294" s="20">
        <f ca="1"/>
        <v>74.636134731870087</v>
      </c>
      <c r="X294" s="20">
        <f ca="1"/>
        <v>74.636134731870087</v>
      </c>
      <c r="Y294" s="20">
        <f ca="1"/>
        <v>74.636134731870087</v>
      </c>
      <c r="Z294" s="20">
        <f ca="1"/>
        <v>74.636134731870087</v>
      </c>
      <c r="AA294" s="20">
        <f ca="1"/>
        <v>74.636134731870087</v>
      </c>
      <c r="AB294" s="20">
        <f ca="1"/>
        <v>74.636134731870087</v>
      </c>
      <c r="AC294" s="20">
        <f ca="1"/>
        <v>74.636134731870087</v>
      </c>
      <c r="AD294" s="20">
        <f ca="1"/>
        <v>74.636134731870087</v>
      </c>
      <c r="AE294" s="20">
        <f ca="1"/>
        <v>74.636134731870087</v>
      </c>
      <c r="AF294" s="20">
        <f ca="1"/>
        <v>74.636134731870087</v>
      </c>
      <c r="AH294" s="22">
        <v>0.8</v>
      </c>
      <c r="AI294" s="20">
        <f ca="1"/>
        <v>268.37028014616908</v>
      </c>
      <c r="AJ294" s="20" cm="1">
        <f t="array" aca="1" ref="AJ294:BM294" ca="1">$AH294*Total_Maximum_Demand__MVA____Option_6_Winter_POE10</f>
        <v>43.265274853602541</v>
      </c>
      <c r="AK294" s="20">
        <f ca="1"/>
        <v>45.39289564164342</v>
      </c>
      <c r="AL294" s="20">
        <f ca="1"/>
        <v>51.254431027416189</v>
      </c>
      <c r="AM294" s="20">
        <f ca="1"/>
        <v>56.491282155237869</v>
      </c>
      <c r="AN294" s="20">
        <f ca="1"/>
        <v>59.19841295603208</v>
      </c>
      <c r="AO294" s="20">
        <f ca="1"/>
        <v>61.395618344333457</v>
      </c>
      <c r="AP294" s="20">
        <f ca="1"/>
        <v>63.505572942823861</v>
      </c>
      <c r="AQ294" s="20">
        <f ca="1"/>
        <v>65.289824213470112</v>
      </c>
      <c r="AR294" s="20">
        <f ca="1"/>
        <v>67.168922739828162</v>
      </c>
      <c r="AS294" s="20">
        <f ca="1"/>
        <v>67.985584239446851</v>
      </c>
      <c r="AT294" s="20">
        <f ca="1"/>
        <v>69.095260780019231</v>
      </c>
      <c r="AU294" s="20">
        <f ca="1"/>
        <v>71.205802818694039</v>
      </c>
      <c r="AV294" s="20">
        <f ca="1"/>
        <v>70.400177955274685</v>
      </c>
      <c r="AW294" s="20">
        <f ca="1"/>
        <v>73.158921844403707</v>
      </c>
      <c r="AX294" s="20">
        <f ca="1"/>
        <v>74.795752807683343</v>
      </c>
      <c r="AY294" s="20">
        <f ca="1"/>
        <v>74.795752807683343</v>
      </c>
      <c r="AZ294" s="20">
        <f ca="1"/>
        <v>74.795752807683343</v>
      </c>
      <c r="BA294" s="20">
        <f ca="1"/>
        <v>74.795752807683343</v>
      </c>
      <c r="BB294" s="20">
        <f ca="1"/>
        <v>74.795752807683343</v>
      </c>
      <c r="BC294" s="20">
        <f ca="1"/>
        <v>74.795752807683343</v>
      </c>
      <c r="BD294" s="20">
        <f ca="1"/>
        <v>74.795752807683343</v>
      </c>
      <c r="BE294" s="20">
        <f ca="1"/>
        <v>74.795752807683343</v>
      </c>
      <c r="BF294" s="20">
        <f ca="1"/>
        <v>74.795752807683343</v>
      </c>
      <c r="BG294" s="20">
        <f ca="1"/>
        <v>74.795752807683343</v>
      </c>
      <c r="BH294" s="20">
        <f ca="1"/>
        <v>74.795752807683343</v>
      </c>
      <c r="BI294" s="20">
        <f ca="1"/>
        <v>74.795752807683343</v>
      </c>
      <c r="BJ294" s="20">
        <f ca="1"/>
        <v>74.795752807683343</v>
      </c>
      <c r="BK294" s="20">
        <f ca="1"/>
        <v>74.795752807683343</v>
      </c>
      <c r="BL294" s="20">
        <f ca="1"/>
        <v>74.795752807683343</v>
      </c>
      <c r="BM294" s="20">
        <f ca="1"/>
        <v>74.795752807683343</v>
      </c>
    </row>
    <row r="295" spans="1:65">
      <c r="A295" s="22">
        <v>0.75</v>
      </c>
      <c r="B295" s="20">
        <f ca="1"/>
        <v>455.90255785628761</v>
      </c>
      <c r="C295" s="20" cm="1">
        <f t="array" aca="1" ref="C295:AF295" ca="1">$A295*Total_Maximum_Demand__MVA____Option_6_Winter_POE50</f>
        <v>37.885555129051966</v>
      </c>
      <c r="D295" s="20">
        <f ca="1"/>
        <v>39.804243032310382</v>
      </c>
      <c r="E295" s="20">
        <f ca="1"/>
        <v>45.345668785714558</v>
      </c>
      <c r="F295" s="20">
        <f ca="1"/>
        <v>50.06566121560914</v>
      </c>
      <c r="G295" s="20">
        <f ca="1"/>
        <v>52.594186032148286</v>
      </c>
      <c r="H295" s="20">
        <f ca="1"/>
        <v>54.407632544070253</v>
      </c>
      <c r="I295" s="20">
        <f ca="1"/>
        <v>56.545362265820728</v>
      </c>
      <c r="J295" s="20">
        <f ca="1"/>
        <v>58.120524609821416</v>
      </c>
      <c r="K295" s="20">
        <f ca="1"/>
        <v>59.883059677294483</v>
      </c>
      <c r="L295" s="20">
        <f ca="1"/>
        <v>60.808471224652671</v>
      </c>
      <c r="M295" s="20">
        <f ca="1"/>
        <v>61.581376512712573</v>
      </c>
      <c r="N295" s="20">
        <f ca="1"/>
        <v>63.588264063922061</v>
      </c>
      <c r="O295" s="20">
        <f ca="1"/>
        <v>62.247468786404838</v>
      </c>
      <c r="P295" s="20">
        <f ca="1"/>
        <v>65.548254019868637</v>
      </c>
      <c r="Q295" s="20">
        <f ca="1"/>
        <v>69.971376311128211</v>
      </c>
      <c r="R295" s="20">
        <f ca="1"/>
        <v>69.971376311128211</v>
      </c>
      <c r="S295" s="20">
        <f ca="1"/>
        <v>69.971376311128211</v>
      </c>
      <c r="T295" s="20">
        <f ca="1"/>
        <v>69.971376311128211</v>
      </c>
      <c r="U295" s="20">
        <f ca="1"/>
        <v>69.971376311128211</v>
      </c>
      <c r="V295" s="20">
        <f ca="1"/>
        <v>69.971376311128211</v>
      </c>
      <c r="W295" s="20">
        <f ca="1"/>
        <v>69.971376311128211</v>
      </c>
      <c r="X295" s="20">
        <f ca="1"/>
        <v>69.971376311128211</v>
      </c>
      <c r="Y295" s="20">
        <f ca="1"/>
        <v>69.971376311128211</v>
      </c>
      <c r="Z295" s="20">
        <f ca="1"/>
        <v>69.971376311128211</v>
      </c>
      <c r="AA295" s="20">
        <f ca="1"/>
        <v>69.971376311128211</v>
      </c>
      <c r="AB295" s="20">
        <f ca="1"/>
        <v>69.971376311128211</v>
      </c>
      <c r="AC295" s="20">
        <f ca="1"/>
        <v>69.971376311128211</v>
      </c>
      <c r="AD295" s="20">
        <f ca="1"/>
        <v>69.971376311128211</v>
      </c>
      <c r="AE295" s="20">
        <f ca="1"/>
        <v>69.971376311128211</v>
      </c>
      <c r="AF295" s="20">
        <f ca="1"/>
        <v>69.971376311128211</v>
      </c>
      <c r="AH295" s="22">
        <v>0.75</v>
      </c>
      <c r="AI295" s="20">
        <f ca="1"/>
        <v>455.90255785628761</v>
      </c>
      <c r="AJ295" s="20" cm="1">
        <f t="array" aca="1" ref="AJ295:BM295" ca="1">$AH295*Total_Maximum_Demand__MVA____Option_6_Winter_POE10</f>
        <v>40.561195175252379</v>
      </c>
      <c r="AK295" s="20">
        <f ca="1"/>
        <v>42.555839664040704</v>
      </c>
      <c r="AL295" s="20">
        <f ca="1"/>
        <v>48.051029088202668</v>
      </c>
      <c r="AM295" s="20">
        <f ca="1"/>
        <v>52.960577020535496</v>
      </c>
      <c r="AN295" s="20">
        <f ca="1"/>
        <v>55.498512146280071</v>
      </c>
      <c r="AO295" s="20">
        <f ca="1"/>
        <v>57.558392197812616</v>
      </c>
      <c r="AP295" s="20">
        <f ca="1"/>
        <v>59.53647463389737</v>
      </c>
      <c r="AQ295" s="20">
        <f ca="1"/>
        <v>61.209210200128226</v>
      </c>
      <c r="AR295" s="20">
        <f ca="1"/>
        <v>62.970865068588893</v>
      </c>
      <c r="AS295" s="20">
        <f ca="1"/>
        <v>63.73648522448142</v>
      </c>
      <c r="AT295" s="20">
        <f ca="1"/>
        <v>64.776806981268024</v>
      </c>
      <c r="AU295" s="20">
        <f ca="1"/>
        <v>66.755440142525657</v>
      </c>
      <c r="AV295" s="20">
        <f ca="1"/>
        <v>66.000166833070011</v>
      </c>
      <c r="AW295" s="20">
        <f ca="1"/>
        <v>68.586489229128475</v>
      </c>
      <c r="AX295" s="20">
        <f ca="1"/>
        <v>70.121018257203133</v>
      </c>
      <c r="AY295" s="20">
        <f ca="1"/>
        <v>70.121018257203133</v>
      </c>
      <c r="AZ295" s="20">
        <f ca="1"/>
        <v>70.121018257203133</v>
      </c>
      <c r="BA295" s="20">
        <f ca="1"/>
        <v>70.121018257203133</v>
      </c>
      <c r="BB295" s="20">
        <f ca="1"/>
        <v>70.121018257203133</v>
      </c>
      <c r="BC295" s="20">
        <f ca="1"/>
        <v>70.121018257203133</v>
      </c>
      <c r="BD295" s="20">
        <f ca="1"/>
        <v>70.121018257203133</v>
      </c>
      <c r="BE295" s="20">
        <f ca="1"/>
        <v>70.121018257203133</v>
      </c>
      <c r="BF295" s="20">
        <f ca="1"/>
        <v>70.121018257203133</v>
      </c>
      <c r="BG295" s="20">
        <f ca="1"/>
        <v>70.121018257203133</v>
      </c>
      <c r="BH295" s="20">
        <f ca="1"/>
        <v>70.121018257203133</v>
      </c>
      <c r="BI295" s="20">
        <f ca="1"/>
        <v>70.121018257203133</v>
      </c>
      <c r="BJ295" s="20">
        <f ca="1"/>
        <v>70.121018257203133</v>
      </c>
      <c r="BK295" s="20">
        <f ca="1"/>
        <v>70.121018257203133</v>
      </c>
      <c r="BL295" s="20">
        <f ca="1"/>
        <v>70.121018257203133</v>
      </c>
      <c r="BM295" s="20">
        <f ca="1"/>
        <v>70.121018257203133</v>
      </c>
    </row>
    <row r="296" spans="1:65">
      <c r="A296" s="22">
        <v>0.7</v>
      </c>
      <c r="B296" s="20">
        <f ca="1"/>
        <v>690.98660170523442</v>
      </c>
      <c r="C296" s="20" cm="1">
        <f t="array" aca="1" ref="C296:AF296" ca="1">$A296*Total_Maximum_Demand__MVA____Option_6_Winter_POE50</f>
        <v>35.359851453781829</v>
      </c>
      <c r="D296" s="20">
        <f ca="1"/>
        <v>37.150626830156355</v>
      </c>
      <c r="E296" s="20">
        <f ca="1"/>
        <v>42.322624200000249</v>
      </c>
      <c r="F296" s="20">
        <f ca="1"/>
        <v>46.727950467901863</v>
      </c>
      <c r="G296" s="20">
        <f ca="1"/>
        <v>49.087906963338398</v>
      </c>
      <c r="H296" s="20">
        <f ca="1"/>
        <v>50.78045704113223</v>
      </c>
      <c r="I296" s="20">
        <f ca="1"/>
        <v>52.775671448099345</v>
      </c>
      <c r="J296" s="20">
        <f ca="1"/>
        <v>54.245822969166646</v>
      </c>
      <c r="K296" s="20">
        <f ca="1"/>
        <v>55.890855698808181</v>
      </c>
      <c r="L296" s="20">
        <f ca="1"/>
        <v>56.754573143009154</v>
      </c>
      <c r="M296" s="20">
        <f ca="1"/>
        <v>57.475951411865061</v>
      </c>
      <c r="N296" s="20">
        <f ca="1"/>
        <v>59.349046459660585</v>
      </c>
      <c r="O296" s="20">
        <f ca="1"/>
        <v>58.097637533977846</v>
      </c>
      <c r="P296" s="20">
        <f ca="1"/>
        <v>61.178370418544048</v>
      </c>
      <c r="Q296" s="20">
        <f ca="1"/>
        <v>65.30661789038632</v>
      </c>
      <c r="R296" s="20">
        <f ca="1"/>
        <v>65.30661789038632</v>
      </c>
      <c r="S296" s="20">
        <f ca="1"/>
        <v>65.30661789038632</v>
      </c>
      <c r="T296" s="20">
        <f ca="1"/>
        <v>65.30661789038632</v>
      </c>
      <c r="U296" s="20">
        <f ca="1"/>
        <v>65.30661789038632</v>
      </c>
      <c r="V296" s="20">
        <f ca="1"/>
        <v>65.30661789038632</v>
      </c>
      <c r="W296" s="20">
        <f ca="1"/>
        <v>65.30661789038632</v>
      </c>
      <c r="X296" s="20">
        <f ca="1"/>
        <v>65.30661789038632</v>
      </c>
      <c r="Y296" s="20">
        <f ca="1"/>
        <v>65.30661789038632</v>
      </c>
      <c r="Z296" s="20">
        <f ca="1"/>
        <v>65.30661789038632</v>
      </c>
      <c r="AA296" s="20">
        <f ca="1"/>
        <v>65.30661789038632</v>
      </c>
      <c r="AB296" s="20">
        <f ca="1"/>
        <v>65.30661789038632</v>
      </c>
      <c r="AC296" s="20">
        <f ca="1"/>
        <v>65.30661789038632</v>
      </c>
      <c r="AD296" s="20">
        <f ca="1"/>
        <v>65.30661789038632</v>
      </c>
      <c r="AE296" s="20">
        <f ca="1"/>
        <v>65.30661789038632</v>
      </c>
      <c r="AF296" s="20">
        <f ca="1"/>
        <v>65.30661789038632</v>
      </c>
      <c r="AH296" s="22">
        <v>0.7</v>
      </c>
      <c r="AI296" s="20">
        <f ca="1"/>
        <v>690.98660170523442</v>
      </c>
      <c r="AJ296" s="20" cm="1">
        <f t="array" aca="1" ref="AJ296:BM296" ca="1">$AH296*Total_Maximum_Demand__MVA____Option_6_Winter_POE10</f>
        <v>37.857115496902217</v>
      </c>
      <c r="AK296" s="20">
        <f ca="1"/>
        <v>39.718783686437988</v>
      </c>
      <c r="AL296" s="20">
        <f ca="1"/>
        <v>44.847627148989154</v>
      </c>
      <c r="AM296" s="20">
        <f ca="1"/>
        <v>49.42987188583313</v>
      </c>
      <c r="AN296" s="20">
        <f ca="1"/>
        <v>51.798611336528062</v>
      </c>
      <c r="AO296" s="20">
        <f ca="1"/>
        <v>53.721166051291775</v>
      </c>
      <c r="AP296" s="20">
        <f ca="1"/>
        <v>55.567376324970873</v>
      </c>
      <c r="AQ296" s="20">
        <f ca="1"/>
        <v>57.128596186786339</v>
      </c>
      <c r="AR296" s="20">
        <f ca="1"/>
        <v>58.772807397349631</v>
      </c>
      <c r="AS296" s="20">
        <f ca="1"/>
        <v>59.487386209515989</v>
      </c>
      <c r="AT296" s="20">
        <f ca="1"/>
        <v>60.458353182516817</v>
      </c>
      <c r="AU296" s="20">
        <f ca="1"/>
        <v>62.305077466357275</v>
      </c>
      <c r="AV296" s="20">
        <f ca="1"/>
        <v>61.600155710865344</v>
      </c>
      <c r="AW296" s="20">
        <f ca="1"/>
        <v>64.014056613853242</v>
      </c>
      <c r="AX296" s="20">
        <f ca="1"/>
        <v>65.446283706722909</v>
      </c>
      <c r="AY296" s="20">
        <f ca="1"/>
        <v>65.446283706722909</v>
      </c>
      <c r="AZ296" s="20">
        <f ca="1"/>
        <v>65.446283706722909</v>
      </c>
      <c r="BA296" s="20">
        <f ca="1"/>
        <v>65.446283706722909</v>
      </c>
      <c r="BB296" s="20">
        <f ca="1"/>
        <v>65.446283706722909</v>
      </c>
      <c r="BC296" s="20">
        <f ca="1"/>
        <v>65.446283706722909</v>
      </c>
      <c r="BD296" s="20">
        <f ca="1"/>
        <v>65.446283706722909</v>
      </c>
      <c r="BE296" s="20">
        <f ca="1"/>
        <v>65.446283706722909</v>
      </c>
      <c r="BF296" s="20">
        <f ca="1"/>
        <v>65.446283706722909</v>
      </c>
      <c r="BG296" s="20">
        <f ca="1"/>
        <v>65.446283706722909</v>
      </c>
      <c r="BH296" s="20">
        <f ca="1"/>
        <v>65.446283706722909</v>
      </c>
      <c r="BI296" s="20">
        <f ca="1"/>
        <v>65.446283706722909</v>
      </c>
      <c r="BJ296" s="20">
        <f ca="1"/>
        <v>65.446283706722909</v>
      </c>
      <c r="BK296" s="20">
        <f ca="1"/>
        <v>65.446283706722909</v>
      </c>
      <c r="BL296" s="20">
        <f ca="1"/>
        <v>65.446283706722909</v>
      </c>
      <c r="BM296" s="20">
        <f ca="1"/>
        <v>65.446283706722909</v>
      </c>
    </row>
    <row r="297" spans="1:65">
      <c r="A297" s="22">
        <v>0.65</v>
      </c>
      <c r="B297" s="20">
        <f ca="1"/>
        <v>967.67844092565372</v>
      </c>
      <c r="C297" s="20" cm="1">
        <f t="array" aca="1" ref="C297:AF297" ca="1">$A297*Total_Maximum_Demand__MVA____Option_6_Winter_POE50</f>
        <v>32.834147778511706</v>
      </c>
      <c r="D297" s="20">
        <f ca="1"/>
        <v>34.497010628002336</v>
      </c>
      <c r="E297" s="20">
        <f ca="1"/>
        <v>39.299579614285953</v>
      </c>
      <c r="F297" s="20">
        <f ca="1"/>
        <v>43.390239720194593</v>
      </c>
      <c r="G297" s="20">
        <f ca="1"/>
        <v>45.581627894528516</v>
      </c>
      <c r="H297" s="20">
        <f ca="1"/>
        <v>47.153281538194221</v>
      </c>
      <c r="I297" s="20">
        <f ca="1"/>
        <v>49.005980630377969</v>
      </c>
      <c r="J297" s="20">
        <f ca="1"/>
        <v>50.37112132851189</v>
      </c>
      <c r="K297" s="20">
        <f ca="1"/>
        <v>51.898651720321887</v>
      </c>
      <c r="L297" s="20">
        <f ca="1"/>
        <v>52.700675061365651</v>
      </c>
      <c r="M297" s="20">
        <f ca="1"/>
        <v>53.370526311017564</v>
      </c>
      <c r="N297" s="20">
        <f ca="1"/>
        <v>55.109828855399122</v>
      </c>
      <c r="O297" s="20">
        <f ca="1"/>
        <v>53.947806281550861</v>
      </c>
      <c r="P297" s="20">
        <f ca="1"/>
        <v>56.808486817219482</v>
      </c>
      <c r="Q297" s="20">
        <f ca="1"/>
        <v>60.641859469644444</v>
      </c>
      <c r="R297" s="20">
        <f ca="1"/>
        <v>60.641859469644444</v>
      </c>
      <c r="S297" s="20">
        <f ca="1"/>
        <v>60.641859469644444</v>
      </c>
      <c r="T297" s="20">
        <f ca="1"/>
        <v>60.641859469644444</v>
      </c>
      <c r="U297" s="20">
        <f ca="1"/>
        <v>60.641859469644444</v>
      </c>
      <c r="V297" s="20">
        <f ca="1"/>
        <v>60.641859469644444</v>
      </c>
      <c r="W297" s="20">
        <f ca="1"/>
        <v>60.641859469644444</v>
      </c>
      <c r="X297" s="20">
        <f ca="1"/>
        <v>60.641859469644444</v>
      </c>
      <c r="Y297" s="20">
        <f ca="1"/>
        <v>60.641859469644444</v>
      </c>
      <c r="Z297" s="20">
        <f ca="1"/>
        <v>60.641859469644444</v>
      </c>
      <c r="AA297" s="20">
        <f ca="1"/>
        <v>60.641859469644444</v>
      </c>
      <c r="AB297" s="20">
        <f ca="1"/>
        <v>60.641859469644444</v>
      </c>
      <c r="AC297" s="20">
        <f ca="1"/>
        <v>60.641859469644444</v>
      </c>
      <c r="AD297" s="20">
        <f ca="1"/>
        <v>60.641859469644444</v>
      </c>
      <c r="AE297" s="20">
        <f ca="1"/>
        <v>60.641859469644444</v>
      </c>
      <c r="AF297" s="20">
        <f ca="1"/>
        <v>60.641859469644444</v>
      </c>
      <c r="AH297" s="22">
        <v>0.65</v>
      </c>
      <c r="AI297" s="20">
        <f ca="1"/>
        <v>967.67844092565372</v>
      </c>
      <c r="AJ297" s="20" cm="1">
        <f t="array" aca="1" ref="AJ297:BM297" ca="1">$AH297*Total_Maximum_Demand__MVA____Option_6_Winter_POE10</f>
        <v>35.153035818552063</v>
      </c>
      <c r="AK297" s="20">
        <f ca="1"/>
        <v>36.881727708835278</v>
      </c>
      <c r="AL297" s="20">
        <f ca="1"/>
        <v>41.644225209775648</v>
      </c>
      <c r="AM297" s="20">
        <f ca="1"/>
        <v>45.899166751130771</v>
      </c>
      <c r="AN297" s="20">
        <f ca="1"/>
        <v>48.09871052677606</v>
      </c>
      <c r="AO297" s="20">
        <f ca="1"/>
        <v>49.883939904770934</v>
      </c>
      <c r="AP297" s="20">
        <f ca="1"/>
        <v>51.598278016044389</v>
      </c>
      <c r="AQ297" s="20">
        <f ca="1"/>
        <v>53.04798217344446</v>
      </c>
      <c r="AR297" s="20">
        <f ca="1"/>
        <v>54.574749726110376</v>
      </c>
      <c r="AS297" s="20">
        <f ca="1"/>
        <v>55.238287194550566</v>
      </c>
      <c r="AT297" s="20">
        <f ca="1"/>
        <v>56.139899383765623</v>
      </c>
      <c r="AU297" s="20">
        <f ca="1"/>
        <v>57.854714790188901</v>
      </c>
      <c r="AV297" s="20">
        <f ca="1"/>
        <v>57.200144588660685</v>
      </c>
      <c r="AW297" s="20">
        <f ca="1"/>
        <v>59.441623998578017</v>
      </c>
      <c r="AX297" s="20">
        <f ca="1"/>
        <v>60.771549156242713</v>
      </c>
      <c r="AY297" s="20">
        <f ca="1"/>
        <v>60.771549156242713</v>
      </c>
      <c r="AZ297" s="20">
        <f ca="1"/>
        <v>60.771549156242713</v>
      </c>
      <c r="BA297" s="20">
        <f ca="1"/>
        <v>60.771549156242713</v>
      </c>
      <c r="BB297" s="20">
        <f ca="1"/>
        <v>60.771549156242713</v>
      </c>
      <c r="BC297" s="20">
        <f ca="1"/>
        <v>60.771549156242713</v>
      </c>
      <c r="BD297" s="20">
        <f ca="1"/>
        <v>60.771549156242713</v>
      </c>
      <c r="BE297" s="20">
        <f ca="1"/>
        <v>60.771549156242713</v>
      </c>
      <c r="BF297" s="20">
        <f ca="1"/>
        <v>60.771549156242713</v>
      </c>
      <c r="BG297" s="20">
        <f ca="1"/>
        <v>60.771549156242713</v>
      </c>
      <c r="BH297" s="20">
        <f ca="1"/>
        <v>60.771549156242713</v>
      </c>
      <c r="BI297" s="20">
        <f ca="1"/>
        <v>60.771549156242713</v>
      </c>
      <c r="BJ297" s="20">
        <f ca="1"/>
        <v>60.771549156242713</v>
      </c>
      <c r="BK297" s="20">
        <f ca="1"/>
        <v>60.771549156242713</v>
      </c>
      <c r="BL297" s="20">
        <f ca="1"/>
        <v>60.771549156242713</v>
      </c>
      <c r="BM297" s="20">
        <f ca="1"/>
        <v>60.771549156242713</v>
      </c>
    </row>
    <row r="298" spans="1:65">
      <c r="A298" s="22">
        <v>0.6</v>
      </c>
      <c r="B298" s="20">
        <f ca="1"/>
        <v>1292.8136419000241</v>
      </c>
      <c r="C298" s="20" cm="1">
        <f t="array" aca="1" ref="C298:AF298" ca="1">$A298*Total_Maximum_Demand__MVA____Option_6_Winter_POE50</f>
        <v>30.30844410324157</v>
      </c>
      <c r="D298" s="20">
        <f ca="1"/>
        <v>31.843394425848306</v>
      </c>
      <c r="E298" s="20">
        <f ca="1"/>
        <v>36.276535028571644</v>
      </c>
      <c r="F298" s="20">
        <f ca="1"/>
        <v>40.052528972487316</v>
      </c>
      <c r="G298" s="20">
        <f ca="1"/>
        <v>42.075348825718628</v>
      </c>
      <c r="H298" s="20">
        <f ca="1"/>
        <v>43.526106035256198</v>
      </c>
      <c r="I298" s="20">
        <f ca="1"/>
        <v>45.236289812656587</v>
      </c>
      <c r="J298" s="20">
        <f ca="1"/>
        <v>46.496419687857127</v>
      </c>
      <c r="K298" s="20">
        <f ca="1"/>
        <v>47.906447741835585</v>
      </c>
      <c r="L298" s="20">
        <f ca="1"/>
        <v>48.646776979722134</v>
      </c>
      <c r="M298" s="20">
        <f ca="1"/>
        <v>49.265101210170059</v>
      </c>
      <c r="N298" s="20">
        <f ca="1"/>
        <v>50.870611251137646</v>
      </c>
      <c r="O298" s="20">
        <f ca="1"/>
        <v>49.797975029123869</v>
      </c>
      <c r="P298" s="20">
        <f ca="1"/>
        <v>52.438603215894901</v>
      </c>
      <c r="Q298" s="20">
        <f ca="1"/>
        <v>55.977101048902561</v>
      </c>
      <c r="R298" s="20">
        <f ca="1"/>
        <v>55.977101048902561</v>
      </c>
      <c r="S298" s="20">
        <f ca="1"/>
        <v>55.977101048902561</v>
      </c>
      <c r="T298" s="20">
        <f ca="1"/>
        <v>55.977101048902561</v>
      </c>
      <c r="U298" s="20">
        <f ca="1"/>
        <v>55.977101048902561</v>
      </c>
      <c r="V298" s="20">
        <f ca="1"/>
        <v>55.977101048902561</v>
      </c>
      <c r="W298" s="20">
        <f ca="1"/>
        <v>55.977101048902561</v>
      </c>
      <c r="X298" s="20">
        <f ca="1"/>
        <v>55.977101048902561</v>
      </c>
      <c r="Y298" s="20">
        <f ca="1"/>
        <v>55.977101048902561</v>
      </c>
      <c r="Z298" s="20">
        <f ca="1"/>
        <v>55.977101048902561</v>
      </c>
      <c r="AA298" s="20">
        <f ca="1"/>
        <v>55.977101048902561</v>
      </c>
      <c r="AB298" s="20">
        <f ca="1"/>
        <v>55.977101048902561</v>
      </c>
      <c r="AC298" s="20">
        <f ca="1"/>
        <v>55.977101048902561</v>
      </c>
      <c r="AD298" s="20">
        <f ca="1"/>
        <v>55.977101048902561</v>
      </c>
      <c r="AE298" s="20">
        <f ca="1"/>
        <v>55.977101048902561</v>
      </c>
      <c r="AF298" s="20">
        <f ca="1"/>
        <v>55.977101048902561</v>
      </c>
      <c r="AH298" s="22">
        <v>0.6</v>
      </c>
      <c r="AI298" s="20">
        <f ca="1"/>
        <v>1292.8136419000241</v>
      </c>
      <c r="AJ298" s="20" cm="1">
        <f t="array" aca="1" ref="AJ298:BM298" ca="1">$AH298*Total_Maximum_Demand__MVA____Option_6_Winter_POE10</f>
        <v>32.448956140201901</v>
      </c>
      <c r="AK298" s="20">
        <f ca="1"/>
        <v>34.044671731232562</v>
      </c>
      <c r="AL298" s="20">
        <f ca="1"/>
        <v>38.440823270562134</v>
      </c>
      <c r="AM298" s="20">
        <f ca="1"/>
        <v>42.368461616428398</v>
      </c>
      <c r="AN298" s="20">
        <f ca="1"/>
        <v>44.398809717024058</v>
      </c>
      <c r="AO298" s="20">
        <f ca="1"/>
        <v>46.046713758250092</v>
      </c>
      <c r="AP298" s="20">
        <f ca="1"/>
        <v>47.629179707117892</v>
      </c>
      <c r="AQ298" s="20">
        <f ca="1"/>
        <v>48.967368160102573</v>
      </c>
      <c r="AR298" s="20">
        <f ca="1"/>
        <v>50.376692054871114</v>
      </c>
      <c r="AS298" s="20">
        <f ca="1"/>
        <v>50.989188179585135</v>
      </c>
      <c r="AT298" s="20">
        <f ca="1"/>
        <v>51.821445585014416</v>
      </c>
      <c r="AU298" s="20">
        <f ca="1"/>
        <v>53.404352114020519</v>
      </c>
      <c r="AV298" s="20">
        <f ca="1"/>
        <v>52.80013346645601</v>
      </c>
      <c r="AW298" s="20">
        <f ca="1"/>
        <v>54.869191383302784</v>
      </c>
      <c r="AX298" s="20">
        <f ca="1"/>
        <v>56.096814605762496</v>
      </c>
      <c r="AY298" s="20">
        <f ca="1"/>
        <v>56.096814605762496</v>
      </c>
      <c r="AZ298" s="20">
        <f ca="1"/>
        <v>56.096814605762496</v>
      </c>
      <c r="BA298" s="20">
        <f ca="1"/>
        <v>56.096814605762496</v>
      </c>
      <c r="BB298" s="20">
        <f ca="1"/>
        <v>56.096814605762496</v>
      </c>
      <c r="BC298" s="20">
        <f ca="1"/>
        <v>56.096814605762496</v>
      </c>
      <c r="BD298" s="20">
        <f ca="1"/>
        <v>56.096814605762496</v>
      </c>
      <c r="BE298" s="20">
        <f ca="1"/>
        <v>56.096814605762496</v>
      </c>
      <c r="BF298" s="20">
        <f ca="1"/>
        <v>56.096814605762496</v>
      </c>
      <c r="BG298" s="20">
        <f ca="1"/>
        <v>56.096814605762496</v>
      </c>
      <c r="BH298" s="20">
        <f ca="1"/>
        <v>56.096814605762496</v>
      </c>
      <c r="BI298" s="20">
        <f ca="1"/>
        <v>56.096814605762496</v>
      </c>
      <c r="BJ298" s="20">
        <f ca="1"/>
        <v>56.096814605762496</v>
      </c>
      <c r="BK298" s="20">
        <f ca="1"/>
        <v>56.096814605762496</v>
      </c>
      <c r="BL298" s="20">
        <f ca="1"/>
        <v>56.096814605762496</v>
      </c>
      <c r="BM298" s="20">
        <f ca="1"/>
        <v>56.096814605762496</v>
      </c>
    </row>
    <row r="299" spans="1:65">
      <c r="A299" s="22">
        <v>0.55000000000000104</v>
      </c>
      <c r="B299" s="20">
        <f ca="1"/>
        <v>1647.0742996344384</v>
      </c>
      <c r="C299" s="20" cm="1">
        <f t="array" aca="1" ref="C299:AF299" ca="1">$A299*Total_Maximum_Demand__MVA____Option_6_Winter_POE50</f>
        <v>27.782740427971493</v>
      </c>
      <c r="D299" s="20">
        <f ca="1"/>
        <v>29.189778223694336</v>
      </c>
      <c r="E299" s="20">
        <f ca="1"/>
        <v>33.253490442857405</v>
      </c>
      <c r="F299" s="20">
        <f ca="1"/>
        <v>36.71481822478011</v>
      </c>
      <c r="G299" s="20">
        <f ca="1"/>
        <v>38.569069756908817</v>
      </c>
      <c r="H299" s="20">
        <f ca="1"/>
        <v>39.898930532318261</v>
      </c>
      <c r="I299" s="20">
        <f ca="1"/>
        <v>41.466598994935282</v>
      </c>
      <c r="J299" s="20">
        <f ca="1"/>
        <v>42.621718047202449</v>
      </c>
      <c r="K299" s="20">
        <f ca="1"/>
        <v>43.914243763349369</v>
      </c>
      <c r="L299" s="20">
        <f ca="1"/>
        <v>44.592878898078709</v>
      </c>
      <c r="M299" s="20">
        <f ca="1"/>
        <v>45.159676109322639</v>
      </c>
      <c r="N299" s="20">
        <f ca="1"/>
        <v>46.631393646876269</v>
      </c>
      <c r="O299" s="20">
        <f ca="1"/>
        <v>45.648143776696969</v>
      </c>
      <c r="P299" s="20">
        <f ca="1"/>
        <v>48.068719614570419</v>
      </c>
      <c r="Q299" s="20">
        <f ca="1"/>
        <v>51.312342628160778</v>
      </c>
      <c r="R299" s="20">
        <f ca="1"/>
        <v>51.312342628160778</v>
      </c>
      <c r="S299" s="20">
        <f ca="1"/>
        <v>51.312342628160778</v>
      </c>
      <c r="T299" s="20">
        <f ca="1"/>
        <v>51.312342628160778</v>
      </c>
      <c r="U299" s="20">
        <f ca="1"/>
        <v>51.312342628160778</v>
      </c>
      <c r="V299" s="20">
        <f ca="1"/>
        <v>51.312342628160778</v>
      </c>
      <c r="W299" s="20">
        <f ca="1"/>
        <v>51.312342628160778</v>
      </c>
      <c r="X299" s="20">
        <f ca="1"/>
        <v>51.312342628160778</v>
      </c>
      <c r="Y299" s="20">
        <f ca="1"/>
        <v>51.312342628160778</v>
      </c>
      <c r="Z299" s="20">
        <f ca="1"/>
        <v>51.312342628160778</v>
      </c>
      <c r="AA299" s="20">
        <f ca="1"/>
        <v>51.312342628160778</v>
      </c>
      <c r="AB299" s="20">
        <f ca="1"/>
        <v>51.312342628160778</v>
      </c>
      <c r="AC299" s="20">
        <f ca="1"/>
        <v>51.312342628160778</v>
      </c>
      <c r="AD299" s="20">
        <f ca="1"/>
        <v>51.312342628160778</v>
      </c>
      <c r="AE299" s="20">
        <f ca="1"/>
        <v>51.312342628160778</v>
      </c>
      <c r="AF299" s="20">
        <f ca="1"/>
        <v>51.312342628160778</v>
      </c>
      <c r="AH299" s="22">
        <v>0.55000000000000104</v>
      </c>
      <c r="AI299" s="20">
        <f ca="1"/>
        <v>1647.0742996344384</v>
      </c>
      <c r="AJ299" s="20" cm="1">
        <f t="array" aca="1" ref="AJ299:BM299" ca="1">$AH299*Total_Maximum_Demand__MVA____Option_6_Winter_POE10</f>
        <v>29.744876461851803</v>
      </c>
      <c r="AK299" s="20">
        <f ca="1"/>
        <v>31.207615753629909</v>
      </c>
      <c r="AL299" s="20">
        <f ca="1"/>
        <v>35.237421331348692</v>
      </c>
      <c r="AM299" s="20">
        <f ca="1"/>
        <v>38.837756481726103</v>
      </c>
      <c r="AN299" s="20">
        <f ca="1"/>
        <v>40.698908907272127</v>
      </c>
      <c r="AO299" s="20">
        <f ca="1"/>
        <v>42.20948761172933</v>
      </c>
      <c r="AP299" s="20">
        <f ca="1"/>
        <v>43.660081398191487</v>
      </c>
      <c r="AQ299" s="20">
        <f ca="1"/>
        <v>44.886754146760779</v>
      </c>
      <c r="AR299" s="20">
        <f ca="1"/>
        <v>46.178634383631945</v>
      </c>
      <c r="AS299" s="20">
        <f ca="1"/>
        <v>46.740089164619796</v>
      </c>
      <c r="AT299" s="20">
        <f ca="1"/>
        <v>47.502991786263308</v>
      </c>
      <c r="AU299" s="20">
        <f ca="1"/>
        <v>48.953989437852236</v>
      </c>
      <c r="AV299" s="20">
        <f ca="1"/>
        <v>48.400122344251436</v>
      </c>
      <c r="AW299" s="20">
        <f ca="1"/>
        <v>50.296758768027644</v>
      </c>
      <c r="AX299" s="20">
        <f ca="1"/>
        <v>51.422080055282393</v>
      </c>
      <c r="AY299" s="20">
        <f ca="1"/>
        <v>51.422080055282393</v>
      </c>
      <c r="AZ299" s="20">
        <f ca="1"/>
        <v>51.422080055282393</v>
      </c>
      <c r="BA299" s="20">
        <f ca="1"/>
        <v>51.422080055282393</v>
      </c>
      <c r="BB299" s="20">
        <f ca="1"/>
        <v>51.422080055282393</v>
      </c>
      <c r="BC299" s="20">
        <f ca="1"/>
        <v>51.422080055282393</v>
      </c>
      <c r="BD299" s="20">
        <f ca="1"/>
        <v>51.422080055282393</v>
      </c>
      <c r="BE299" s="20">
        <f ca="1"/>
        <v>51.422080055282393</v>
      </c>
      <c r="BF299" s="20">
        <f ca="1"/>
        <v>51.422080055282393</v>
      </c>
      <c r="BG299" s="20">
        <f ca="1"/>
        <v>51.422080055282393</v>
      </c>
      <c r="BH299" s="20">
        <f ca="1"/>
        <v>51.422080055282393</v>
      </c>
      <c r="BI299" s="20">
        <f ca="1"/>
        <v>51.422080055282393</v>
      </c>
      <c r="BJ299" s="20">
        <f ca="1"/>
        <v>51.422080055282393</v>
      </c>
      <c r="BK299" s="20">
        <f ca="1"/>
        <v>51.422080055282393</v>
      </c>
      <c r="BL299" s="20">
        <f ca="1"/>
        <v>51.422080055282393</v>
      </c>
      <c r="BM299" s="20">
        <f ca="1"/>
        <v>51.422080055282393</v>
      </c>
    </row>
    <row r="300" spans="1:65">
      <c r="A300" s="22">
        <v>0.500000000000001</v>
      </c>
      <c r="B300" s="20">
        <f ca="1"/>
        <v>2104.1656516441108</v>
      </c>
      <c r="C300" s="20" cm="1">
        <f t="array" aca="1" ref="C300:AF300" ca="1">$A300*Total_Maximum_Demand__MVA____Option_6_Winter_POE50</f>
        <v>25.25703675270136</v>
      </c>
      <c r="D300" s="20">
        <f ca="1"/>
        <v>26.53616202154031</v>
      </c>
      <c r="E300" s="20">
        <f ca="1"/>
        <v>30.230445857143099</v>
      </c>
      <c r="F300" s="20">
        <f ca="1"/>
        <v>33.377107477072826</v>
      </c>
      <c r="G300" s="20">
        <f ca="1"/>
        <v>35.062790688098929</v>
      </c>
      <c r="H300" s="20">
        <f ca="1"/>
        <v>36.271755029380238</v>
      </c>
      <c r="I300" s="20">
        <f ca="1"/>
        <v>37.696908177213899</v>
      </c>
      <c r="J300" s="20">
        <f ca="1"/>
        <v>38.747016406547687</v>
      </c>
      <c r="K300" s="20">
        <f ca="1"/>
        <v>39.922039784863067</v>
      </c>
      <c r="L300" s="20">
        <f ca="1"/>
        <v>40.538980816435192</v>
      </c>
      <c r="M300" s="20">
        <f ca="1"/>
        <v>41.054251008475134</v>
      </c>
      <c r="N300" s="20">
        <f ca="1"/>
        <v>42.392176042614793</v>
      </c>
      <c r="O300" s="20">
        <f ca="1"/>
        <v>41.498312524269977</v>
      </c>
      <c r="P300" s="20">
        <f ca="1"/>
        <v>43.698836013245838</v>
      </c>
      <c r="Q300" s="20">
        <f ca="1"/>
        <v>46.647584207418895</v>
      </c>
      <c r="R300" s="20">
        <f ca="1"/>
        <v>46.647584207418895</v>
      </c>
      <c r="S300" s="20">
        <f ca="1"/>
        <v>46.647584207418895</v>
      </c>
      <c r="T300" s="20">
        <f ca="1"/>
        <v>46.647584207418895</v>
      </c>
      <c r="U300" s="20">
        <f ca="1"/>
        <v>46.647584207418895</v>
      </c>
      <c r="V300" s="20">
        <f ca="1"/>
        <v>46.647584207418895</v>
      </c>
      <c r="W300" s="20">
        <f ca="1"/>
        <v>46.647584207418895</v>
      </c>
      <c r="X300" s="20">
        <f ca="1"/>
        <v>46.647584207418895</v>
      </c>
      <c r="Y300" s="20">
        <f ca="1"/>
        <v>46.647584207418895</v>
      </c>
      <c r="Z300" s="20">
        <f ca="1"/>
        <v>46.647584207418895</v>
      </c>
      <c r="AA300" s="20">
        <f ca="1"/>
        <v>46.647584207418895</v>
      </c>
      <c r="AB300" s="20">
        <f ca="1"/>
        <v>46.647584207418895</v>
      </c>
      <c r="AC300" s="20">
        <f ca="1"/>
        <v>46.647584207418895</v>
      </c>
      <c r="AD300" s="20">
        <f ca="1"/>
        <v>46.647584207418895</v>
      </c>
      <c r="AE300" s="20">
        <f ca="1"/>
        <v>46.647584207418895</v>
      </c>
      <c r="AF300" s="20">
        <f ca="1"/>
        <v>46.647584207418895</v>
      </c>
      <c r="AH300" s="22">
        <v>0.500000000000001</v>
      </c>
      <c r="AI300" s="20">
        <f ca="1"/>
        <v>2104.1656516441108</v>
      </c>
      <c r="AJ300" s="20" cm="1">
        <f t="array" aca="1" ref="AJ300:BM300" ca="1">$AH300*Total_Maximum_Demand__MVA____Option_6_Winter_POE10</f>
        <v>27.040796783501641</v>
      </c>
      <c r="AK300" s="20">
        <f ca="1"/>
        <v>28.370559776027193</v>
      </c>
      <c r="AL300" s="20">
        <f ca="1"/>
        <v>32.034019392135178</v>
      </c>
      <c r="AM300" s="20">
        <f ca="1"/>
        <v>35.307051347023737</v>
      </c>
      <c r="AN300" s="20">
        <f ca="1"/>
        <v>36.999008097520118</v>
      </c>
      <c r="AO300" s="20">
        <f ca="1"/>
        <v>38.372261465208489</v>
      </c>
      <c r="AP300" s="20">
        <f ca="1"/>
        <v>39.690983089264989</v>
      </c>
      <c r="AQ300" s="20">
        <f ca="1"/>
        <v>40.806140133418893</v>
      </c>
      <c r="AR300" s="20">
        <f ca="1"/>
        <v>41.980576712392683</v>
      </c>
      <c r="AS300" s="20">
        <f ca="1"/>
        <v>42.490990149654365</v>
      </c>
      <c r="AT300" s="20">
        <f ca="1"/>
        <v>43.184537987512101</v>
      </c>
      <c r="AU300" s="20">
        <f ca="1"/>
        <v>44.503626761683861</v>
      </c>
      <c r="AV300" s="20">
        <f ca="1"/>
        <v>44.000111222046762</v>
      </c>
      <c r="AW300" s="20">
        <f ca="1"/>
        <v>45.724326152752411</v>
      </c>
      <c r="AX300" s="20">
        <f ca="1"/>
        <v>46.747345504802176</v>
      </c>
      <c r="AY300" s="20">
        <f ca="1"/>
        <v>46.747345504802176</v>
      </c>
      <c r="AZ300" s="20">
        <f ca="1"/>
        <v>46.747345504802176</v>
      </c>
      <c r="BA300" s="20">
        <f ca="1"/>
        <v>46.747345504802176</v>
      </c>
      <c r="BB300" s="20">
        <f ca="1"/>
        <v>46.747345504802176</v>
      </c>
      <c r="BC300" s="20">
        <f ca="1"/>
        <v>46.747345504802176</v>
      </c>
      <c r="BD300" s="20">
        <f ca="1"/>
        <v>46.747345504802176</v>
      </c>
      <c r="BE300" s="20">
        <f ca="1"/>
        <v>46.747345504802176</v>
      </c>
      <c r="BF300" s="20">
        <f ca="1"/>
        <v>46.747345504802176</v>
      </c>
      <c r="BG300" s="20">
        <f ca="1"/>
        <v>46.747345504802176</v>
      </c>
      <c r="BH300" s="20">
        <f ca="1"/>
        <v>46.747345504802176</v>
      </c>
      <c r="BI300" s="20">
        <f ca="1"/>
        <v>46.747345504802176</v>
      </c>
      <c r="BJ300" s="20">
        <f ca="1"/>
        <v>46.747345504802176</v>
      </c>
      <c r="BK300" s="20">
        <f ca="1"/>
        <v>46.747345504802176</v>
      </c>
      <c r="BL300" s="20">
        <f ca="1"/>
        <v>46.747345504802176</v>
      </c>
      <c r="BM300" s="20">
        <f ca="1"/>
        <v>46.747345504802176</v>
      </c>
    </row>
    <row r="301" spans="1:65">
      <c r="A301" s="22">
        <v>0.45000000000000101</v>
      </c>
      <c r="B301" s="20">
        <f ca="1"/>
        <v>2736.0097442140477</v>
      </c>
      <c r="C301" s="20" cm="1">
        <f t="array" aca="1" ref="C301:AF301" ca="1">$A301*Total_Maximum_Demand__MVA____Option_6_Winter_POE50</f>
        <v>22.731333077431231</v>
      </c>
      <c r="D301" s="20">
        <f ca="1"/>
        <v>23.882545819386284</v>
      </c>
      <c r="E301" s="20">
        <f ca="1"/>
        <v>27.207401271428797</v>
      </c>
      <c r="F301" s="20">
        <f ca="1"/>
        <v>30.039396729365553</v>
      </c>
      <c r="G301" s="20">
        <f ca="1"/>
        <v>31.556511619289044</v>
      </c>
      <c r="H301" s="20">
        <f ca="1"/>
        <v>32.644579526442222</v>
      </c>
      <c r="I301" s="20">
        <f ca="1"/>
        <v>33.927217359492516</v>
      </c>
      <c r="J301" s="20">
        <f ca="1"/>
        <v>34.872314765892924</v>
      </c>
      <c r="K301" s="20">
        <f ca="1"/>
        <v>35.929835806376772</v>
      </c>
      <c r="L301" s="20">
        <f ca="1"/>
        <v>36.485082734791682</v>
      </c>
      <c r="M301" s="20">
        <f ca="1"/>
        <v>36.948825907627629</v>
      </c>
      <c r="N301" s="20">
        <f ca="1"/>
        <v>38.152958438353323</v>
      </c>
      <c r="O301" s="20">
        <f ca="1"/>
        <v>37.348481271842985</v>
      </c>
      <c r="P301" s="20">
        <f ca="1"/>
        <v>39.328952411921264</v>
      </c>
      <c r="Q301" s="20">
        <f ca="1"/>
        <v>41.982825786677019</v>
      </c>
      <c r="R301" s="20">
        <f ca="1"/>
        <v>41.982825786677019</v>
      </c>
      <c r="S301" s="20">
        <f ca="1"/>
        <v>41.982825786677019</v>
      </c>
      <c r="T301" s="20">
        <f ca="1"/>
        <v>41.982825786677019</v>
      </c>
      <c r="U301" s="20">
        <f ca="1"/>
        <v>41.982825786677019</v>
      </c>
      <c r="V301" s="20">
        <f ca="1"/>
        <v>41.982825786677019</v>
      </c>
      <c r="W301" s="20">
        <f ca="1"/>
        <v>41.982825786677019</v>
      </c>
      <c r="X301" s="20">
        <f ca="1"/>
        <v>41.982825786677019</v>
      </c>
      <c r="Y301" s="20">
        <f ca="1"/>
        <v>41.982825786677019</v>
      </c>
      <c r="Z301" s="20">
        <f ca="1"/>
        <v>41.982825786677019</v>
      </c>
      <c r="AA301" s="20">
        <f ca="1"/>
        <v>41.982825786677019</v>
      </c>
      <c r="AB301" s="20">
        <f ca="1"/>
        <v>41.982825786677019</v>
      </c>
      <c r="AC301" s="20">
        <f ca="1"/>
        <v>41.982825786677019</v>
      </c>
      <c r="AD301" s="20">
        <f ca="1"/>
        <v>41.982825786677019</v>
      </c>
      <c r="AE301" s="20">
        <f ca="1"/>
        <v>41.982825786677019</v>
      </c>
      <c r="AF301" s="20">
        <f ca="1"/>
        <v>41.982825786677019</v>
      </c>
      <c r="AH301" s="22">
        <v>0.45000000000000101</v>
      </c>
      <c r="AI301" s="20">
        <f ca="1"/>
        <v>2736.0097442140477</v>
      </c>
      <c r="AJ301" s="20" cm="1">
        <f t="array" aca="1" ref="AJ301:BM301" ca="1">$AH301*Total_Maximum_Demand__MVA____Option_6_Winter_POE10</f>
        <v>24.336717105151482</v>
      </c>
      <c r="AK301" s="20">
        <f ca="1"/>
        <v>25.53350379842448</v>
      </c>
      <c r="AL301" s="20">
        <f ca="1"/>
        <v>28.830617452921668</v>
      </c>
      <c r="AM301" s="20">
        <f ca="1"/>
        <v>31.776346212321371</v>
      </c>
      <c r="AN301" s="20">
        <f ca="1"/>
        <v>33.299107287768116</v>
      </c>
      <c r="AO301" s="20">
        <f ca="1"/>
        <v>34.535035318687648</v>
      </c>
      <c r="AP301" s="20">
        <f ca="1"/>
        <v>35.721884780338499</v>
      </c>
      <c r="AQ301" s="20">
        <f ca="1"/>
        <v>36.725526120077014</v>
      </c>
      <c r="AR301" s="20">
        <f ca="1"/>
        <v>37.782519041153421</v>
      </c>
      <c r="AS301" s="20">
        <f ca="1"/>
        <v>38.241891134688935</v>
      </c>
      <c r="AT301" s="20">
        <f ca="1"/>
        <v>38.866084188760901</v>
      </c>
      <c r="AU301" s="20">
        <f ca="1"/>
        <v>40.05326408551548</v>
      </c>
      <c r="AV301" s="20">
        <f ca="1"/>
        <v>39.600100099842095</v>
      </c>
      <c r="AW301" s="20">
        <f ca="1"/>
        <v>41.151893537477179</v>
      </c>
      <c r="AX301" s="20">
        <f ca="1"/>
        <v>42.072610954321966</v>
      </c>
      <c r="AY301" s="20">
        <f ca="1"/>
        <v>42.072610954321966</v>
      </c>
      <c r="AZ301" s="20">
        <f ca="1"/>
        <v>42.072610954321966</v>
      </c>
      <c r="BA301" s="20">
        <f ca="1"/>
        <v>42.072610954321966</v>
      </c>
      <c r="BB301" s="20">
        <f ca="1"/>
        <v>42.072610954321966</v>
      </c>
      <c r="BC301" s="20">
        <f ca="1"/>
        <v>42.072610954321966</v>
      </c>
      <c r="BD301" s="20">
        <f ca="1"/>
        <v>42.072610954321966</v>
      </c>
      <c r="BE301" s="20">
        <f ca="1"/>
        <v>42.072610954321966</v>
      </c>
      <c r="BF301" s="20">
        <f ca="1"/>
        <v>42.072610954321966</v>
      </c>
      <c r="BG301" s="20">
        <f ca="1"/>
        <v>42.072610954321966</v>
      </c>
      <c r="BH301" s="20">
        <f ca="1"/>
        <v>42.072610954321966</v>
      </c>
      <c r="BI301" s="20">
        <f ca="1"/>
        <v>42.072610954321966</v>
      </c>
      <c r="BJ301" s="20">
        <f ca="1"/>
        <v>42.072610954321966</v>
      </c>
      <c r="BK301" s="20">
        <f ca="1"/>
        <v>42.072610954321966</v>
      </c>
      <c r="BL301" s="20">
        <f ca="1"/>
        <v>42.072610954321966</v>
      </c>
      <c r="BM301" s="20">
        <f ca="1"/>
        <v>42.072610954321966</v>
      </c>
    </row>
    <row r="302" spans="1:65">
      <c r="A302" s="22">
        <v>0.40000000000000102</v>
      </c>
      <c r="B302" s="20">
        <f ca="1"/>
        <v>3483.7612667474259</v>
      </c>
      <c r="C302" s="20" cm="1">
        <f t="array" aca="1" ref="C302:AF302" ca="1">$A302*Total_Maximum_Demand__MVA____Option_6_Winter_POE50</f>
        <v>20.205629402161101</v>
      </c>
      <c r="D302" s="20">
        <f ca="1"/>
        <v>21.228929617232261</v>
      </c>
      <c r="E302" s="20">
        <f ca="1"/>
        <v>24.184356685714494</v>
      </c>
      <c r="F302" s="20">
        <f ca="1"/>
        <v>26.701685981658279</v>
      </c>
      <c r="G302" s="20">
        <f ca="1"/>
        <v>28.050232550479159</v>
      </c>
      <c r="H302" s="20">
        <f ca="1"/>
        <v>29.017404023504206</v>
      </c>
      <c r="I302" s="20">
        <f ca="1"/>
        <v>30.157526541771134</v>
      </c>
      <c r="J302" s="20">
        <f ca="1"/>
        <v>30.997613125238164</v>
      </c>
      <c r="K302" s="20">
        <f ca="1"/>
        <v>31.937631827890474</v>
      </c>
      <c r="L302" s="20">
        <f ca="1"/>
        <v>32.431184653148172</v>
      </c>
      <c r="M302" s="20">
        <f ca="1"/>
        <v>32.843400806780124</v>
      </c>
      <c r="N302" s="20">
        <f ca="1"/>
        <v>33.913740834091854</v>
      </c>
      <c r="O302" s="20">
        <f ca="1"/>
        <v>33.198650019416</v>
      </c>
      <c r="P302" s="20">
        <f ca="1"/>
        <v>34.95906881059669</v>
      </c>
      <c r="Q302" s="20">
        <f ca="1"/>
        <v>37.318067365935136</v>
      </c>
      <c r="R302" s="20">
        <f ca="1"/>
        <v>37.318067365935136</v>
      </c>
      <c r="S302" s="20">
        <f ca="1"/>
        <v>37.318067365935136</v>
      </c>
      <c r="T302" s="20">
        <f ca="1"/>
        <v>37.318067365935136</v>
      </c>
      <c r="U302" s="20">
        <f ca="1"/>
        <v>37.318067365935136</v>
      </c>
      <c r="V302" s="20">
        <f ca="1"/>
        <v>37.318067365935136</v>
      </c>
      <c r="W302" s="20">
        <f ca="1"/>
        <v>37.318067365935136</v>
      </c>
      <c r="X302" s="20">
        <f ca="1"/>
        <v>37.318067365935136</v>
      </c>
      <c r="Y302" s="20">
        <f ca="1"/>
        <v>37.318067365935136</v>
      </c>
      <c r="Z302" s="20">
        <f ca="1"/>
        <v>37.318067365935136</v>
      </c>
      <c r="AA302" s="20">
        <f ca="1"/>
        <v>37.318067365935136</v>
      </c>
      <c r="AB302" s="20">
        <f ca="1"/>
        <v>37.318067365935136</v>
      </c>
      <c r="AC302" s="20">
        <f ca="1"/>
        <v>37.318067365935136</v>
      </c>
      <c r="AD302" s="20">
        <f ca="1"/>
        <v>37.318067365935136</v>
      </c>
      <c r="AE302" s="20">
        <f ca="1"/>
        <v>37.318067365935136</v>
      </c>
      <c r="AF302" s="20">
        <f ca="1"/>
        <v>37.318067365935136</v>
      </c>
      <c r="AH302" s="22">
        <v>0.40000000000000102</v>
      </c>
      <c r="AI302" s="20">
        <f ca="1"/>
        <v>3483.7612667474259</v>
      </c>
      <c r="AJ302" s="20" cm="1">
        <f t="array" aca="1" ref="AJ302:BM302" ca="1">$AH302*Total_Maximum_Demand__MVA____Option_6_Winter_POE10</f>
        <v>21.632637426801324</v>
      </c>
      <c r="AK302" s="20">
        <f ca="1"/>
        <v>22.696447820821767</v>
      </c>
      <c r="AL302" s="20">
        <f ca="1"/>
        <v>25.627215513708158</v>
      </c>
      <c r="AM302" s="20">
        <f ca="1"/>
        <v>28.245641077619005</v>
      </c>
      <c r="AN302" s="20">
        <f ca="1"/>
        <v>29.599206478016114</v>
      </c>
      <c r="AO302" s="20">
        <f ca="1"/>
        <v>30.697809172166806</v>
      </c>
      <c r="AP302" s="20">
        <f ca="1"/>
        <v>31.752786471412008</v>
      </c>
      <c r="AQ302" s="20">
        <f ca="1"/>
        <v>32.644912106735134</v>
      </c>
      <c r="AR302" s="20">
        <f ca="1"/>
        <v>33.584461369914166</v>
      </c>
      <c r="AS302" s="20">
        <f ca="1"/>
        <v>33.992792119723511</v>
      </c>
      <c r="AT302" s="20">
        <f ca="1"/>
        <v>34.547630390009701</v>
      </c>
      <c r="AU302" s="20">
        <f ca="1"/>
        <v>35.602901409347105</v>
      </c>
      <c r="AV302" s="20">
        <f ca="1"/>
        <v>35.200088977637428</v>
      </c>
      <c r="AW302" s="20">
        <f ca="1"/>
        <v>36.579460922201946</v>
      </c>
      <c r="AX302" s="20">
        <f ca="1"/>
        <v>37.397876403841764</v>
      </c>
      <c r="AY302" s="20">
        <f ca="1"/>
        <v>37.397876403841764</v>
      </c>
      <c r="AZ302" s="20">
        <f ca="1"/>
        <v>37.397876403841764</v>
      </c>
      <c r="BA302" s="20">
        <f ca="1"/>
        <v>37.397876403841764</v>
      </c>
      <c r="BB302" s="20">
        <f ca="1"/>
        <v>37.397876403841764</v>
      </c>
      <c r="BC302" s="20">
        <f ca="1"/>
        <v>37.397876403841764</v>
      </c>
      <c r="BD302" s="20">
        <f ca="1"/>
        <v>37.397876403841764</v>
      </c>
      <c r="BE302" s="20">
        <f ca="1"/>
        <v>37.397876403841764</v>
      </c>
      <c r="BF302" s="20">
        <f ca="1"/>
        <v>37.397876403841764</v>
      </c>
      <c r="BG302" s="20">
        <f ca="1"/>
        <v>37.397876403841764</v>
      </c>
      <c r="BH302" s="20">
        <f ca="1"/>
        <v>37.397876403841764</v>
      </c>
      <c r="BI302" s="20">
        <f ca="1"/>
        <v>37.397876403841764</v>
      </c>
      <c r="BJ302" s="20">
        <f ca="1"/>
        <v>37.397876403841764</v>
      </c>
      <c r="BK302" s="20">
        <f ca="1"/>
        <v>37.397876403841764</v>
      </c>
      <c r="BL302" s="20">
        <f ca="1"/>
        <v>37.397876403841764</v>
      </c>
      <c r="BM302" s="20">
        <f ca="1"/>
        <v>37.397876403841764</v>
      </c>
    </row>
    <row r="303" spans="1:65">
      <c r="A303" s="22">
        <v>0.35000000000000098</v>
      </c>
      <c r="B303" s="20">
        <f ca="1"/>
        <v>3830.2947624842773</v>
      </c>
      <c r="C303" s="20" cm="1">
        <f t="array" aca="1" ref="C303:AF303" ca="1">$A303*Total_Maximum_Demand__MVA____Option_6_Winter_POE50</f>
        <v>17.679925726890968</v>
      </c>
      <c r="D303" s="20">
        <f ca="1"/>
        <v>18.575313415078231</v>
      </c>
      <c r="E303" s="20">
        <f ca="1"/>
        <v>21.161312100000185</v>
      </c>
      <c r="F303" s="20">
        <f ca="1"/>
        <v>23.363975233950999</v>
      </c>
      <c r="G303" s="20">
        <f ca="1"/>
        <v>24.54395348166927</v>
      </c>
      <c r="H303" s="20">
        <f ca="1"/>
        <v>25.390228520566186</v>
      </c>
      <c r="I303" s="20">
        <f ca="1"/>
        <v>26.387835724049747</v>
      </c>
      <c r="J303" s="20">
        <f ca="1"/>
        <v>27.122911484583401</v>
      </c>
      <c r="K303" s="20">
        <f ca="1"/>
        <v>27.945427849404169</v>
      </c>
      <c r="L303" s="20">
        <f ca="1"/>
        <v>28.377286571504658</v>
      </c>
      <c r="M303" s="20">
        <f ca="1"/>
        <v>28.737975705932616</v>
      </c>
      <c r="N303" s="20">
        <f ca="1"/>
        <v>29.674523229830378</v>
      </c>
      <c r="O303" s="20">
        <f ca="1"/>
        <v>29.048818766989005</v>
      </c>
      <c r="P303" s="20">
        <f ca="1"/>
        <v>30.589185209272113</v>
      </c>
      <c r="Q303" s="20">
        <f ca="1"/>
        <v>32.653308945193253</v>
      </c>
      <c r="R303" s="20">
        <f ca="1"/>
        <v>32.653308945193253</v>
      </c>
      <c r="S303" s="20">
        <f ca="1"/>
        <v>32.653308945193253</v>
      </c>
      <c r="T303" s="20">
        <f ca="1"/>
        <v>32.653308945193253</v>
      </c>
      <c r="U303" s="20">
        <f ca="1"/>
        <v>32.653308945193253</v>
      </c>
      <c r="V303" s="20">
        <f ca="1"/>
        <v>32.653308945193253</v>
      </c>
      <c r="W303" s="20">
        <f ca="1"/>
        <v>32.653308945193253</v>
      </c>
      <c r="X303" s="20">
        <f ca="1"/>
        <v>32.653308945193253</v>
      </c>
      <c r="Y303" s="20">
        <f ca="1"/>
        <v>32.653308945193253</v>
      </c>
      <c r="Z303" s="20">
        <f ca="1"/>
        <v>32.653308945193253</v>
      </c>
      <c r="AA303" s="20">
        <f ca="1"/>
        <v>32.653308945193253</v>
      </c>
      <c r="AB303" s="20">
        <f ca="1"/>
        <v>32.653308945193253</v>
      </c>
      <c r="AC303" s="20">
        <f ca="1"/>
        <v>32.653308945193253</v>
      </c>
      <c r="AD303" s="20">
        <f ca="1"/>
        <v>32.653308945193253</v>
      </c>
      <c r="AE303" s="20">
        <f ca="1"/>
        <v>32.653308945193253</v>
      </c>
      <c r="AF303" s="20">
        <f ca="1"/>
        <v>32.653308945193253</v>
      </c>
      <c r="AH303" s="22">
        <v>0.35000000000000098</v>
      </c>
      <c r="AI303" s="20">
        <f ca="1"/>
        <v>3830.2947624842773</v>
      </c>
      <c r="AJ303" s="20" cm="1">
        <f t="array" aca="1" ref="AJ303:BM303" ca="1">$AH303*Total_Maximum_Demand__MVA____Option_6_Winter_POE10</f>
        <v>18.928557748451166</v>
      </c>
      <c r="AK303" s="20">
        <f ca="1"/>
        <v>19.859391843219051</v>
      </c>
      <c r="AL303" s="20">
        <f ca="1"/>
        <v>22.423813574494641</v>
      </c>
      <c r="AM303" s="20">
        <f ca="1"/>
        <v>24.714935942916636</v>
      </c>
      <c r="AN303" s="20">
        <f ca="1"/>
        <v>25.899305668264105</v>
      </c>
      <c r="AO303" s="20">
        <f ca="1"/>
        <v>26.860583025645962</v>
      </c>
      <c r="AP303" s="20">
        <f ca="1"/>
        <v>27.783688162485515</v>
      </c>
      <c r="AQ303" s="20">
        <f ca="1"/>
        <v>28.564298093393251</v>
      </c>
      <c r="AR303" s="20">
        <f ca="1"/>
        <v>29.386403698674901</v>
      </c>
      <c r="AS303" s="20">
        <f ca="1"/>
        <v>29.74369310475808</v>
      </c>
      <c r="AT303" s="20">
        <f ca="1"/>
        <v>30.229176591258497</v>
      </c>
      <c r="AU303" s="20">
        <f ca="1"/>
        <v>31.152538733178726</v>
      </c>
      <c r="AV303" s="20">
        <f ca="1"/>
        <v>30.800077855432761</v>
      </c>
      <c r="AW303" s="20">
        <f ca="1"/>
        <v>32.007028306926713</v>
      </c>
      <c r="AX303" s="20">
        <f ca="1"/>
        <v>32.723141853361547</v>
      </c>
      <c r="AY303" s="20">
        <f ca="1"/>
        <v>32.723141853361547</v>
      </c>
      <c r="AZ303" s="20">
        <f ca="1"/>
        <v>32.723141853361547</v>
      </c>
      <c r="BA303" s="20">
        <f ca="1"/>
        <v>32.723141853361547</v>
      </c>
      <c r="BB303" s="20">
        <f ca="1"/>
        <v>32.723141853361547</v>
      </c>
      <c r="BC303" s="20">
        <f ca="1"/>
        <v>32.723141853361547</v>
      </c>
      <c r="BD303" s="20">
        <f ca="1"/>
        <v>32.723141853361547</v>
      </c>
      <c r="BE303" s="20">
        <f ca="1"/>
        <v>32.723141853361547</v>
      </c>
      <c r="BF303" s="20">
        <f ca="1"/>
        <v>32.723141853361547</v>
      </c>
      <c r="BG303" s="20">
        <f ca="1"/>
        <v>32.723141853361547</v>
      </c>
      <c r="BH303" s="20">
        <f ca="1"/>
        <v>32.723141853361547</v>
      </c>
      <c r="BI303" s="20">
        <f ca="1"/>
        <v>32.723141853361547</v>
      </c>
      <c r="BJ303" s="20">
        <f ca="1"/>
        <v>32.723141853361547</v>
      </c>
      <c r="BK303" s="20">
        <f ca="1"/>
        <v>32.723141853361547</v>
      </c>
      <c r="BL303" s="20">
        <f ca="1"/>
        <v>32.723141853361547</v>
      </c>
      <c r="BM303" s="20">
        <f ca="1"/>
        <v>32.723141853361547</v>
      </c>
    </row>
    <row r="304" spans="1:65">
      <c r="A304" s="22">
        <v>0.30000000000000099</v>
      </c>
      <c r="B304" s="20">
        <f ca="1"/>
        <v>3953.6321559069133</v>
      </c>
      <c r="C304" s="20" cm="1">
        <f t="array" aca="1" ref="C304:AF304" ca="1">$A304*Total_Maximum_Demand__MVA____Option_6_Winter_POE50</f>
        <v>15.154222051620836</v>
      </c>
      <c r="D304" s="20">
        <f ca="1"/>
        <v>15.921697212924206</v>
      </c>
      <c r="E304" s="20">
        <f ca="1"/>
        <v>18.138267514285882</v>
      </c>
      <c r="F304" s="20">
        <f ca="1"/>
        <v>20.026264486243722</v>
      </c>
      <c r="G304" s="20">
        <f ca="1"/>
        <v>21.037674412859385</v>
      </c>
      <c r="H304" s="20">
        <f ca="1"/>
        <v>21.76305301762817</v>
      </c>
      <c r="I304" s="20">
        <f ca="1"/>
        <v>22.618144906328368</v>
      </c>
      <c r="J304" s="20">
        <f ca="1"/>
        <v>23.248209843928642</v>
      </c>
      <c r="K304" s="20">
        <f ca="1"/>
        <v>23.953223870917871</v>
      </c>
      <c r="L304" s="20">
        <f ca="1"/>
        <v>24.323388489861149</v>
      </c>
      <c r="M304" s="20">
        <f ca="1"/>
        <v>24.632550605085111</v>
      </c>
      <c r="N304" s="20">
        <f ca="1"/>
        <v>25.435305625568908</v>
      </c>
      <c r="O304" s="20">
        <f ca="1"/>
        <v>24.898987514562016</v>
      </c>
      <c r="P304" s="20">
        <f ca="1"/>
        <v>26.219301607947539</v>
      </c>
      <c r="Q304" s="20">
        <f ca="1"/>
        <v>27.988550524451373</v>
      </c>
      <c r="R304" s="20">
        <f ca="1"/>
        <v>27.988550524451373</v>
      </c>
      <c r="S304" s="20">
        <f ca="1"/>
        <v>27.988550524451373</v>
      </c>
      <c r="T304" s="20">
        <f ca="1"/>
        <v>27.988550524451373</v>
      </c>
      <c r="U304" s="20">
        <f ca="1"/>
        <v>27.988550524451373</v>
      </c>
      <c r="V304" s="20">
        <f ca="1"/>
        <v>27.988550524451373</v>
      </c>
      <c r="W304" s="20">
        <f ca="1"/>
        <v>27.988550524451373</v>
      </c>
      <c r="X304" s="20">
        <f ca="1"/>
        <v>27.988550524451373</v>
      </c>
      <c r="Y304" s="20">
        <f ca="1"/>
        <v>27.988550524451373</v>
      </c>
      <c r="Z304" s="20">
        <f ca="1"/>
        <v>27.988550524451373</v>
      </c>
      <c r="AA304" s="20">
        <f ca="1"/>
        <v>27.988550524451373</v>
      </c>
      <c r="AB304" s="20">
        <f ca="1"/>
        <v>27.988550524451373</v>
      </c>
      <c r="AC304" s="20">
        <f ca="1"/>
        <v>27.988550524451373</v>
      </c>
      <c r="AD304" s="20">
        <f ca="1"/>
        <v>27.988550524451373</v>
      </c>
      <c r="AE304" s="20">
        <f ca="1"/>
        <v>27.988550524451373</v>
      </c>
      <c r="AF304" s="20">
        <f ca="1"/>
        <v>27.988550524451373</v>
      </c>
      <c r="AH304" s="22">
        <v>0.30000000000000099</v>
      </c>
      <c r="AI304" s="20">
        <f ca="1"/>
        <v>3953.6321559069133</v>
      </c>
      <c r="AJ304" s="20" cm="1">
        <f t="array" aca="1" ref="AJ304:BM304" ca="1">$AH304*Total_Maximum_Demand__MVA____Option_6_Winter_POE10</f>
        <v>16.224478070101007</v>
      </c>
      <c r="AK304" s="20">
        <f ca="1"/>
        <v>17.022335865616338</v>
      </c>
      <c r="AL304" s="20">
        <f ca="1"/>
        <v>19.220411635281131</v>
      </c>
      <c r="AM304" s="20">
        <f ca="1"/>
        <v>21.18423080821427</v>
      </c>
      <c r="AN304" s="20">
        <f ca="1"/>
        <v>22.1994048585121</v>
      </c>
      <c r="AO304" s="20">
        <f ca="1"/>
        <v>23.023356879125121</v>
      </c>
      <c r="AP304" s="20">
        <f ca="1"/>
        <v>23.814589853559024</v>
      </c>
      <c r="AQ304" s="20">
        <f ca="1"/>
        <v>24.483684080051368</v>
      </c>
      <c r="AR304" s="20">
        <f ca="1"/>
        <v>25.188346027435642</v>
      </c>
      <c r="AS304" s="20">
        <f ca="1"/>
        <v>25.494594089792653</v>
      </c>
      <c r="AT304" s="20">
        <f ca="1"/>
        <v>25.910722792507293</v>
      </c>
      <c r="AU304" s="20">
        <f ca="1"/>
        <v>26.702176057010348</v>
      </c>
      <c r="AV304" s="20">
        <f ca="1"/>
        <v>26.400066733228094</v>
      </c>
      <c r="AW304" s="20">
        <f ca="1"/>
        <v>27.434595691651481</v>
      </c>
      <c r="AX304" s="20">
        <f ca="1"/>
        <v>28.048407302881344</v>
      </c>
      <c r="AY304" s="20">
        <f ca="1"/>
        <v>28.048407302881344</v>
      </c>
      <c r="AZ304" s="20">
        <f ca="1"/>
        <v>28.048407302881344</v>
      </c>
      <c r="BA304" s="20">
        <f ca="1"/>
        <v>28.048407302881344</v>
      </c>
      <c r="BB304" s="20">
        <f ca="1"/>
        <v>28.048407302881344</v>
      </c>
      <c r="BC304" s="20">
        <f ca="1"/>
        <v>28.048407302881344</v>
      </c>
      <c r="BD304" s="20">
        <f ca="1"/>
        <v>28.048407302881344</v>
      </c>
      <c r="BE304" s="20">
        <f ca="1"/>
        <v>28.048407302881344</v>
      </c>
      <c r="BF304" s="20">
        <f ca="1"/>
        <v>28.048407302881344</v>
      </c>
      <c r="BG304" s="20">
        <f ca="1"/>
        <v>28.048407302881344</v>
      </c>
      <c r="BH304" s="20">
        <f ca="1"/>
        <v>28.048407302881344</v>
      </c>
      <c r="BI304" s="20">
        <f ca="1"/>
        <v>28.048407302881344</v>
      </c>
      <c r="BJ304" s="20">
        <f ca="1"/>
        <v>28.048407302881344</v>
      </c>
      <c r="BK304" s="20">
        <f ca="1"/>
        <v>28.048407302881344</v>
      </c>
      <c r="BL304" s="20">
        <f ca="1"/>
        <v>28.048407302881344</v>
      </c>
      <c r="BM304" s="20">
        <f ca="1"/>
        <v>28.048407302881344</v>
      </c>
    </row>
    <row r="305" spans="1:65">
      <c r="A305" s="22">
        <v>0.250000000000001</v>
      </c>
      <c r="B305" s="20">
        <f ca="1"/>
        <v>4060.9208282576883</v>
      </c>
      <c r="C305" s="20" cm="1">
        <f t="array" aca="1" ref="C305:AF305" ca="1">$A305*Total_Maximum_Demand__MVA____Option_6_Winter_POE50</f>
        <v>12.628518376350705</v>
      </c>
      <c r="D305" s="20">
        <f ca="1"/>
        <v>13.268081010770182</v>
      </c>
      <c r="E305" s="20">
        <f ca="1"/>
        <v>15.11522292857158</v>
      </c>
      <c r="F305" s="20">
        <f ca="1"/>
        <v>16.688553738536449</v>
      </c>
      <c r="G305" s="20">
        <f ca="1"/>
        <v>17.5313953440495</v>
      </c>
      <c r="H305" s="20">
        <f ca="1"/>
        <v>18.135877514690154</v>
      </c>
      <c r="I305" s="20">
        <f ca="1"/>
        <v>18.848454088606985</v>
      </c>
      <c r="J305" s="20">
        <f ca="1"/>
        <v>19.373508203273882</v>
      </c>
      <c r="K305" s="20">
        <f ca="1"/>
        <v>19.961019892431572</v>
      </c>
      <c r="L305" s="20">
        <f ca="1"/>
        <v>20.269490408217639</v>
      </c>
      <c r="M305" s="20">
        <f ca="1"/>
        <v>20.527125504237606</v>
      </c>
      <c r="N305" s="20">
        <f ca="1"/>
        <v>21.196088021307439</v>
      </c>
      <c r="O305" s="20">
        <f ca="1"/>
        <v>20.749156262135028</v>
      </c>
      <c r="P305" s="20">
        <f ca="1"/>
        <v>21.849418006622965</v>
      </c>
      <c r="Q305" s="20">
        <f ca="1"/>
        <v>23.323792103709494</v>
      </c>
      <c r="R305" s="20">
        <f ca="1"/>
        <v>23.323792103709494</v>
      </c>
      <c r="S305" s="20">
        <f ca="1"/>
        <v>23.323792103709494</v>
      </c>
      <c r="T305" s="20">
        <f ca="1"/>
        <v>23.323792103709494</v>
      </c>
      <c r="U305" s="20">
        <f ca="1"/>
        <v>23.323792103709494</v>
      </c>
      <c r="V305" s="20">
        <f ca="1"/>
        <v>23.323792103709494</v>
      </c>
      <c r="W305" s="20">
        <f ca="1"/>
        <v>23.323792103709494</v>
      </c>
      <c r="X305" s="20">
        <f ca="1"/>
        <v>23.323792103709494</v>
      </c>
      <c r="Y305" s="20">
        <f ca="1"/>
        <v>23.323792103709494</v>
      </c>
      <c r="Z305" s="20">
        <f ca="1"/>
        <v>23.323792103709494</v>
      </c>
      <c r="AA305" s="20">
        <f ca="1"/>
        <v>23.323792103709494</v>
      </c>
      <c r="AB305" s="20">
        <f ca="1"/>
        <v>23.323792103709494</v>
      </c>
      <c r="AC305" s="20">
        <f ca="1"/>
        <v>23.323792103709494</v>
      </c>
      <c r="AD305" s="20">
        <f ca="1"/>
        <v>23.323792103709494</v>
      </c>
      <c r="AE305" s="20">
        <f ca="1"/>
        <v>23.323792103709494</v>
      </c>
      <c r="AF305" s="20">
        <f ca="1"/>
        <v>23.323792103709494</v>
      </c>
      <c r="AH305" s="22">
        <v>0.250000000000001</v>
      </c>
      <c r="AI305" s="20">
        <f ca="1"/>
        <v>4060.9208282576883</v>
      </c>
      <c r="AJ305" s="20" cm="1">
        <f t="array" aca="1" ref="AJ305:BM305" ca="1">$AH305*Total_Maximum_Demand__MVA____Option_6_Winter_POE10</f>
        <v>13.520398391750847</v>
      </c>
      <c r="AK305" s="20">
        <f ca="1"/>
        <v>14.185279888013625</v>
      </c>
      <c r="AL305" s="20">
        <f ca="1"/>
        <v>16.017009696067621</v>
      </c>
      <c r="AM305" s="20">
        <f ca="1"/>
        <v>17.653525673511904</v>
      </c>
      <c r="AN305" s="20">
        <f ca="1"/>
        <v>18.499504048760098</v>
      </c>
      <c r="AO305" s="20">
        <f ca="1"/>
        <v>19.186130732604283</v>
      </c>
      <c r="AP305" s="20">
        <f ca="1"/>
        <v>19.845491544632534</v>
      </c>
      <c r="AQ305" s="20">
        <f ca="1"/>
        <v>20.403070066709489</v>
      </c>
      <c r="AR305" s="20">
        <f ca="1"/>
        <v>20.990288356196384</v>
      </c>
      <c r="AS305" s="20">
        <f ca="1"/>
        <v>21.245495074827225</v>
      </c>
      <c r="AT305" s="20">
        <f ca="1"/>
        <v>21.592268993756093</v>
      </c>
      <c r="AU305" s="20">
        <f ca="1"/>
        <v>22.251813380841973</v>
      </c>
      <c r="AV305" s="20">
        <f ca="1"/>
        <v>22.000055611023427</v>
      </c>
      <c r="AW305" s="20">
        <f ca="1"/>
        <v>22.862163076376252</v>
      </c>
      <c r="AX305" s="20">
        <f ca="1"/>
        <v>23.373672752401134</v>
      </c>
      <c r="AY305" s="20">
        <f ca="1"/>
        <v>23.373672752401134</v>
      </c>
      <c r="AZ305" s="20">
        <f ca="1"/>
        <v>23.373672752401134</v>
      </c>
      <c r="BA305" s="20">
        <f ca="1"/>
        <v>23.373672752401134</v>
      </c>
      <c r="BB305" s="20">
        <f ca="1"/>
        <v>23.373672752401134</v>
      </c>
      <c r="BC305" s="20">
        <f ca="1"/>
        <v>23.373672752401134</v>
      </c>
      <c r="BD305" s="20">
        <f ca="1"/>
        <v>23.373672752401134</v>
      </c>
      <c r="BE305" s="20">
        <f ca="1"/>
        <v>23.373672752401134</v>
      </c>
      <c r="BF305" s="20">
        <f ca="1"/>
        <v>23.373672752401134</v>
      </c>
      <c r="BG305" s="20">
        <f ca="1"/>
        <v>23.373672752401134</v>
      </c>
      <c r="BH305" s="20">
        <f ca="1"/>
        <v>23.373672752401134</v>
      </c>
      <c r="BI305" s="20">
        <f ca="1"/>
        <v>23.373672752401134</v>
      </c>
      <c r="BJ305" s="20">
        <f ca="1"/>
        <v>23.373672752401134</v>
      </c>
      <c r="BK305" s="20">
        <f ca="1"/>
        <v>23.373672752401134</v>
      </c>
      <c r="BL305" s="20">
        <f ca="1"/>
        <v>23.373672752401134</v>
      </c>
      <c r="BM305" s="20">
        <f ca="1"/>
        <v>23.373672752401134</v>
      </c>
    </row>
    <row r="306" spans="1:65">
      <c r="A306" s="22">
        <v>0.20000000000000101</v>
      </c>
      <c r="B306" s="20">
        <f ca="1"/>
        <v>4165.2375152247851</v>
      </c>
      <c r="C306" s="20" cm="1">
        <f t="array" aca="1" ref="C306:AF306" ca="1">$A306*Total_Maximum_Demand__MVA____Option_6_Winter_POE50</f>
        <v>10.102814701080575</v>
      </c>
      <c r="D306" s="20">
        <f ca="1"/>
        <v>10.614464808616157</v>
      </c>
      <c r="E306" s="20">
        <f ca="1"/>
        <v>12.092178342857277</v>
      </c>
      <c r="F306" s="20">
        <f ca="1"/>
        <v>13.350842990829172</v>
      </c>
      <c r="G306" s="20">
        <f ca="1"/>
        <v>14.025116275239613</v>
      </c>
      <c r="H306" s="20">
        <f ca="1"/>
        <v>14.50870201175214</v>
      </c>
      <c r="I306" s="20">
        <f ca="1"/>
        <v>15.078763270885604</v>
      </c>
      <c r="J306" s="20">
        <f ca="1"/>
        <v>15.498806562619121</v>
      </c>
      <c r="K306" s="20">
        <f ca="1"/>
        <v>15.968815913945276</v>
      </c>
      <c r="L306" s="20">
        <f ca="1"/>
        <v>16.215592326574129</v>
      </c>
      <c r="M306" s="20">
        <f ca="1"/>
        <v>16.421700403390101</v>
      </c>
      <c r="N306" s="20">
        <f ca="1"/>
        <v>16.95687041704597</v>
      </c>
      <c r="O306" s="20">
        <f ca="1"/>
        <v>16.599325009708039</v>
      </c>
      <c r="P306" s="20">
        <f ca="1"/>
        <v>17.479534405298388</v>
      </c>
      <c r="Q306" s="20">
        <f ca="1"/>
        <v>18.659033682967614</v>
      </c>
      <c r="R306" s="20">
        <f ca="1"/>
        <v>18.659033682967614</v>
      </c>
      <c r="S306" s="20">
        <f ca="1"/>
        <v>18.659033682967614</v>
      </c>
      <c r="T306" s="20">
        <f ca="1"/>
        <v>18.659033682967614</v>
      </c>
      <c r="U306" s="20">
        <f ca="1"/>
        <v>18.659033682967614</v>
      </c>
      <c r="V306" s="20">
        <f ca="1"/>
        <v>18.659033682967614</v>
      </c>
      <c r="W306" s="20">
        <f ca="1"/>
        <v>18.659033682967614</v>
      </c>
      <c r="X306" s="20">
        <f ca="1"/>
        <v>18.659033682967614</v>
      </c>
      <c r="Y306" s="20">
        <f ca="1"/>
        <v>18.659033682967614</v>
      </c>
      <c r="Z306" s="20">
        <f ca="1"/>
        <v>18.659033682967614</v>
      </c>
      <c r="AA306" s="20">
        <f ca="1"/>
        <v>18.659033682967614</v>
      </c>
      <c r="AB306" s="20">
        <f ca="1"/>
        <v>18.659033682967614</v>
      </c>
      <c r="AC306" s="20">
        <f ca="1"/>
        <v>18.659033682967614</v>
      </c>
      <c r="AD306" s="20">
        <f ca="1"/>
        <v>18.659033682967614</v>
      </c>
      <c r="AE306" s="20">
        <f ca="1"/>
        <v>18.659033682967614</v>
      </c>
      <c r="AF306" s="20">
        <f ca="1"/>
        <v>18.659033682967614</v>
      </c>
      <c r="AH306" s="22">
        <v>0.20000000000000101</v>
      </c>
      <c r="AI306" s="20">
        <f ca="1"/>
        <v>4165.2375152247851</v>
      </c>
      <c r="AJ306" s="20" cm="1">
        <f t="array" aca="1" ref="AJ306:BM306" ca="1">$AH306*Total_Maximum_Demand__MVA____Option_6_Winter_POE10</f>
        <v>10.81631871340069</v>
      </c>
      <c r="AK306" s="20">
        <f ca="1"/>
        <v>11.348223910410912</v>
      </c>
      <c r="AL306" s="20">
        <f ca="1"/>
        <v>12.813607756854111</v>
      </c>
      <c r="AM306" s="20">
        <f ca="1"/>
        <v>14.122820538809538</v>
      </c>
      <c r="AN306" s="20">
        <f ca="1"/>
        <v>14.799603239008093</v>
      </c>
      <c r="AO306" s="20">
        <f ca="1"/>
        <v>15.348904586083442</v>
      </c>
      <c r="AP306" s="20">
        <f ca="1"/>
        <v>15.876393235706045</v>
      </c>
      <c r="AQ306" s="20">
        <f ca="1"/>
        <v>16.32245605336761</v>
      </c>
      <c r="AR306" s="20">
        <f ca="1"/>
        <v>16.792230684957122</v>
      </c>
      <c r="AS306" s="20">
        <f ca="1"/>
        <v>16.996396059861798</v>
      </c>
      <c r="AT306" s="20">
        <f ca="1"/>
        <v>17.273815195004893</v>
      </c>
      <c r="AU306" s="20">
        <f ca="1"/>
        <v>17.801450704673599</v>
      </c>
      <c r="AV306" s="20">
        <f ca="1"/>
        <v>17.60004448881876</v>
      </c>
      <c r="AW306" s="20">
        <f ca="1"/>
        <v>18.289730461101019</v>
      </c>
      <c r="AX306" s="20">
        <f ca="1"/>
        <v>18.698938201920928</v>
      </c>
      <c r="AY306" s="20">
        <f ca="1"/>
        <v>18.698938201920928</v>
      </c>
      <c r="AZ306" s="20">
        <f ca="1"/>
        <v>18.698938201920928</v>
      </c>
      <c r="BA306" s="20">
        <f ca="1"/>
        <v>18.698938201920928</v>
      </c>
      <c r="BB306" s="20">
        <f ca="1"/>
        <v>18.698938201920928</v>
      </c>
      <c r="BC306" s="20">
        <f ca="1"/>
        <v>18.698938201920928</v>
      </c>
      <c r="BD306" s="20">
        <f ca="1"/>
        <v>18.698938201920928</v>
      </c>
      <c r="BE306" s="20">
        <f ca="1"/>
        <v>18.698938201920928</v>
      </c>
      <c r="BF306" s="20">
        <f ca="1"/>
        <v>18.698938201920928</v>
      </c>
      <c r="BG306" s="20">
        <f ca="1"/>
        <v>18.698938201920928</v>
      </c>
      <c r="BH306" s="20">
        <f ca="1"/>
        <v>18.698938201920928</v>
      </c>
      <c r="BI306" s="20">
        <f ca="1"/>
        <v>18.698938201920928</v>
      </c>
      <c r="BJ306" s="20">
        <f ca="1"/>
        <v>18.698938201920928</v>
      </c>
      <c r="BK306" s="20">
        <f ca="1"/>
        <v>18.698938201920928</v>
      </c>
      <c r="BL306" s="20">
        <f ca="1"/>
        <v>18.698938201920928</v>
      </c>
      <c r="BM306" s="20">
        <f ca="1"/>
        <v>18.698938201920928</v>
      </c>
    </row>
    <row r="307" spans="1:65">
      <c r="A307" s="22">
        <v>0.15000000000000099</v>
      </c>
      <c r="B307" s="20">
        <f ca="1"/>
        <v>4270.445797806985</v>
      </c>
      <c r="C307" s="20" cm="1">
        <f t="array" aca="1" ref="C307:AF307" ca="1">$A307*Total_Maximum_Demand__MVA____Option_6_Winter_POE50</f>
        <v>7.577111025810443</v>
      </c>
      <c r="D307" s="20">
        <f ca="1"/>
        <v>7.9608486064621298</v>
      </c>
      <c r="E307" s="20">
        <f ca="1"/>
        <v>9.0691337571429713</v>
      </c>
      <c r="F307" s="20">
        <f ca="1"/>
        <v>10.013132243121895</v>
      </c>
      <c r="G307" s="20">
        <f ca="1"/>
        <v>10.518837206429726</v>
      </c>
      <c r="H307" s="20">
        <f ca="1"/>
        <v>10.881526508814122</v>
      </c>
      <c r="I307" s="20">
        <f ca="1"/>
        <v>11.309072453164221</v>
      </c>
      <c r="J307" s="20">
        <f ca="1"/>
        <v>11.62410492196436</v>
      </c>
      <c r="K307" s="20">
        <f ca="1"/>
        <v>11.976611935458976</v>
      </c>
      <c r="L307" s="20">
        <f ca="1"/>
        <v>12.161694244930615</v>
      </c>
      <c r="M307" s="20">
        <f ca="1"/>
        <v>12.316275302542596</v>
      </c>
      <c r="N307" s="20">
        <f ca="1"/>
        <v>12.717652812784497</v>
      </c>
      <c r="O307" s="20">
        <f ca="1"/>
        <v>12.449493757281051</v>
      </c>
      <c r="P307" s="20">
        <f ca="1"/>
        <v>13.109650803973812</v>
      </c>
      <c r="Q307" s="20">
        <f ca="1"/>
        <v>13.994275262225733</v>
      </c>
      <c r="R307" s="20">
        <f ca="1"/>
        <v>13.994275262225733</v>
      </c>
      <c r="S307" s="20">
        <f ca="1"/>
        <v>13.994275262225733</v>
      </c>
      <c r="T307" s="20">
        <f ca="1"/>
        <v>13.994275262225733</v>
      </c>
      <c r="U307" s="20">
        <f ca="1"/>
        <v>13.994275262225733</v>
      </c>
      <c r="V307" s="20">
        <f ca="1"/>
        <v>13.994275262225733</v>
      </c>
      <c r="W307" s="20">
        <f ca="1"/>
        <v>13.994275262225733</v>
      </c>
      <c r="X307" s="20">
        <f ca="1"/>
        <v>13.994275262225733</v>
      </c>
      <c r="Y307" s="20">
        <f ca="1"/>
        <v>13.994275262225733</v>
      </c>
      <c r="Z307" s="20">
        <f ca="1"/>
        <v>13.994275262225733</v>
      </c>
      <c r="AA307" s="20">
        <f ca="1"/>
        <v>13.994275262225733</v>
      </c>
      <c r="AB307" s="20">
        <f ca="1"/>
        <v>13.994275262225733</v>
      </c>
      <c r="AC307" s="20">
        <f ca="1"/>
        <v>13.994275262225733</v>
      </c>
      <c r="AD307" s="20">
        <f ca="1"/>
        <v>13.994275262225733</v>
      </c>
      <c r="AE307" s="20">
        <f ca="1"/>
        <v>13.994275262225733</v>
      </c>
      <c r="AF307" s="20">
        <f ca="1"/>
        <v>13.994275262225733</v>
      </c>
      <c r="AH307" s="22">
        <v>0.15000000000000099</v>
      </c>
      <c r="AI307" s="20">
        <f ca="1"/>
        <v>4270.445797806985</v>
      </c>
      <c r="AJ307" s="20" cm="1">
        <f t="array" aca="1" ref="AJ307:BM307" ca="1">$AH307*Total_Maximum_Demand__MVA____Option_6_Winter_POE10</f>
        <v>8.1122390350505302</v>
      </c>
      <c r="AK307" s="20">
        <f ca="1"/>
        <v>8.5111679328081973</v>
      </c>
      <c r="AL307" s="20">
        <f ca="1"/>
        <v>9.6102058176405976</v>
      </c>
      <c r="AM307" s="20">
        <f ca="1"/>
        <v>10.592115404107171</v>
      </c>
      <c r="AN307" s="20">
        <f ca="1"/>
        <v>11.099702429256087</v>
      </c>
      <c r="AO307" s="20">
        <f ca="1"/>
        <v>11.5116784395626</v>
      </c>
      <c r="AP307" s="20">
        <f ca="1"/>
        <v>11.907294926779553</v>
      </c>
      <c r="AQ307" s="20">
        <f ca="1"/>
        <v>12.241842040025725</v>
      </c>
      <c r="AR307" s="20">
        <f ca="1"/>
        <v>12.594173013717862</v>
      </c>
      <c r="AS307" s="20">
        <f ca="1"/>
        <v>12.747297044896369</v>
      </c>
      <c r="AT307" s="20">
        <f ca="1"/>
        <v>12.955361396253691</v>
      </c>
      <c r="AU307" s="20">
        <f ca="1"/>
        <v>13.351088028505218</v>
      </c>
      <c r="AV307" s="20">
        <f ca="1"/>
        <v>13.20003336661409</v>
      </c>
      <c r="AW307" s="20">
        <f ca="1"/>
        <v>13.717297845825787</v>
      </c>
      <c r="AX307" s="20">
        <f ca="1"/>
        <v>14.024203651440718</v>
      </c>
      <c r="AY307" s="20">
        <f ca="1"/>
        <v>14.024203651440718</v>
      </c>
      <c r="AZ307" s="20">
        <f ca="1"/>
        <v>14.024203651440718</v>
      </c>
      <c r="BA307" s="20">
        <f ca="1"/>
        <v>14.024203651440718</v>
      </c>
      <c r="BB307" s="20">
        <f ca="1"/>
        <v>14.024203651440718</v>
      </c>
      <c r="BC307" s="20">
        <f ca="1"/>
        <v>14.024203651440718</v>
      </c>
      <c r="BD307" s="20">
        <f ca="1"/>
        <v>14.024203651440718</v>
      </c>
      <c r="BE307" s="20">
        <f ca="1"/>
        <v>14.024203651440718</v>
      </c>
      <c r="BF307" s="20">
        <f ca="1"/>
        <v>14.024203651440718</v>
      </c>
      <c r="BG307" s="20">
        <f ca="1"/>
        <v>14.024203651440718</v>
      </c>
      <c r="BH307" s="20">
        <f ca="1"/>
        <v>14.024203651440718</v>
      </c>
      <c r="BI307" s="20">
        <f ca="1"/>
        <v>14.024203651440718</v>
      </c>
      <c r="BJ307" s="20">
        <f ca="1"/>
        <v>14.024203651440718</v>
      </c>
      <c r="BK307" s="20">
        <f ca="1"/>
        <v>14.024203651440718</v>
      </c>
      <c r="BL307" s="20">
        <f ca="1"/>
        <v>14.024203651440718</v>
      </c>
      <c r="BM307" s="20">
        <f ca="1"/>
        <v>14.024203651440718</v>
      </c>
    </row>
    <row r="308" spans="1:65">
      <c r="A308" s="22">
        <v>0.100000000000001</v>
      </c>
      <c r="B308" s="20">
        <f ca="1"/>
        <v>4373.8708891589786</v>
      </c>
      <c r="C308" s="20" cm="1">
        <f t="array" aca="1" ref="C308:AF308" ca="1">$A308*Total_Maximum_Demand__MVA____Option_6_Winter_POE50</f>
        <v>5.0514073505403125</v>
      </c>
      <c r="D308" s="20">
        <f ca="1"/>
        <v>5.3072324043081043</v>
      </c>
      <c r="E308" s="20">
        <f ca="1"/>
        <v>6.0460891714286689</v>
      </c>
      <c r="F308" s="20">
        <f ca="1"/>
        <v>6.6754214954146196</v>
      </c>
      <c r="G308" s="20">
        <f ca="1"/>
        <v>7.012558137619842</v>
      </c>
      <c r="H308" s="20">
        <f ca="1"/>
        <v>7.2543510058761065</v>
      </c>
      <c r="I308" s="20">
        <f ca="1"/>
        <v>7.5393816354428402</v>
      </c>
      <c r="J308" s="20">
        <f ca="1"/>
        <v>7.7494032813095997</v>
      </c>
      <c r="K308" s="20">
        <f ca="1"/>
        <v>7.984407956972678</v>
      </c>
      <c r="L308" s="20">
        <f ca="1"/>
        <v>8.1077961632871034</v>
      </c>
      <c r="M308" s="20">
        <f ca="1"/>
        <v>8.2108502016950915</v>
      </c>
      <c r="N308" s="20">
        <f ca="1"/>
        <v>8.4784352085230275</v>
      </c>
      <c r="O308" s="20">
        <f ca="1"/>
        <v>8.2996625048540622</v>
      </c>
      <c r="P308" s="20">
        <f ca="1"/>
        <v>8.7397672026492383</v>
      </c>
      <c r="Q308" s="20">
        <f ca="1"/>
        <v>9.329516841483855</v>
      </c>
      <c r="R308" s="20">
        <f ca="1"/>
        <v>9.329516841483855</v>
      </c>
      <c r="S308" s="20">
        <f ca="1"/>
        <v>9.329516841483855</v>
      </c>
      <c r="T308" s="20">
        <f ca="1"/>
        <v>9.329516841483855</v>
      </c>
      <c r="U308" s="20">
        <f ca="1"/>
        <v>9.329516841483855</v>
      </c>
      <c r="V308" s="20">
        <f ca="1"/>
        <v>9.329516841483855</v>
      </c>
      <c r="W308" s="20">
        <f ca="1"/>
        <v>9.329516841483855</v>
      </c>
      <c r="X308" s="20">
        <f ca="1"/>
        <v>9.329516841483855</v>
      </c>
      <c r="Y308" s="20">
        <f ca="1"/>
        <v>9.329516841483855</v>
      </c>
      <c r="Z308" s="20">
        <f ca="1"/>
        <v>9.329516841483855</v>
      </c>
      <c r="AA308" s="20">
        <f ca="1"/>
        <v>9.329516841483855</v>
      </c>
      <c r="AB308" s="20">
        <f ca="1"/>
        <v>9.329516841483855</v>
      </c>
      <c r="AC308" s="20">
        <f ca="1"/>
        <v>9.329516841483855</v>
      </c>
      <c r="AD308" s="20">
        <f ca="1"/>
        <v>9.329516841483855</v>
      </c>
      <c r="AE308" s="20">
        <f ca="1"/>
        <v>9.329516841483855</v>
      </c>
      <c r="AF308" s="20">
        <f ca="1"/>
        <v>9.329516841483855</v>
      </c>
      <c r="AH308" s="22">
        <v>0.100000000000001</v>
      </c>
      <c r="AI308" s="20">
        <f ca="1"/>
        <v>4373.8708891589786</v>
      </c>
      <c r="AJ308" s="20" cm="1">
        <f t="array" aca="1" ref="AJ308:BM308" ca="1">$AH308*Total_Maximum_Demand__MVA____Option_6_Winter_POE10</f>
        <v>5.4081593567003718</v>
      </c>
      <c r="AK308" s="20">
        <f ca="1"/>
        <v>5.6741119552054844</v>
      </c>
      <c r="AL308" s="20">
        <f ca="1"/>
        <v>6.4068038784270875</v>
      </c>
      <c r="AM308" s="20">
        <f ca="1"/>
        <v>7.0614102694048038</v>
      </c>
      <c r="AN308" s="20">
        <f ca="1"/>
        <v>7.3998016195040837</v>
      </c>
      <c r="AO308" s="20">
        <f ca="1"/>
        <v>7.6744522930417594</v>
      </c>
      <c r="AP308" s="20">
        <f ca="1"/>
        <v>7.9381966178530616</v>
      </c>
      <c r="AQ308" s="20">
        <f ca="1"/>
        <v>8.1612280266838457</v>
      </c>
      <c r="AR308" s="20">
        <f ca="1"/>
        <v>8.3961153424786037</v>
      </c>
      <c r="AS308" s="20">
        <f ca="1"/>
        <v>8.4981980299309416</v>
      </c>
      <c r="AT308" s="20">
        <f ca="1"/>
        <v>8.6369075975024892</v>
      </c>
      <c r="AU308" s="20">
        <f ca="1"/>
        <v>8.9007253523368437</v>
      </c>
      <c r="AV308" s="20">
        <f ca="1"/>
        <v>8.8000222444094245</v>
      </c>
      <c r="AW308" s="20">
        <f ca="1"/>
        <v>9.1448652305505558</v>
      </c>
      <c r="AX308" s="20">
        <f ca="1"/>
        <v>9.3494691009605102</v>
      </c>
      <c r="AY308" s="20">
        <f ca="1"/>
        <v>9.3494691009605102</v>
      </c>
      <c r="AZ308" s="20">
        <f ca="1"/>
        <v>9.3494691009605102</v>
      </c>
      <c r="BA308" s="20">
        <f ca="1"/>
        <v>9.3494691009605102</v>
      </c>
      <c r="BB308" s="20">
        <f ca="1"/>
        <v>9.3494691009605102</v>
      </c>
      <c r="BC308" s="20">
        <f ca="1"/>
        <v>9.3494691009605102</v>
      </c>
      <c r="BD308" s="20">
        <f ca="1"/>
        <v>9.3494691009605102</v>
      </c>
      <c r="BE308" s="20">
        <f ca="1"/>
        <v>9.3494691009605102</v>
      </c>
      <c r="BF308" s="20">
        <f ca="1"/>
        <v>9.3494691009605102</v>
      </c>
      <c r="BG308" s="20">
        <f ca="1"/>
        <v>9.3494691009605102</v>
      </c>
      <c r="BH308" s="20">
        <f ca="1"/>
        <v>9.3494691009605102</v>
      </c>
      <c r="BI308" s="20">
        <f ca="1"/>
        <v>9.3494691009605102</v>
      </c>
      <c r="BJ308" s="20">
        <f ca="1"/>
        <v>9.3494691009605102</v>
      </c>
      <c r="BK308" s="20">
        <f ca="1"/>
        <v>9.3494691009605102</v>
      </c>
      <c r="BL308" s="20">
        <f ca="1"/>
        <v>9.3494691009605102</v>
      </c>
      <c r="BM308" s="20">
        <f ca="1"/>
        <v>9.3494691009605102</v>
      </c>
    </row>
    <row r="309" spans="1:65">
      <c r="A309" s="22">
        <v>5.0000000000001002E-2</v>
      </c>
      <c r="B309" s="20">
        <f ca="1"/>
        <v>4391.7028014610469</v>
      </c>
      <c r="C309" s="20" cm="1">
        <f t="array" aca="1" ref="C309:AF309" ca="1">$A309*Total_Maximum_Demand__MVA____Option_6_Winter_POE50</f>
        <v>2.5257036752701816</v>
      </c>
      <c r="D309" s="20">
        <f ca="1"/>
        <v>2.6536162021540788</v>
      </c>
      <c r="E309" s="20">
        <f ca="1"/>
        <v>3.0230445857143646</v>
      </c>
      <c r="F309" s="20">
        <f ca="1"/>
        <v>3.3377107477073431</v>
      </c>
      <c r="G309" s="20">
        <f ca="1"/>
        <v>3.5062790688099561</v>
      </c>
      <c r="H309" s="20">
        <f ca="1"/>
        <v>3.6271755029380892</v>
      </c>
      <c r="I309" s="20">
        <f ca="1"/>
        <v>3.7696908177214579</v>
      </c>
      <c r="J309" s="20">
        <f ca="1"/>
        <v>3.8747016406548385</v>
      </c>
      <c r="K309" s="20">
        <f ca="1"/>
        <v>3.992203978486379</v>
      </c>
      <c r="L309" s="20">
        <f ca="1"/>
        <v>4.0538980816435926</v>
      </c>
      <c r="M309" s="20">
        <f ca="1"/>
        <v>4.1054251008475875</v>
      </c>
      <c r="N309" s="20">
        <f ca="1"/>
        <v>4.2392176042615555</v>
      </c>
      <c r="O309" s="20">
        <f ca="1"/>
        <v>4.149831252427072</v>
      </c>
      <c r="P309" s="20">
        <f ca="1"/>
        <v>4.3698836013246627</v>
      </c>
      <c r="Q309" s="20">
        <f ca="1"/>
        <v>4.6647584207419737</v>
      </c>
      <c r="R309" s="20">
        <f ca="1"/>
        <v>4.6647584207419737</v>
      </c>
      <c r="S309" s="20">
        <f ca="1"/>
        <v>4.6647584207419737</v>
      </c>
      <c r="T309" s="20">
        <f ca="1"/>
        <v>4.6647584207419737</v>
      </c>
      <c r="U309" s="20">
        <f ca="1"/>
        <v>4.6647584207419737</v>
      </c>
      <c r="V309" s="20">
        <f ca="1"/>
        <v>4.6647584207419737</v>
      </c>
      <c r="W309" s="20">
        <f ca="1"/>
        <v>4.6647584207419737</v>
      </c>
      <c r="X309" s="20">
        <f ca="1"/>
        <v>4.6647584207419737</v>
      </c>
      <c r="Y309" s="20">
        <f ca="1"/>
        <v>4.6647584207419737</v>
      </c>
      <c r="Z309" s="20">
        <f ca="1"/>
        <v>4.6647584207419737</v>
      </c>
      <c r="AA309" s="20">
        <f ca="1"/>
        <v>4.6647584207419737</v>
      </c>
      <c r="AB309" s="20">
        <f ca="1"/>
        <v>4.6647584207419737</v>
      </c>
      <c r="AC309" s="20">
        <f ca="1"/>
        <v>4.6647584207419737</v>
      </c>
      <c r="AD309" s="20">
        <f ca="1"/>
        <v>4.6647584207419737</v>
      </c>
      <c r="AE309" s="20">
        <f ca="1"/>
        <v>4.6647584207419737</v>
      </c>
      <c r="AF309" s="20">
        <f ca="1"/>
        <v>4.6647584207419737</v>
      </c>
      <c r="AH309" s="22">
        <v>5.0000000000001002E-2</v>
      </c>
      <c r="AI309" s="20">
        <f ca="1"/>
        <v>4391.7028014610469</v>
      </c>
      <c r="AJ309" s="20" cm="1">
        <f t="array" aca="1" ref="AJ309:BM309" ca="1">$AH309*Total_Maximum_Demand__MVA____Option_6_Winter_POE10</f>
        <v>2.704079678350213</v>
      </c>
      <c r="AK309" s="20">
        <f ca="1"/>
        <v>2.8370559776027706</v>
      </c>
      <c r="AL309" s="20">
        <f ca="1"/>
        <v>3.2034019392135757</v>
      </c>
      <c r="AM309" s="20">
        <f ca="1"/>
        <v>3.5307051347024374</v>
      </c>
      <c r="AN309" s="20">
        <f ca="1"/>
        <v>3.6999008097520787</v>
      </c>
      <c r="AO309" s="20">
        <f ca="1"/>
        <v>3.8372261465209179</v>
      </c>
      <c r="AP309" s="20">
        <f ca="1"/>
        <v>3.9690983089265708</v>
      </c>
      <c r="AQ309" s="20">
        <f ca="1"/>
        <v>4.0806140133419628</v>
      </c>
      <c r="AR309" s="20">
        <f ca="1"/>
        <v>4.1980576712393436</v>
      </c>
      <c r="AS309" s="20">
        <f ca="1"/>
        <v>4.2490990149655135</v>
      </c>
      <c r="AT309" s="20">
        <f ca="1"/>
        <v>4.3184537987512881</v>
      </c>
      <c r="AU309" s="20">
        <f ca="1"/>
        <v>4.4503626761684663</v>
      </c>
      <c r="AV309" s="20">
        <f ca="1"/>
        <v>4.4000111222047558</v>
      </c>
      <c r="AW309" s="20">
        <f ca="1"/>
        <v>4.5724326152753232</v>
      </c>
      <c r="AX309" s="20">
        <f ca="1"/>
        <v>4.6747345504803022</v>
      </c>
      <c r="AY309" s="20">
        <f ca="1"/>
        <v>4.6747345504803022</v>
      </c>
      <c r="AZ309" s="20">
        <f ca="1"/>
        <v>4.6747345504803022</v>
      </c>
      <c r="BA309" s="20">
        <f ca="1"/>
        <v>4.6747345504803022</v>
      </c>
      <c r="BB309" s="20">
        <f ca="1"/>
        <v>4.6747345504803022</v>
      </c>
      <c r="BC309" s="20">
        <f ca="1"/>
        <v>4.6747345504803022</v>
      </c>
      <c r="BD309" s="20">
        <f ca="1"/>
        <v>4.6747345504803022</v>
      </c>
      <c r="BE309" s="20">
        <f ca="1"/>
        <v>4.6747345504803022</v>
      </c>
      <c r="BF309" s="20">
        <f ca="1"/>
        <v>4.6747345504803022</v>
      </c>
      <c r="BG309" s="20">
        <f ca="1"/>
        <v>4.6747345504803022</v>
      </c>
      <c r="BH309" s="20">
        <f ca="1"/>
        <v>4.6747345504803022</v>
      </c>
      <c r="BI309" s="20">
        <f ca="1"/>
        <v>4.6747345504803022</v>
      </c>
      <c r="BJ309" s="20">
        <f ca="1"/>
        <v>4.6747345504803022</v>
      </c>
      <c r="BK309" s="20">
        <f ca="1"/>
        <v>4.6747345504803022</v>
      </c>
      <c r="BL309" s="20">
        <f ca="1"/>
        <v>4.6747345504803022</v>
      </c>
      <c r="BM309" s="20">
        <f ca="1"/>
        <v>4.6747345504803022</v>
      </c>
    </row>
    <row r="310" spans="1:65">
      <c r="A310" s="22">
        <v>9.9920072216264108E-16</v>
      </c>
      <c r="B310" s="20">
        <f ca="1"/>
        <v>4391.7028014610469</v>
      </c>
      <c r="C310" s="20" cm="1">
        <f t="array" aca="1" ref="C310:AF310" ca="1">$A310*Total_Maximum_Demand__MVA____Option_6_Winter_POE50</f>
        <v>5.0473698725975036E-14</v>
      </c>
      <c r="D310" s="20">
        <f ca="1"/>
        <v>5.3029904510695746E-14</v>
      </c>
      <c r="E310" s="20">
        <f ca="1"/>
        <v>6.0412566663511889E-14</v>
      </c>
      <c r="F310" s="20">
        <f ca="1"/>
        <v>6.6700859789582378E-14</v>
      </c>
      <c r="G310" s="20">
        <f ca="1"/>
        <v>7.006953155317181E-14</v>
      </c>
      <c r="H310" s="20">
        <f ca="1"/>
        <v>7.2485527638926145E-14</v>
      </c>
      <c r="I310" s="20">
        <f ca="1"/>
        <v>7.5333555747941645E-14</v>
      </c>
      <c r="J310" s="20">
        <f ca="1"/>
        <v>7.7432093550140147E-14</v>
      </c>
      <c r="K310" s="20">
        <f ca="1"/>
        <v>7.978026196648157E-14</v>
      </c>
      <c r="L310" s="20">
        <f ca="1"/>
        <v>8.1013157815038838E-14</v>
      </c>
      <c r="M310" s="20">
        <f ca="1"/>
        <v>8.2042874511029216E-14</v>
      </c>
      <c r="N310" s="20">
        <f ca="1"/>
        <v>8.4716585831652855E-14</v>
      </c>
      <c r="O310" s="20">
        <f ca="1"/>
        <v>8.29302876855629E-14</v>
      </c>
      <c r="P310" s="20">
        <f ca="1"/>
        <v>8.7327817004203973E-14</v>
      </c>
      <c r="Q310" s="20">
        <f ca="1"/>
        <v>9.3220599654390961E-14</v>
      </c>
      <c r="R310" s="20">
        <f ca="1"/>
        <v>9.3220599654390961E-14</v>
      </c>
      <c r="S310" s="20">
        <f ca="1"/>
        <v>9.3220599654390961E-14</v>
      </c>
      <c r="T310" s="20">
        <f ca="1"/>
        <v>9.3220599654390961E-14</v>
      </c>
      <c r="U310" s="20">
        <f ca="1"/>
        <v>9.3220599654390961E-14</v>
      </c>
      <c r="V310" s="20">
        <f ca="1"/>
        <v>9.3220599654390961E-14</v>
      </c>
      <c r="W310" s="20">
        <f ca="1"/>
        <v>9.3220599654390961E-14</v>
      </c>
      <c r="X310" s="20">
        <f ca="1"/>
        <v>9.3220599654390961E-14</v>
      </c>
      <c r="Y310" s="20">
        <f ca="1"/>
        <v>9.3220599654390961E-14</v>
      </c>
      <c r="Z310" s="20">
        <f ca="1"/>
        <v>9.3220599654390961E-14</v>
      </c>
      <c r="AA310" s="20">
        <f ca="1"/>
        <v>9.3220599654390961E-14</v>
      </c>
      <c r="AB310" s="20">
        <f ca="1"/>
        <v>9.3220599654390961E-14</v>
      </c>
      <c r="AC310" s="20">
        <f ca="1"/>
        <v>9.3220599654390961E-14</v>
      </c>
      <c r="AD310" s="20">
        <f ca="1"/>
        <v>9.3220599654390961E-14</v>
      </c>
      <c r="AE310" s="20">
        <f ca="1"/>
        <v>9.3220599654390961E-14</v>
      </c>
      <c r="AF310" s="20">
        <f ca="1"/>
        <v>9.3220599654390961E-14</v>
      </c>
      <c r="AH310" s="22">
        <v>9.9920072216264108E-16</v>
      </c>
      <c r="AI310" s="20">
        <f ca="1"/>
        <v>4391.7028014610469</v>
      </c>
      <c r="AJ310" s="20" cm="1">
        <f t="array" aca="1" ref="AJ310:BM310" ca="1">$AH310*Total_Maximum_Demand__MVA____Option_6_Winter_POE10</f>
        <v>5.4038367347856016E-14</v>
      </c>
      <c r="AK310" s="20">
        <f ca="1"/>
        <v>5.6695767632729384E-14</v>
      </c>
      <c r="AL310" s="20">
        <f ca="1"/>
        <v>6.4016830620786912E-14</v>
      </c>
      <c r="AM310" s="20">
        <f ca="1"/>
        <v>7.0557662406758994E-14</v>
      </c>
      <c r="AN310" s="20">
        <f ca="1"/>
        <v>7.3938871220686874E-14</v>
      </c>
      <c r="AO310" s="20">
        <f ca="1"/>
        <v>7.668318273409985E-14</v>
      </c>
      <c r="AP310" s="20">
        <f ca="1"/>
        <v>7.931851793227735E-14</v>
      </c>
      <c r="AQ310" s="20">
        <f ca="1"/>
        <v>8.1547049379964017E-14</v>
      </c>
      <c r="AR310" s="20">
        <f ca="1"/>
        <v>8.3894045135653676E-14</v>
      </c>
      <c r="AS310" s="20">
        <f ca="1"/>
        <v>8.491405608588045E-14</v>
      </c>
      <c r="AT310" s="20">
        <f ca="1"/>
        <v>8.6300043086764029E-14</v>
      </c>
      <c r="AU310" s="20">
        <f ca="1"/>
        <v>8.8936111998262124E-14</v>
      </c>
      <c r="AV310" s="20">
        <f ca="1"/>
        <v>8.7929885816611138E-14</v>
      </c>
      <c r="AW310" s="20">
        <f ca="1"/>
        <v>9.1375559424460503E-14</v>
      </c>
      <c r="AX310" s="20">
        <f ca="1"/>
        <v>9.3419962775169475E-14</v>
      </c>
      <c r="AY310" s="20">
        <f ca="1"/>
        <v>9.3419962775169475E-14</v>
      </c>
      <c r="AZ310" s="20">
        <f ca="1"/>
        <v>9.3419962775169475E-14</v>
      </c>
      <c r="BA310" s="20">
        <f ca="1"/>
        <v>9.3419962775169475E-14</v>
      </c>
      <c r="BB310" s="20">
        <f ca="1"/>
        <v>9.3419962775169475E-14</v>
      </c>
      <c r="BC310" s="20">
        <f ca="1"/>
        <v>9.3419962775169475E-14</v>
      </c>
      <c r="BD310" s="20">
        <f ca="1"/>
        <v>9.3419962775169475E-14</v>
      </c>
      <c r="BE310" s="20">
        <f ca="1"/>
        <v>9.3419962775169475E-14</v>
      </c>
      <c r="BF310" s="20">
        <f ca="1"/>
        <v>9.3419962775169475E-14</v>
      </c>
      <c r="BG310" s="20">
        <f ca="1"/>
        <v>9.3419962775169475E-14</v>
      </c>
      <c r="BH310" s="20">
        <f ca="1"/>
        <v>9.3419962775169475E-14</v>
      </c>
      <c r="BI310" s="20">
        <f ca="1"/>
        <v>9.3419962775169475E-14</v>
      </c>
      <c r="BJ310" s="20">
        <f ca="1"/>
        <v>9.3419962775169475E-14</v>
      </c>
      <c r="BK310" s="20">
        <f ca="1"/>
        <v>9.3419962775169475E-14</v>
      </c>
      <c r="BL310" s="20">
        <f ca="1"/>
        <v>9.3419962775169475E-14</v>
      </c>
      <c r="BM310" s="20">
        <f ca="1"/>
        <v>9.3419962775169475E-14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57.722254177240046</v>
      </c>
      <c r="D315" s="20">
        <f ca="1"/>
        <v>59.531939672579512</v>
      </c>
      <c r="E315" s="20">
        <f ca="1"/>
        <v>66.729665567010116</v>
      </c>
      <c r="F315" s="20">
        <f ca="1"/>
        <v>71.927885306602164</v>
      </c>
      <c r="G315" s="20">
        <f ca="1"/>
        <v>74.633273216865234</v>
      </c>
      <c r="H315" s="20">
        <f ca="1"/>
        <v>77.078712052061107</v>
      </c>
      <c r="I315" s="20">
        <f ca="1"/>
        <v>78.598400981735878</v>
      </c>
      <c r="J315" s="20">
        <f ca="1"/>
        <v>80.360475047542892</v>
      </c>
      <c r="K315" s="20">
        <f ca="1"/>
        <v>81.758798306582293</v>
      </c>
      <c r="L315" s="20">
        <f ca="1"/>
        <v>82.688378505936996</v>
      </c>
      <c r="M315" s="20">
        <f ca="1"/>
        <v>84.96125989115842</v>
      </c>
      <c r="N315" s="20">
        <f ca="1"/>
        <v>86.491035887712755</v>
      </c>
      <c r="O315" s="20">
        <f ca="1"/>
        <v>87.242936844347398</v>
      </c>
      <c r="P315" s="20">
        <f ca="1"/>
        <v>88.703119544381607</v>
      </c>
      <c r="Q315" s="20">
        <f ca="1"/>
        <v>88.216051609765969</v>
      </c>
      <c r="R315" s="20">
        <f ca="1"/>
        <v>88.216051609765969</v>
      </c>
      <c r="S315" s="20">
        <f ca="1"/>
        <v>88.216051609765969</v>
      </c>
      <c r="T315" s="20">
        <f ca="1"/>
        <v>88.216051609765969</v>
      </c>
      <c r="U315" s="20">
        <f ca="1"/>
        <v>88.216051609765969</v>
      </c>
      <c r="V315" s="20">
        <f ca="1"/>
        <v>88.216051609765969</v>
      </c>
      <c r="W315" s="20">
        <f ca="1"/>
        <v>88.216051609765969</v>
      </c>
      <c r="X315" s="20">
        <f ca="1"/>
        <v>88.216051609765969</v>
      </c>
      <c r="Y315" s="20">
        <f ca="1"/>
        <v>88.216051609765969</v>
      </c>
      <c r="Z315" s="20">
        <f ca="1"/>
        <v>88.216051609765969</v>
      </c>
      <c r="AA315" s="20">
        <f ca="1"/>
        <v>88.216051609765969</v>
      </c>
      <c r="AB315" s="20">
        <f ca="1"/>
        <v>88.216051609765969</v>
      </c>
      <c r="AC315" s="20">
        <f ca="1"/>
        <v>88.216051609765969</v>
      </c>
      <c r="AD315" s="20">
        <f ca="1"/>
        <v>88.216051609765969</v>
      </c>
      <c r="AE315" s="20">
        <f ca="1"/>
        <v>88.216051609765969</v>
      </c>
      <c r="AF315" s="20">
        <f ca="1"/>
        <v>88.216051609765969</v>
      </c>
      <c r="AG315" s="20"/>
      <c r="AH315" s="22" cm="1">
        <f t="array" ref="AH315:AH338">Percent_MD</f>
        <v>1</v>
      </c>
      <c r="AI315" s="20" cm="1">
        <f t="array" aca="1" ref="AI315:AI338" ca="1">Summer___MD___Hours</f>
        <v>0</v>
      </c>
      <c r="AJ315" s="20" cm="1">
        <f t="array" aca="1" ref="AJ315:BM315" ca="1">$AH315*Total_Maximum_Demand__MVA____Option_6_Summer_POE10</f>
        <v>65.547171713242207</v>
      </c>
      <c r="AK315" s="20">
        <f ca="1"/>
        <v>67.890061881207458</v>
      </c>
      <c r="AL315" s="20">
        <f ca="1"/>
        <v>75.109302691510166</v>
      </c>
      <c r="AM315" s="20">
        <f ca="1"/>
        <v>80.244519709875618</v>
      </c>
      <c r="AN315" s="20">
        <f ca="1"/>
        <v>83.323120227985882</v>
      </c>
      <c r="AO315" s="20">
        <f ca="1"/>
        <v>85.787798811396712</v>
      </c>
      <c r="AP315" s="20">
        <f ca="1"/>
        <v>87.788029099967233</v>
      </c>
      <c r="AQ315" s="20">
        <f ca="1"/>
        <v>89.711904130791012</v>
      </c>
      <c r="AR315" s="20">
        <f ca="1"/>
        <v>91.377522543744988</v>
      </c>
      <c r="AS315" s="20">
        <f ca="1"/>
        <v>92.212452293437792</v>
      </c>
      <c r="AT315" s="20">
        <f ca="1"/>
        <v>93.443657734787251</v>
      </c>
      <c r="AU315" s="20">
        <f ca="1"/>
        <v>94.85233230075518</v>
      </c>
      <c r="AV315" s="20">
        <f ca="1"/>
        <v>96.289925850831395</v>
      </c>
      <c r="AW315" s="20">
        <f ca="1"/>
        <v>98.098748752922035</v>
      </c>
      <c r="AX315" s="20">
        <f ca="1"/>
        <v>98.38036025340962</v>
      </c>
      <c r="AY315" s="20">
        <f ca="1"/>
        <v>98.38036025340962</v>
      </c>
      <c r="AZ315" s="20">
        <f ca="1"/>
        <v>98.38036025340962</v>
      </c>
      <c r="BA315" s="20">
        <f ca="1"/>
        <v>98.38036025340962</v>
      </c>
      <c r="BB315" s="20">
        <f ca="1"/>
        <v>98.38036025340962</v>
      </c>
      <c r="BC315" s="20">
        <f ca="1"/>
        <v>98.38036025340962</v>
      </c>
      <c r="BD315" s="20">
        <f ca="1"/>
        <v>98.38036025340962</v>
      </c>
      <c r="BE315" s="20">
        <f ca="1"/>
        <v>98.38036025340962</v>
      </c>
      <c r="BF315" s="20">
        <f ca="1"/>
        <v>98.38036025340962</v>
      </c>
      <c r="BG315" s="20">
        <f ca="1"/>
        <v>98.38036025340962</v>
      </c>
      <c r="BH315" s="20">
        <f ca="1"/>
        <v>98.38036025340962</v>
      </c>
      <c r="BI315" s="20">
        <f ca="1"/>
        <v>98.38036025340962</v>
      </c>
      <c r="BJ315" s="20">
        <f ca="1"/>
        <v>98.38036025340962</v>
      </c>
      <c r="BK315" s="20">
        <f ca="1"/>
        <v>98.38036025340962</v>
      </c>
      <c r="BL315" s="20">
        <f ca="1"/>
        <v>98.38036025340962</v>
      </c>
      <c r="BM315" s="20">
        <f ca="1"/>
        <v>98.38036025340962</v>
      </c>
    </row>
    <row r="316" spans="1:65">
      <c r="A316" s="22">
        <v>0.99</v>
      </c>
      <c r="B316" s="20">
        <f ca="1"/>
        <v>0</v>
      </c>
      <c r="C316" s="20" cm="1">
        <f t="array" aca="1" ref="C316:AF316" ca="1">$A316*Total_Maximum_Demand__MVA____Option_6_Summer_POE50</f>
        <v>57.145031635467646</v>
      </c>
      <c r="D316" s="20">
        <f ca="1"/>
        <v>58.936620275853713</v>
      </c>
      <c r="E316" s="20">
        <f ca="1"/>
        <v>66.062368911340016</v>
      </c>
      <c r="F316" s="20">
        <f ca="1"/>
        <v>71.208606453536149</v>
      </c>
      <c r="G316" s="20">
        <f ca="1"/>
        <v>73.886940484696581</v>
      </c>
      <c r="H316" s="20">
        <f ca="1"/>
        <v>76.307924931540498</v>
      </c>
      <c r="I316" s="20">
        <f ca="1"/>
        <v>77.812416971918523</v>
      </c>
      <c r="J316" s="20">
        <f ca="1"/>
        <v>79.556870297067462</v>
      </c>
      <c r="K316" s="20">
        <f ca="1"/>
        <v>80.941210323516472</v>
      </c>
      <c r="L316" s="20">
        <f ca="1"/>
        <v>81.86149472087763</v>
      </c>
      <c r="M316" s="20">
        <f ca="1"/>
        <v>84.111647292246829</v>
      </c>
      <c r="N316" s="20">
        <f ca="1"/>
        <v>85.62612552883563</v>
      </c>
      <c r="O316" s="20">
        <f ca="1"/>
        <v>86.370507475903921</v>
      </c>
      <c r="P316" s="20">
        <f ca="1"/>
        <v>87.816088348937797</v>
      </c>
      <c r="Q316" s="20">
        <f ca="1"/>
        <v>87.333891093668313</v>
      </c>
      <c r="R316" s="20">
        <f ca="1"/>
        <v>87.333891093668313</v>
      </c>
      <c r="S316" s="20">
        <f ca="1"/>
        <v>87.333891093668313</v>
      </c>
      <c r="T316" s="20">
        <f ca="1"/>
        <v>87.333891093668313</v>
      </c>
      <c r="U316" s="20">
        <f ca="1"/>
        <v>87.333891093668313</v>
      </c>
      <c r="V316" s="20">
        <f ca="1"/>
        <v>87.333891093668313</v>
      </c>
      <c r="W316" s="20">
        <f ca="1"/>
        <v>87.333891093668313</v>
      </c>
      <c r="X316" s="20">
        <f ca="1"/>
        <v>87.333891093668313</v>
      </c>
      <c r="Y316" s="20">
        <f ca="1"/>
        <v>87.333891093668313</v>
      </c>
      <c r="Z316" s="20">
        <f ca="1"/>
        <v>87.333891093668313</v>
      </c>
      <c r="AA316" s="20">
        <f ca="1"/>
        <v>87.333891093668313</v>
      </c>
      <c r="AB316" s="20">
        <f ca="1"/>
        <v>87.333891093668313</v>
      </c>
      <c r="AC316" s="20">
        <f ca="1"/>
        <v>87.333891093668313</v>
      </c>
      <c r="AD316" s="20">
        <f ca="1"/>
        <v>87.333891093668313</v>
      </c>
      <c r="AE316" s="20">
        <f ca="1"/>
        <v>87.333891093668313</v>
      </c>
      <c r="AF316" s="20">
        <f ca="1"/>
        <v>87.333891093668313</v>
      </c>
      <c r="AG316" s="20"/>
      <c r="AH316" s="22">
        <v>0.99</v>
      </c>
      <c r="AI316" s="20">
        <f ca="1"/>
        <v>0.75632856896848621</v>
      </c>
      <c r="AJ316" s="20" cm="1">
        <f t="array" aca="1" ref="AJ316:BM316" ca="1">$AH316*Total_Maximum_Demand__MVA____Option_6_Summer_POE10</f>
        <v>64.891699996109779</v>
      </c>
      <c r="AK316" s="20">
        <f ca="1"/>
        <v>67.211161262395379</v>
      </c>
      <c r="AL316" s="20">
        <f ca="1"/>
        <v>74.358209664595066</v>
      </c>
      <c r="AM316" s="20">
        <f ca="1"/>
        <v>79.442074512776855</v>
      </c>
      <c r="AN316" s="20">
        <f ca="1"/>
        <v>82.48988902570602</v>
      </c>
      <c r="AO316" s="20">
        <f ca="1"/>
        <v>84.929920823282743</v>
      </c>
      <c r="AP316" s="20">
        <f ca="1"/>
        <v>86.910148808967563</v>
      </c>
      <c r="AQ316" s="20">
        <f ca="1"/>
        <v>88.814785089483095</v>
      </c>
      <c r="AR316" s="20">
        <f ca="1"/>
        <v>90.46374731830754</v>
      </c>
      <c r="AS316" s="20">
        <f ca="1"/>
        <v>91.29032777050341</v>
      </c>
      <c r="AT316" s="20">
        <f ca="1"/>
        <v>92.509221157439384</v>
      </c>
      <c r="AU316" s="20">
        <f ca="1"/>
        <v>93.90380897774763</v>
      </c>
      <c r="AV316" s="20">
        <f ca="1"/>
        <v>95.32702659232308</v>
      </c>
      <c r="AW316" s="20">
        <f ca="1"/>
        <v>97.117761265392815</v>
      </c>
      <c r="AX316" s="20">
        <f ca="1"/>
        <v>97.396556650875524</v>
      </c>
      <c r="AY316" s="20">
        <f ca="1"/>
        <v>97.396556650875524</v>
      </c>
      <c r="AZ316" s="20">
        <f ca="1"/>
        <v>97.396556650875524</v>
      </c>
      <c r="BA316" s="20">
        <f ca="1"/>
        <v>97.396556650875524</v>
      </c>
      <c r="BB316" s="20">
        <f ca="1"/>
        <v>97.396556650875524</v>
      </c>
      <c r="BC316" s="20">
        <f ca="1"/>
        <v>97.396556650875524</v>
      </c>
      <c r="BD316" s="20">
        <f ca="1"/>
        <v>97.396556650875524</v>
      </c>
      <c r="BE316" s="20">
        <f ca="1"/>
        <v>97.396556650875524</v>
      </c>
      <c r="BF316" s="20">
        <f ca="1"/>
        <v>97.396556650875524</v>
      </c>
      <c r="BG316" s="20">
        <f ca="1"/>
        <v>97.396556650875524</v>
      </c>
      <c r="BH316" s="20">
        <f ca="1"/>
        <v>97.396556650875524</v>
      </c>
      <c r="BI316" s="20">
        <f ca="1"/>
        <v>97.396556650875524</v>
      </c>
      <c r="BJ316" s="20">
        <f ca="1"/>
        <v>97.396556650875524</v>
      </c>
      <c r="BK316" s="20">
        <f ca="1"/>
        <v>97.396556650875524</v>
      </c>
      <c r="BL316" s="20">
        <f ca="1"/>
        <v>97.396556650875524</v>
      </c>
      <c r="BM316" s="20">
        <f ca="1"/>
        <v>97.396556650875524</v>
      </c>
    </row>
    <row r="317" spans="1:65">
      <c r="A317" s="22">
        <v>0.98</v>
      </c>
      <c r="B317" s="20">
        <f ca="1"/>
        <v>0.37816428448424311</v>
      </c>
      <c r="C317" s="20" cm="1">
        <f t="array" aca="1" ref="C317:AF317" ca="1">$A317*Total_Maximum_Demand__MVA____Option_6_Summer_POE50</f>
        <v>56.567809093695246</v>
      </c>
      <c r="D317" s="20">
        <f ca="1"/>
        <v>58.341300879127921</v>
      </c>
      <c r="E317" s="20">
        <f ca="1"/>
        <v>65.395072255669916</v>
      </c>
      <c r="F317" s="20">
        <f ca="1"/>
        <v>70.489327600470119</v>
      </c>
      <c r="G317" s="20">
        <f ca="1"/>
        <v>73.140607752527927</v>
      </c>
      <c r="H317" s="20">
        <f ca="1"/>
        <v>75.537137811019889</v>
      </c>
      <c r="I317" s="20">
        <f ca="1"/>
        <v>77.026432962101154</v>
      </c>
      <c r="J317" s="20">
        <f ca="1"/>
        <v>78.753265546592033</v>
      </c>
      <c r="K317" s="20">
        <f ca="1"/>
        <v>80.123622340450652</v>
      </c>
      <c r="L317" s="20">
        <f ca="1"/>
        <v>81.03461093581825</v>
      </c>
      <c r="M317" s="20">
        <f ca="1"/>
        <v>83.262034693335252</v>
      </c>
      <c r="N317" s="20">
        <f ca="1"/>
        <v>84.761215169958504</v>
      </c>
      <c r="O317" s="20">
        <f ca="1"/>
        <v>85.498078107460444</v>
      </c>
      <c r="P317" s="20">
        <f ca="1"/>
        <v>86.929057153493972</v>
      </c>
      <c r="Q317" s="20">
        <f ca="1"/>
        <v>86.451730577570643</v>
      </c>
      <c r="R317" s="20">
        <f ca="1"/>
        <v>86.451730577570643</v>
      </c>
      <c r="S317" s="20">
        <f ca="1"/>
        <v>86.451730577570643</v>
      </c>
      <c r="T317" s="20">
        <f ca="1"/>
        <v>86.451730577570643</v>
      </c>
      <c r="U317" s="20">
        <f ca="1"/>
        <v>86.451730577570643</v>
      </c>
      <c r="V317" s="20">
        <f ca="1"/>
        <v>86.451730577570643</v>
      </c>
      <c r="W317" s="20">
        <f ca="1"/>
        <v>86.451730577570643</v>
      </c>
      <c r="X317" s="20">
        <f ca="1"/>
        <v>86.451730577570643</v>
      </c>
      <c r="Y317" s="20">
        <f ca="1"/>
        <v>86.451730577570643</v>
      </c>
      <c r="Z317" s="20">
        <f ca="1"/>
        <v>86.451730577570643</v>
      </c>
      <c r="AA317" s="20">
        <f ca="1"/>
        <v>86.451730577570643</v>
      </c>
      <c r="AB317" s="20">
        <f ca="1"/>
        <v>86.451730577570643</v>
      </c>
      <c r="AC317" s="20">
        <f ca="1"/>
        <v>86.451730577570643</v>
      </c>
      <c r="AD317" s="20">
        <f ca="1"/>
        <v>86.451730577570643</v>
      </c>
      <c r="AE317" s="20">
        <f ca="1"/>
        <v>86.451730577570643</v>
      </c>
      <c r="AF317" s="20">
        <f ca="1"/>
        <v>86.451730577570643</v>
      </c>
      <c r="AG317" s="20"/>
      <c r="AH317" s="22">
        <v>0.98</v>
      </c>
      <c r="AI317" s="20">
        <f ca="1"/>
        <v>1.1344928534527294</v>
      </c>
      <c r="AJ317" s="20" cm="1">
        <f t="array" aca="1" ref="AJ317:BM317" ca="1">$AH317*Total_Maximum_Demand__MVA____Option_6_Summer_POE10</f>
        <v>64.236228278977364</v>
      </c>
      <c r="AK317" s="20">
        <f ca="1"/>
        <v>66.532260643583314</v>
      </c>
      <c r="AL317" s="20">
        <f ca="1"/>
        <v>73.607116637679965</v>
      </c>
      <c r="AM317" s="20">
        <f ca="1"/>
        <v>78.639629315678107</v>
      </c>
      <c r="AN317" s="20">
        <f ca="1"/>
        <v>81.656657823426158</v>
      </c>
      <c r="AO317" s="20">
        <f ca="1"/>
        <v>84.072042835168773</v>
      </c>
      <c r="AP317" s="20">
        <f ca="1"/>
        <v>86.032268517967893</v>
      </c>
      <c r="AQ317" s="20">
        <f ca="1"/>
        <v>87.917666048175192</v>
      </c>
      <c r="AR317" s="20">
        <f ca="1"/>
        <v>89.549972092870092</v>
      </c>
      <c r="AS317" s="20">
        <f ca="1"/>
        <v>90.368203247569028</v>
      </c>
      <c r="AT317" s="20">
        <f ca="1"/>
        <v>91.574784580091503</v>
      </c>
      <c r="AU317" s="20">
        <f ca="1"/>
        <v>92.955285654740081</v>
      </c>
      <c r="AV317" s="20">
        <f ca="1"/>
        <v>94.364127333814764</v>
      </c>
      <c r="AW317" s="20">
        <f ca="1"/>
        <v>96.136773777863596</v>
      </c>
      <c r="AX317" s="20">
        <f ca="1"/>
        <v>96.412753048341429</v>
      </c>
      <c r="AY317" s="20">
        <f ca="1"/>
        <v>96.412753048341429</v>
      </c>
      <c r="AZ317" s="20">
        <f ca="1"/>
        <v>96.412753048341429</v>
      </c>
      <c r="BA317" s="20">
        <f ca="1"/>
        <v>96.412753048341429</v>
      </c>
      <c r="BB317" s="20">
        <f ca="1"/>
        <v>96.412753048341429</v>
      </c>
      <c r="BC317" s="20">
        <f ca="1"/>
        <v>96.412753048341429</v>
      </c>
      <c r="BD317" s="20">
        <f ca="1"/>
        <v>96.412753048341429</v>
      </c>
      <c r="BE317" s="20">
        <f ca="1"/>
        <v>96.412753048341429</v>
      </c>
      <c r="BF317" s="20">
        <f ca="1"/>
        <v>96.412753048341429</v>
      </c>
      <c r="BG317" s="20">
        <f ca="1"/>
        <v>96.412753048341429</v>
      </c>
      <c r="BH317" s="20">
        <f ca="1"/>
        <v>96.412753048341429</v>
      </c>
      <c r="BI317" s="20">
        <f ca="1"/>
        <v>96.412753048341429</v>
      </c>
      <c r="BJ317" s="20">
        <f ca="1"/>
        <v>96.412753048341429</v>
      </c>
      <c r="BK317" s="20">
        <f ca="1"/>
        <v>96.412753048341429</v>
      </c>
      <c r="BL317" s="20">
        <f ca="1"/>
        <v>96.412753048341429</v>
      </c>
      <c r="BM317" s="20">
        <f ca="1"/>
        <v>96.412753048341429</v>
      </c>
    </row>
    <row r="318" spans="1:65">
      <c r="A318" s="22">
        <v>0.97</v>
      </c>
      <c r="B318" s="20">
        <f ca="1"/>
        <v>0.75632856896848621</v>
      </c>
      <c r="C318" s="20" cm="1">
        <f t="array" aca="1" ref="C318:AF318" ca="1">$A318*Total_Maximum_Demand__MVA____Option_6_Summer_POE50</f>
        <v>55.990586551922846</v>
      </c>
      <c r="D318" s="20">
        <f ca="1"/>
        <v>57.745981482402122</v>
      </c>
      <c r="E318" s="20">
        <f ca="1"/>
        <v>64.727775599999816</v>
      </c>
      <c r="F318" s="20">
        <f ca="1"/>
        <v>69.770048747404104</v>
      </c>
      <c r="G318" s="20">
        <f ca="1"/>
        <v>72.394275020359274</v>
      </c>
      <c r="H318" s="20">
        <f ca="1"/>
        <v>74.766350690499266</v>
      </c>
      <c r="I318" s="20">
        <f ca="1"/>
        <v>76.240448952283799</v>
      </c>
      <c r="J318" s="20">
        <f ca="1"/>
        <v>77.949660796116603</v>
      </c>
      <c r="K318" s="20">
        <f ca="1"/>
        <v>79.306034357384817</v>
      </c>
      <c r="L318" s="20">
        <f ca="1"/>
        <v>80.207727150758885</v>
      </c>
      <c r="M318" s="20">
        <f ca="1"/>
        <v>82.412422094423661</v>
      </c>
      <c r="N318" s="20">
        <f ca="1"/>
        <v>83.896304811081365</v>
      </c>
      <c r="O318" s="20">
        <f ca="1"/>
        <v>84.625648739016967</v>
      </c>
      <c r="P318" s="20">
        <f ca="1"/>
        <v>86.042025958050161</v>
      </c>
      <c r="Q318" s="20">
        <f ca="1"/>
        <v>85.569570061472987</v>
      </c>
      <c r="R318" s="20">
        <f ca="1"/>
        <v>85.569570061472987</v>
      </c>
      <c r="S318" s="20">
        <f ca="1"/>
        <v>85.569570061472987</v>
      </c>
      <c r="T318" s="20">
        <f ca="1"/>
        <v>85.569570061472987</v>
      </c>
      <c r="U318" s="20">
        <f ca="1"/>
        <v>85.569570061472987</v>
      </c>
      <c r="V318" s="20">
        <f ca="1"/>
        <v>85.569570061472987</v>
      </c>
      <c r="W318" s="20">
        <f ca="1"/>
        <v>85.569570061472987</v>
      </c>
      <c r="X318" s="20">
        <f ca="1"/>
        <v>85.569570061472987</v>
      </c>
      <c r="Y318" s="20">
        <f ca="1"/>
        <v>85.569570061472987</v>
      </c>
      <c r="Z318" s="20">
        <f ca="1"/>
        <v>85.569570061472987</v>
      </c>
      <c r="AA318" s="20">
        <f ca="1"/>
        <v>85.569570061472987</v>
      </c>
      <c r="AB318" s="20">
        <f ca="1"/>
        <v>85.569570061472987</v>
      </c>
      <c r="AC318" s="20">
        <f ca="1"/>
        <v>85.569570061472987</v>
      </c>
      <c r="AD318" s="20">
        <f ca="1"/>
        <v>85.569570061472987</v>
      </c>
      <c r="AE318" s="20">
        <f ca="1"/>
        <v>85.569570061472987</v>
      </c>
      <c r="AF318" s="20">
        <f ca="1"/>
        <v>85.569570061472987</v>
      </c>
      <c r="AG318" s="20"/>
      <c r="AH318" s="22">
        <v>0.97</v>
      </c>
      <c r="AI318" s="20">
        <f ca="1"/>
        <v>1.8908214224212156</v>
      </c>
      <c r="AJ318" s="20" cm="1">
        <f t="array" aca="1" ref="AJ318:BM318" ca="1">$AH318*Total_Maximum_Demand__MVA____Option_6_Summer_POE10</f>
        <v>63.580756561844936</v>
      </c>
      <c r="AK318" s="20">
        <f ca="1"/>
        <v>65.853360024771234</v>
      </c>
      <c r="AL318" s="20">
        <f ca="1"/>
        <v>72.856023610764865</v>
      </c>
      <c r="AM318" s="20">
        <f ca="1"/>
        <v>77.837184118579344</v>
      </c>
      <c r="AN318" s="20">
        <f ca="1"/>
        <v>80.823426621146297</v>
      </c>
      <c r="AO318" s="20">
        <f ca="1"/>
        <v>83.214164847054803</v>
      </c>
      <c r="AP318" s="20">
        <f ca="1"/>
        <v>85.154388226968209</v>
      </c>
      <c r="AQ318" s="20">
        <f ca="1"/>
        <v>87.020547006867275</v>
      </c>
      <c r="AR318" s="20">
        <f ca="1"/>
        <v>88.636196867432631</v>
      </c>
      <c r="AS318" s="20">
        <f ca="1"/>
        <v>89.44607872463466</v>
      </c>
      <c r="AT318" s="20">
        <f ca="1"/>
        <v>90.640348002743636</v>
      </c>
      <c r="AU318" s="20">
        <f ca="1"/>
        <v>92.006762331732517</v>
      </c>
      <c r="AV318" s="20">
        <f ca="1"/>
        <v>93.401228075306449</v>
      </c>
      <c r="AW318" s="20">
        <f ca="1"/>
        <v>95.155786290334376</v>
      </c>
      <c r="AX318" s="20">
        <f ca="1"/>
        <v>95.428949445807334</v>
      </c>
      <c r="AY318" s="20">
        <f ca="1"/>
        <v>95.428949445807334</v>
      </c>
      <c r="AZ318" s="20">
        <f ca="1"/>
        <v>95.428949445807334</v>
      </c>
      <c r="BA318" s="20">
        <f ca="1"/>
        <v>95.428949445807334</v>
      </c>
      <c r="BB318" s="20">
        <f ca="1"/>
        <v>95.428949445807334</v>
      </c>
      <c r="BC318" s="20">
        <f ca="1"/>
        <v>95.428949445807334</v>
      </c>
      <c r="BD318" s="20">
        <f ca="1"/>
        <v>95.428949445807334</v>
      </c>
      <c r="BE318" s="20">
        <f ca="1"/>
        <v>95.428949445807334</v>
      </c>
      <c r="BF318" s="20">
        <f ca="1"/>
        <v>95.428949445807334</v>
      </c>
      <c r="BG318" s="20">
        <f ca="1"/>
        <v>95.428949445807334</v>
      </c>
      <c r="BH318" s="20">
        <f ca="1"/>
        <v>95.428949445807334</v>
      </c>
      <c r="BI318" s="20">
        <f ca="1"/>
        <v>95.428949445807334</v>
      </c>
      <c r="BJ318" s="20">
        <f ca="1"/>
        <v>95.428949445807334</v>
      </c>
      <c r="BK318" s="20">
        <f ca="1"/>
        <v>95.428949445807334</v>
      </c>
      <c r="BL318" s="20">
        <f ca="1"/>
        <v>95.428949445807334</v>
      </c>
      <c r="BM318" s="20">
        <f ca="1"/>
        <v>95.428949445807334</v>
      </c>
    </row>
    <row r="319" spans="1:65">
      <c r="A319" s="22">
        <v>0.95</v>
      </c>
      <c r="B319" s="20">
        <f ca="1"/>
        <v>1.8908214224212156</v>
      </c>
      <c r="C319" s="20" cm="1">
        <f t="array" aca="1" ref="C319:AF319" ca="1">$A319*Total_Maximum_Demand__MVA____Option_6_Summer_POE50</f>
        <v>54.836141468378038</v>
      </c>
      <c r="D319" s="20">
        <f ca="1"/>
        <v>56.555342688950532</v>
      </c>
      <c r="E319" s="20">
        <f ca="1"/>
        <v>63.393182288659609</v>
      </c>
      <c r="F319" s="20">
        <f ca="1"/>
        <v>68.331491041272059</v>
      </c>
      <c r="G319" s="20">
        <f ca="1"/>
        <v>70.901609556021967</v>
      </c>
      <c r="H319" s="20">
        <f ca="1"/>
        <v>73.224776449458048</v>
      </c>
      <c r="I319" s="20">
        <f ca="1"/>
        <v>74.668480932649075</v>
      </c>
      <c r="J319" s="20">
        <f ca="1"/>
        <v>76.342451295165745</v>
      </c>
      <c r="K319" s="20">
        <f ca="1"/>
        <v>77.670858391253176</v>
      </c>
      <c r="L319" s="20">
        <f ca="1"/>
        <v>78.553959580640139</v>
      </c>
      <c r="M319" s="20">
        <f ca="1"/>
        <v>80.713196896600493</v>
      </c>
      <c r="N319" s="20">
        <f ca="1"/>
        <v>82.166484093327114</v>
      </c>
      <c r="O319" s="20">
        <f ca="1"/>
        <v>82.880790002130027</v>
      </c>
      <c r="P319" s="20">
        <f ca="1"/>
        <v>84.267963567162525</v>
      </c>
      <c r="Q319" s="20">
        <f ca="1"/>
        <v>83.805249029277661</v>
      </c>
      <c r="R319" s="20">
        <f ca="1"/>
        <v>83.805249029277661</v>
      </c>
      <c r="S319" s="20">
        <f ca="1"/>
        <v>83.805249029277661</v>
      </c>
      <c r="T319" s="20">
        <f ca="1"/>
        <v>83.805249029277661</v>
      </c>
      <c r="U319" s="20">
        <f ca="1"/>
        <v>83.805249029277661</v>
      </c>
      <c r="V319" s="20">
        <f ca="1"/>
        <v>83.805249029277661</v>
      </c>
      <c r="W319" s="20">
        <f ca="1"/>
        <v>83.805249029277661</v>
      </c>
      <c r="X319" s="20">
        <f ca="1"/>
        <v>83.805249029277661</v>
      </c>
      <c r="Y319" s="20">
        <f ca="1"/>
        <v>83.805249029277661</v>
      </c>
      <c r="Z319" s="20">
        <f ca="1"/>
        <v>83.805249029277661</v>
      </c>
      <c r="AA319" s="20">
        <f ca="1"/>
        <v>83.805249029277661</v>
      </c>
      <c r="AB319" s="20">
        <f ca="1"/>
        <v>83.805249029277661</v>
      </c>
      <c r="AC319" s="20">
        <f ca="1"/>
        <v>83.805249029277661</v>
      </c>
      <c r="AD319" s="20">
        <f ca="1"/>
        <v>83.805249029277661</v>
      </c>
      <c r="AE319" s="20">
        <f ca="1"/>
        <v>83.805249029277661</v>
      </c>
      <c r="AF319" s="20">
        <f ca="1"/>
        <v>83.805249029277661</v>
      </c>
      <c r="AG319" s="20"/>
      <c r="AH319" s="22">
        <v>0.95</v>
      </c>
      <c r="AI319" s="20">
        <f ca="1"/>
        <v>3.403478560358189</v>
      </c>
      <c r="AJ319" s="20" cm="1">
        <f t="array" aca="1" ref="AJ319:BM319" ca="1">$AH319*Total_Maximum_Demand__MVA____Option_6_Summer_POE10</f>
        <v>62.269813127580093</v>
      </c>
      <c r="AK319" s="20">
        <f ca="1"/>
        <v>64.495558787147075</v>
      </c>
      <c r="AL319" s="20">
        <f ca="1"/>
        <v>71.35383755693465</v>
      </c>
      <c r="AM319" s="20">
        <f ca="1"/>
        <v>76.232293724381833</v>
      </c>
      <c r="AN319" s="20">
        <f ca="1"/>
        <v>79.156964216586587</v>
      </c>
      <c r="AO319" s="20">
        <f ca="1"/>
        <v>81.498408870826879</v>
      </c>
      <c r="AP319" s="20">
        <f ca="1"/>
        <v>83.398627644968869</v>
      </c>
      <c r="AQ319" s="20">
        <f ca="1"/>
        <v>85.226308924251455</v>
      </c>
      <c r="AR319" s="20">
        <f ca="1"/>
        <v>86.808646416557735</v>
      </c>
      <c r="AS319" s="20">
        <f ca="1"/>
        <v>87.601829678765895</v>
      </c>
      <c r="AT319" s="20">
        <f ca="1"/>
        <v>88.771474848047887</v>
      </c>
      <c r="AU319" s="20">
        <f ca="1"/>
        <v>90.109715685717418</v>
      </c>
      <c r="AV319" s="20">
        <f ca="1"/>
        <v>91.475429558289818</v>
      </c>
      <c r="AW319" s="20">
        <f ca="1"/>
        <v>93.193811315275923</v>
      </c>
      <c r="AX319" s="20">
        <f ca="1"/>
        <v>93.461342240739128</v>
      </c>
      <c r="AY319" s="20">
        <f ca="1"/>
        <v>93.461342240739128</v>
      </c>
      <c r="AZ319" s="20">
        <f ca="1"/>
        <v>93.461342240739128</v>
      </c>
      <c r="BA319" s="20">
        <f ca="1"/>
        <v>93.461342240739128</v>
      </c>
      <c r="BB319" s="20">
        <f ca="1"/>
        <v>93.461342240739128</v>
      </c>
      <c r="BC319" s="20">
        <f ca="1"/>
        <v>93.461342240739128</v>
      </c>
      <c r="BD319" s="20">
        <f ca="1"/>
        <v>93.461342240739128</v>
      </c>
      <c r="BE319" s="20">
        <f ca="1"/>
        <v>93.461342240739128</v>
      </c>
      <c r="BF319" s="20">
        <f ca="1"/>
        <v>93.461342240739128</v>
      </c>
      <c r="BG319" s="20">
        <f ca="1"/>
        <v>93.461342240739128</v>
      </c>
      <c r="BH319" s="20">
        <f ca="1"/>
        <v>93.461342240739128</v>
      </c>
      <c r="BI319" s="20">
        <f ca="1"/>
        <v>93.461342240739128</v>
      </c>
      <c r="BJ319" s="20">
        <f ca="1"/>
        <v>93.461342240739128</v>
      </c>
      <c r="BK319" s="20">
        <f ca="1"/>
        <v>93.461342240739128</v>
      </c>
      <c r="BL319" s="20">
        <f ca="1"/>
        <v>93.461342240739128</v>
      </c>
      <c r="BM319" s="20">
        <f ca="1"/>
        <v>93.461342240739128</v>
      </c>
    </row>
    <row r="320" spans="1:65">
      <c r="A320" s="22">
        <v>0.9</v>
      </c>
      <c r="B320" s="20">
        <f ca="1"/>
        <v>4.5379714138109186</v>
      </c>
      <c r="C320" s="20" cm="1">
        <f t="array" aca="1" ref="C320:AF320" ca="1">$A320*Total_Maximum_Demand__MVA____Option_6_Summer_POE50</f>
        <v>51.950028759516044</v>
      </c>
      <c r="D320" s="20">
        <f ca="1"/>
        <v>53.578745705321559</v>
      </c>
      <c r="E320" s="20">
        <f ca="1"/>
        <v>60.056699010309103</v>
      </c>
      <c r="F320" s="20">
        <f ca="1"/>
        <v>64.735096775941955</v>
      </c>
      <c r="G320" s="20">
        <f ca="1"/>
        <v>67.169945895178714</v>
      </c>
      <c r="H320" s="20">
        <f ca="1"/>
        <v>69.370840846855003</v>
      </c>
      <c r="I320" s="20">
        <f ca="1"/>
        <v>70.738560883562286</v>
      </c>
      <c r="J320" s="20">
        <f ca="1"/>
        <v>72.324427542788598</v>
      </c>
      <c r="K320" s="20">
        <f ca="1"/>
        <v>73.58291847592406</v>
      </c>
      <c r="L320" s="20">
        <f ca="1"/>
        <v>74.419540655343297</v>
      </c>
      <c r="M320" s="20">
        <f ca="1"/>
        <v>76.465133902042581</v>
      </c>
      <c r="N320" s="20">
        <f ca="1"/>
        <v>77.841932298941487</v>
      </c>
      <c r="O320" s="20">
        <f ca="1"/>
        <v>78.518643159912656</v>
      </c>
      <c r="P320" s="20">
        <f ca="1"/>
        <v>79.832807589943442</v>
      </c>
      <c r="Q320" s="20">
        <f ca="1"/>
        <v>79.394446448789381</v>
      </c>
      <c r="R320" s="20">
        <f ca="1"/>
        <v>79.394446448789381</v>
      </c>
      <c r="S320" s="20">
        <f ca="1"/>
        <v>79.394446448789381</v>
      </c>
      <c r="T320" s="20">
        <f ca="1"/>
        <v>79.394446448789381</v>
      </c>
      <c r="U320" s="20">
        <f ca="1"/>
        <v>79.394446448789381</v>
      </c>
      <c r="V320" s="20">
        <f ca="1"/>
        <v>79.394446448789381</v>
      </c>
      <c r="W320" s="20">
        <f ca="1"/>
        <v>79.394446448789381</v>
      </c>
      <c r="X320" s="20">
        <f ca="1"/>
        <v>79.394446448789381</v>
      </c>
      <c r="Y320" s="20">
        <f ca="1"/>
        <v>79.394446448789381</v>
      </c>
      <c r="Z320" s="20">
        <f ca="1"/>
        <v>79.394446448789381</v>
      </c>
      <c r="AA320" s="20">
        <f ca="1"/>
        <v>79.394446448789381</v>
      </c>
      <c r="AB320" s="20">
        <f ca="1"/>
        <v>79.394446448789381</v>
      </c>
      <c r="AC320" s="20">
        <f ca="1"/>
        <v>79.394446448789381</v>
      </c>
      <c r="AD320" s="20">
        <f ca="1"/>
        <v>79.394446448789381</v>
      </c>
      <c r="AE320" s="20">
        <f ca="1"/>
        <v>79.394446448789381</v>
      </c>
      <c r="AF320" s="20">
        <f ca="1"/>
        <v>79.394446448789381</v>
      </c>
      <c r="AG320" s="20"/>
      <c r="AH320" s="22">
        <v>0.9</v>
      </c>
      <c r="AI320" s="20">
        <f ca="1"/>
        <v>9.0759428276218337</v>
      </c>
      <c r="AJ320" s="20" cm="1">
        <f t="array" aca="1" ref="AJ320:BM320" ca="1">$AH320*Total_Maximum_Demand__MVA____Option_6_Summer_POE10</f>
        <v>58.992454541917986</v>
      </c>
      <c r="AK320" s="20">
        <f ca="1"/>
        <v>61.101055693086714</v>
      </c>
      <c r="AL320" s="20">
        <f ca="1"/>
        <v>67.598372422359148</v>
      </c>
      <c r="AM320" s="20">
        <f ca="1"/>
        <v>72.220067738888062</v>
      </c>
      <c r="AN320" s="20">
        <f ca="1"/>
        <v>74.990808205187292</v>
      </c>
      <c r="AO320" s="20">
        <f ca="1"/>
        <v>77.209018930257045</v>
      </c>
      <c r="AP320" s="20">
        <f ca="1"/>
        <v>79.009226189970505</v>
      </c>
      <c r="AQ320" s="20">
        <f ca="1"/>
        <v>80.740713717711913</v>
      </c>
      <c r="AR320" s="20">
        <f ca="1"/>
        <v>82.239770289370497</v>
      </c>
      <c r="AS320" s="20">
        <f ca="1"/>
        <v>82.991207064094013</v>
      </c>
      <c r="AT320" s="20">
        <f ca="1"/>
        <v>84.099291961308523</v>
      </c>
      <c r="AU320" s="20">
        <f ca="1"/>
        <v>85.367099070679657</v>
      </c>
      <c r="AV320" s="20">
        <f ca="1"/>
        <v>86.660933265748255</v>
      </c>
      <c r="AW320" s="20">
        <f ca="1"/>
        <v>88.28887387762984</v>
      </c>
      <c r="AX320" s="20">
        <f ca="1"/>
        <v>88.542324228068665</v>
      </c>
      <c r="AY320" s="20">
        <f ca="1"/>
        <v>88.542324228068665</v>
      </c>
      <c r="AZ320" s="20">
        <f ca="1"/>
        <v>88.542324228068665</v>
      </c>
      <c r="BA320" s="20">
        <f ca="1"/>
        <v>88.542324228068665</v>
      </c>
      <c r="BB320" s="20">
        <f ca="1"/>
        <v>88.542324228068665</v>
      </c>
      <c r="BC320" s="20">
        <f ca="1"/>
        <v>88.542324228068665</v>
      </c>
      <c r="BD320" s="20">
        <f ca="1"/>
        <v>88.542324228068665</v>
      </c>
      <c r="BE320" s="20">
        <f ca="1"/>
        <v>88.542324228068665</v>
      </c>
      <c r="BF320" s="20">
        <f ca="1"/>
        <v>88.542324228068665</v>
      </c>
      <c r="BG320" s="20">
        <f ca="1"/>
        <v>88.542324228068665</v>
      </c>
      <c r="BH320" s="20">
        <f ca="1"/>
        <v>88.542324228068665</v>
      </c>
      <c r="BI320" s="20">
        <f ca="1"/>
        <v>88.542324228068665</v>
      </c>
      <c r="BJ320" s="20">
        <f ca="1"/>
        <v>88.542324228068665</v>
      </c>
      <c r="BK320" s="20">
        <f ca="1"/>
        <v>88.542324228068665</v>
      </c>
      <c r="BL320" s="20">
        <f ca="1"/>
        <v>88.542324228068665</v>
      </c>
      <c r="BM320" s="20">
        <f ca="1"/>
        <v>88.542324228068665</v>
      </c>
    </row>
    <row r="321" spans="1:65">
      <c r="A321" s="22">
        <v>0.85</v>
      </c>
      <c r="B321" s="20">
        <f ca="1"/>
        <v>9.0759428276218337</v>
      </c>
      <c r="C321" s="20" cm="1">
        <f t="array" aca="1" ref="C321:AF321" ca="1">$A321*Total_Maximum_Demand__MVA____Option_6_Summer_POE50</f>
        <v>49.063916050654036</v>
      </c>
      <c r="D321" s="20">
        <f ca="1"/>
        <v>50.602148721692586</v>
      </c>
      <c r="E321" s="20">
        <f ca="1"/>
        <v>56.720215731958596</v>
      </c>
      <c r="F321" s="20">
        <f ca="1"/>
        <v>61.138702510611836</v>
      </c>
      <c r="G321" s="20">
        <f ca="1"/>
        <v>63.438282234335446</v>
      </c>
      <c r="H321" s="20">
        <f ca="1"/>
        <v>65.516905244251944</v>
      </c>
      <c r="I321" s="20">
        <f ca="1"/>
        <v>66.808640834475497</v>
      </c>
      <c r="J321" s="20">
        <f ca="1"/>
        <v>68.306403790411451</v>
      </c>
      <c r="K321" s="20">
        <f ca="1"/>
        <v>69.494978560594944</v>
      </c>
      <c r="L321" s="20">
        <f ca="1"/>
        <v>70.285121730046441</v>
      </c>
      <c r="M321" s="20">
        <f ca="1"/>
        <v>72.217070907484654</v>
      </c>
      <c r="N321" s="20">
        <f ca="1"/>
        <v>73.517380504555845</v>
      </c>
      <c r="O321" s="20">
        <f ca="1"/>
        <v>74.156496317695286</v>
      </c>
      <c r="P321" s="20">
        <f ca="1"/>
        <v>75.39765161272436</v>
      </c>
      <c r="Q321" s="20">
        <f ca="1"/>
        <v>74.983643868301073</v>
      </c>
      <c r="R321" s="20">
        <f ca="1"/>
        <v>74.983643868301073</v>
      </c>
      <c r="S321" s="20">
        <f ca="1"/>
        <v>74.983643868301073</v>
      </c>
      <c r="T321" s="20">
        <f ca="1"/>
        <v>74.983643868301073</v>
      </c>
      <c r="U321" s="20">
        <f ca="1"/>
        <v>74.983643868301073</v>
      </c>
      <c r="V321" s="20">
        <f ca="1"/>
        <v>74.983643868301073</v>
      </c>
      <c r="W321" s="20">
        <f ca="1"/>
        <v>74.983643868301073</v>
      </c>
      <c r="X321" s="20">
        <f ca="1"/>
        <v>74.983643868301073</v>
      </c>
      <c r="Y321" s="20">
        <f ca="1"/>
        <v>74.983643868301073</v>
      </c>
      <c r="Z321" s="20">
        <f ca="1"/>
        <v>74.983643868301073</v>
      </c>
      <c r="AA321" s="20">
        <f ca="1"/>
        <v>74.983643868301073</v>
      </c>
      <c r="AB321" s="20">
        <f ca="1"/>
        <v>74.983643868301073</v>
      </c>
      <c r="AC321" s="20">
        <f ca="1"/>
        <v>74.983643868301073</v>
      </c>
      <c r="AD321" s="20">
        <f ca="1"/>
        <v>74.983643868301073</v>
      </c>
      <c r="AE321" s="20">
        <f ca="1"/>
        <v>74.983643868301073</v>
      </c>
      <c r="AF321" s="20">
        <f ca="1"/>
        <v>74.983643868301073</v>
      </c>
      <c r="AG321" s="20"/>
      <c r="AH321" s="22">
        <v>0.85</v>
      </c>
      <c r="AI321" s="20">
        <f ca="1"/>
        <v>16.261064232822449</v>
      </c>
      <c r="AJ321" s="20" cm="1">
        <f t="array" aca="1" ref="AJ321:BM321" ca="1">$AH321*Total_Maximum_Demand__MVA____Option_6_Summer_POE10</f>
        <v>55.715095956255873</v>
      </c>
      <c r="AK321" s="20">
        <f ca="1"/>
        <v>57.706552599026338</v>
      </c>
      <c r="AL321" s="20">
        <f ca="1"/>
        <v>63.842907287783639</v>
      </c>
      <c r="AM321" s="20">
        <f ca="1"/>
        <v>68.207841753394277</v>
      </c>
      <c r="AN321" s="20">
        <f ca="1"/>
        <v>70.824652193787998</v>
      </c>
      <c r="AO321" s="20">
        <f ca="1"/>
        <v>72.919628989687197</v>
      </c>
      <c r="AP321" s="20">
        <f ca="1"/>
        <v>74.619824734972141</v>
      </c>
      <c r="AQ321" s="20">
        <f ca="1"/>
        <v>76.255118511172356</v>
      </c>
      <c r="AR321" s="20">
        <f ca="1"/>
        <v>77.670894162183231</v>
      </c>
      <c r="AS321" s="20">
        <f ca="1"/>
        <v>78.380584449422116</v>
      </c>
      <c r="AT321" s="20">
        <f ca="1"/>
        <v>79.427109074569159</v>
      </c>
      <c r="AU321" s="20">
        <f ca="1"/>
        <v>80.624482455641896</v>
      </c>
      <c r="AV321" s="20">
        <f ca="1"/>
        <v>81.846436973206679</v>
      </c>
      <c r="AW321" s="20">
        <f ca="1"/>
        <v>83.383936439983728</v>
      </c>
      <c r="AX321" s="20">
        <f ca="1"/>
        <v>83.623306215398173</v>
      </c>
      <c r="AY321" s="20">
        <f ca="1"/>
        <v>83.623306215398173</v>
      </c>
      <c r="AZ321" s="20">
        <f ca="1"/>
        <v>83.623306215398173</v>
      </c>
      <c r="BA321" s="20">
        <f ca="1"/>
        <v>83.623306215398173</v>
      </c>
      <c r="BB321" s="20">
        <f ca="1"/>
        <v>83.623306215398173</v>
      </c>
      <c r="BC321" s="20">
        <f ca="1"/>
        <v>83.623306215398173</v>
      </c>
      <c r="BD321" s="20">
        <f ca="1"/>
        <v>83.623306215398173</v>
      </c>
      <c r="BE321" s="20">
        <f ca="1"/>
        <v>83.623306215398173</v>
      </c>
      <c r="BF321" s="20">
        <f ca="1"/>
        <v>83.623306215398173</v>
      </c>
      <c r="BG321" s="20">
        <f ca="1"/>
        <v>83.623306215398173</v>
      </c>
      <c r="BH321" s="20">
        <f ca="1"/>
        <v>83.623306215398173</v>
      </c>
      <c r="BI321" s="20">
        <f ca="1"/>
        <v>83.623306215398173</v>
      </c>
      <c r="BJ321" s="20">
        <f ca="1"/>
        <v>83.623306215398173</v>
      </c>
      <c r="BK321" s="20">
        <f ca="1"/>
        <v>83.623306215398173</v>
      </c>
      <c r="BL321" s="20">
        <f ca="1"/>
        <v>83.623306215398173</v>
      </c>
      <c r="BM321" s="20">
        <f ca="1"/>
        <v>83.623306215398173</v>
      </c>
    </row>
    <row r="322" spans="1:65">
      <c r="A322" s="22">
        <v>0.8</v>
      </c>
      <c r="B322" s="20">
        <f ca="1"/>
        <v>27.605992767349736</v>
      </c>
      <c r="C322" s="20" cm="1">
        <f t="array" aca="1" ref="C322:AF322" ca="1">$A322*Total_Maximum_Demand__MVA____Option_6_Summer_POE50</f>
        <v>46.177803341792043</v>
      </c>
      <c r="D322" s="20">
        <f ca="1"/>
        <v>47.625551738063614</v>
      </c>
      <c r="E322" s="20">
        <f ca="1"/>
        <v>53.383732453608097</v>
      </c>
      <c r="F322" s="20">
        <f ca="1"/>
        <v>57.542308245281731</v>
      </c>
      <c r="G322" s="20">
        <f ca="1"/>
        <v>59.706618573492193</v>
      </c>
      <c r="H322" s="20">
        <f ca="1"/>
        <v>61.662969641648885</v>
      </c>
      <c r="I322" s="20">
        <f ca="1"/>
        <v>62.878720785388708</v>
      </c>
      <c r="J322" s="20">
        <f ca="1"/>
        <v>64.288380038034319</v>
      </c>
      <c r="K322" s="20">
        <f ca="1"/>
        <v>65.407038645265843</v>
      </c>
      <c r="L322" s="20">
        <f ca="1"/>
        <v>66.150702804749599</v>
      </c>
      <c r="M322" s="20">
        <f ca="1"/>
        <v>67.969007912926742</v>
      </c>
      <c r="N322" s="20">
        <f ca="1"/>
        <v>69.192828710170204</v>
      </c>
      <c r="O322" s="20">
        <f ca="1"/>
        <v>69.794349475477915</v>
      </c>
      <c r="P322" s="20">
        <f ca="1"/>
        <v>70.962495635505292</v>
      </c>
      <c r="Q322" s="20">
        <f ca="1"/>
        <v>70.572841287812778</v>
      </c>
      <c r="R322" s="20">
        <f ca="1"/>
        <v>70.572841287812778</v>
      </c>
      <c r="S322" s="20">
        <f ca="1"/>
        <v>70.572841287812778</v>
      </c>
      <c r="T322" s="20">
        <f ca="1"/>
        <v>70.572841287812778</v>
      </c>
      <c r="U322" s="20">
        <f ca="1"/>
        <v>70.572841287812778</v>
      </c>
      <c r="V322" s="20">
        <f ca="1"/>
        <v>70.572841287812778</v>
      </c>
      <c r="W322" s="20">
        <f ca="1"/>
        <v>70.572841287812778</v>
      </c>
      <c r="X322" s="20">
        <f ca="1"/>
        <v>70.572841287812778</v>
      </c>
      <c r="Y322" s="20">
        <f ca="1"/>
        <v>70.572841287812778</v>
      </c>
      <c r="Z322" s="20">
        <f ca="1"/>
        <v>70.572841287812778</v>
      </c>
      <c r="AA322" s="20">
        <f ca="1"/>
        <v>70.572841287812778</v>
      </c>
      <c r="AB322" s="20">
        <f ca="1"/>
        <v>70.572841287812778</v>
      </c>
      <c r="AC322" s="20">
        <f ca="1"/>
        <v>70.572841287812778</v>
      </c>
      <c r="AD322" s="20">
        <f ca="1"/>
        <v>70.572841287812778</v>
      </c>
      <c r="AE322" s="20">
        <f ca="1"/>
        <v>70.572841287812778</v>
      </c>
      <c r="AF322" s="20">
        <f ca="1"/>
        <v>70.572841287812778</v>
      </c>
      <c r="AG322" s="20"/>
      <c r="AH322" s="22">
        <v>0.8</v>
      </c>
      <c r="AI322" s="20">
        <f ca="1"/>
        <v>24.958842775960036</v>
      </c>
      <c r="AJ322" s="20" cm="1">
        <f t="array" aca="1" ref="AJ322:BM322" ca="1">$AH322*Total_Maximum_Demand__MVA____Option_6_Summer_POE10</f>
        <v>52.437737370593766</v>
      </c>
      <c r="AK322" s="20">
        <f ca="1"/>
        <v>54.31204950496597</v>
      </c>
      <c r="AL322" s="20">
        <f ca="1"/>
        <v>60.087442153208137</v>
      </c>
      <c r="AM322" s="20">
        <f ca="1"/>
        <v>64.195615767900492</v>
      </c>
      <c r="AN322" s="20">
        <f ca="1"/>
        <v>66.658496182388703</v>
      </c>
      <c r="AO322" s="20">
        <f ca="1"/>
        <v>68.630239049117378</v>
      </c>
      <c r="AP322" s="20">
        <f ca="1"/>
        <v>70.230423279973792</v>
      </c>
      <c r="AQ322" s="20">
        <f ca="1"/>
        <v>71.769523304632813</v>
      </c>
      <c r="AR322" s="20">
        <f ca="1"/>
        <v>73.102018034995993</v>
      </c>
      <c r="AS322" s="20">
        <f ca="1"/>
        <v>73.769961834750234</v>
      </c>
      <c r="AT322" s="20">
        <f ca="1"/>
        <v>74.75492618782981</v>
      </c>
      <c r="AU322" s="20">
        <f ca="1"/>
        <v>75.881865840604149</v>
      </c>
      <c r="AV322" s="20">
        <f ca="1"/>
        <v>77.031940680665116</v>
      </c>
      <c r="AW322" s="20">
        <f ca="1"/>
        <v>78.47899900233763</v>
      </c>
      <c r="AX322" s="20">
        <f ca="1"/>
        <v>78.704288202727696</v>
      </c>
      <c r="AY322" s="20">
        <f ca="1"/>
        <v>78.704288202727696</v>
      </c>
      <c r="AZ322" s="20">
        <f ca="1"/>
        <v>78.704288202727696</v>
      </c>
      <c r="BA322" s="20">
        <f ca="1"/>
        <v>78.704288202727696</v>
      </c>
      <c r="BB322" s="20">
        <f ca="1"/>
        <v>78.704288202727696</v>
      </c>
      <c r="BC322" s="20">
        <f ca="1"/>
        <v>78.704288202727696</v>
      </c>
      <c r="BD322" s="20">
        <f ca="1"/>
        <v>78.704288202727696</v>
      </c>
      <c r="BE322" s="20">
        <f ca="1"/>
        <v>78.704288202727696</v>
      </c>
      <c r="BF322" s="20">
        <f ca="1"/>
        <v>78.704288202727696</v>
      </c>
      <c r="BG322" s="20">
        <f ca="1"/>
        <v>78.704288202727696</v>
      </c>
      <c r="BH322" s="20">
        <f ca="1"/>
        <v>78.704288202727696</v>
      </c>
      <c r="BI322" s="20">
        <f ca="1"/>
        <v>78.704288202727696</v>
      </c>
      <c r="BJ322" s="20">
        <f ca="1"/>
        <v>78.704288202727696</v>
      </c>
      <c r="BK322" s="20">
        <f ca="1"/>
        <v>78.704288202727696</v>
      </c>
      <c r="BL322" s="20">
        <f ca="1"/>
        <v>78.704288202727696</v>
      </c>
      <c r="BM322" s="20">
        <f ca="1"/>
        <v>78.704288202727696</v>
      </c>
    </row>
    <row r="323" spans="1:65">
      <c r="A323" s="22">
        <v>0.75</v>
      </c>
      <c r="B323" s="20">
        <f ca="1"/>
        <v>57.480971241605154</v>
      </c>
      <c r="C323" s="20" cm="1">
        <f t="array" aca="1" ref="C323:AF323" ca="1">$A323*Total_Maximum_Demand__MVA____Option_6_Summer_POE50</f>
        <v>43.291690632930035</v>
      </c>
      <c r="D323" s="20">
        <f ca="1"/>
        <v>44.648954754434634</v>
      </c>
      <c r="E323" s="20">
        <f ca="1"/>
        <v>50.047249175257591</v>
      </c>
      <c r="F323" s="20">
        <f ca="1"/>
        <v>53.945913979951627</v>
      </c>
      <c r="G323" s="20">
        <f ca="1"/>
        <v>55.974954912648926</v>
      </c>
      <c r="H323" s="20">
        <f ca="1"/>
        <v>57.809034039045827</v>
      </c>
      <c r="I323" s="20">
        <f ca="1"/>
        <v>58.948800736301905</v>
      </c>
      <c r="J323" s="20">
        <f ca="1"/>
        <v>60.270356285657172</v>
      </c>
      <c r="K323" s="20">
        <f ca="1"/>
        <v>61.319098729936719</v>
      </c>
      <c r="L323" s="20">
        <f ca="1"/>
        <v>62.016283879452743</v>
      </c>
      <c r="M323" s="20">
        <f ca="1"/>
        <v>63.720944918368815</v>
      </c>
      <c r="N323" s="20">
        <f ca="1"/>
        <v>64.868276915784563</v>
      </c>
      <c r="O323" s="20">
        <f ca="1"/>
        <v>65.432202633260545</v>
      </c>
      <c r="P323" s="20">
        <f ca="1"/>
        <v>66.527339658286209</v>
      </c>
      <c r="Q323" s="20">
        <f ca="1"/>
        <v>66.162038707324484</v>
      </c>
      <c r="R323" s="20">
        <f ca="1"/>
        <v>66.162038707324484</v>
      </c>
      <c r="S323" s="20">
        <f ca="1"/>
        <v>66.162038707324484</v>
      </c>
      <c r="T323" s="20">
        <f ca="1"/>
        <v>66.162038707324484</v>
      </c>
      <c r="U323" s="20">
        <f ca="1"/>
        <v>66.162038707324484</v>
      </c>
      <c r="V323" s="20">
        <f ca="1"/>
        <v>66.162038707324484</v>
      </c>
      <c r="W323" s="20">
        <f ca="1"/>
        <v>66.162038707324484</v>
      </c>
      <c r="X323" s="20">
        <f ca="1"/>
        <v>66.162038707324484</v>
      </c>
      <c r="Y323" s="20">
        <f ca="1"/>
        <v>66.162038707324484</v>
      </c>
      <c r="Z323" s="20">
        <f ca="1"/>
        <v>66.162038707324484</v>
      </c>
      <c r="AA323" s="20">
        <f ca="1"/>
        <v>66.162038707324484</v>
      </c>
      <c r="AB323" s="20">
        <f ca="1"/>
        <v>66.162038707324484</v>
      </c>
      <c r="AC323" s="20">
        <f ca="1"/>
        <v>66.162038707324484</v>
      </c>
      <c r="AD323" s="20">
        <f ca="1"/>
        <v>66.162038707324484</v>
      </c>
      <c r="AE323" s="20">
        <f ca="1"/>
        <v>66.162038707324484</v>
      </c>
      <c r="AF323" s="20">
        <f ca="1"/>
        <v>66.162038707324484</v>
      </c>
      <c r="AG323" s="20"/>
      <c r="AH323" s="22">
        <v>0.75</v>
      </c>
      <c r="AI323" s="20">
        <f ca="1"/>
        <v>32.900292750129132</v>
      </c>
      <c r="AJ323" s="20" cm="1">
        <f t="array" aca="1" ref="AJ323:BM323" ca="1">$AH323*Total_Maximum_Demand__MVA____Option_6_Summer_POE10</f>
        <v>49.160378784931652</v>
      </c>
      <c r="AK323" s="20">
        <f ca="1"/>
        <v>50.917546410905594</v>
      </c>
      <c r="AL323" s="20">
        <f ca="1"/>
        <v>56.331977018632628</v>
      </c>
      <c r="AM323" s="20">
        <f ca="1"/>
        <v>60.183389782406714</v>
      </c>
      <c r="AN323" s="20">
        <f ca="1"/>
        <v>62.492340170989408</v>
      </c>
      <c r="AO323" s="20">
        <f ca="1"/>
        <v>64.34084910854753</v>
      </c>
      <c r="AP323" s="20">
        <f ca="1"/>
        <v>65.841021824975428</v>
      </c>
      <c r="AQ323" s="20">
        <f ca="1"/>
        <v>67.283928098093256</v>
      </c>
      <c r="AR323" s="20">
        <f ca="1"/>
        <v>68.533141907808741</v>
      </c>
      <c r="AS323" s="20">
        <f ca="1"/>
        <v>69.159339220078351</v>
      </c>
      <c r="AT323" s="20">
        <f ca="1"/>
        <v>70.082743301090431</v>
      </c>
      <c r="AU323" s="20">
        <f ca="1"/>
        <v>71.139249225566388</v>
      </c>
      <c r="AV323" s="20">
        <f ca="1"/>
        <v>72.217444388123539</v>
      </c>
      <c r="AW323" s="20">
        <f ca="1"/>
        <v>73.574061564691533</v>
      </c>
      <c r="AX323" s="20">
        <f ca="1"/>
        <v>73.785270190057219</v>
      </c>
      <c r="AY323" s="20">
        <f ca="1"/>
        <v>73.785270190057219</v>
      </c>
      <c r="AZ323" s="20">
        <f ca="1"/>
        <v>73.785270190057219</v>
      </c>
      <c r="BA323" s="20">
        <f ca="1"/>
        <v>73.785270190057219</v>
      </c>
      <c r="BB323" s="20">
        <f ca="1"/>
        <v>73.785270190057219</v>
      </c>
      <c r="BC323" s="20">
        <f ca="1"/>
        <v>73.785270190057219</v>
      </c>
      <c r="BD323" s="20">
        <f ca="1"/>
        <v>73.785270190057219</v>
      </c>
      <c r="BE323" s="20">
        <f ca="1"/>
        <v>73.785270190057219</v>
      </c>
      <c r="BF323" s="20">
        <f ca="1"/>
        <v>73.785270190057219</v>
      </c>
      <c r="BG323" s="20">
        <f ca="1"/>
        <v>73.785270190057219</v>
      </c>
      <c r="BH323" s="20">
        <f ca="1"/>
        <v>73.785270190057219</v>
      </c>
      <c r="BI323" s="20">
        <f ca="1"/>
        <v>73.785270190057219</v>
      </c>
      <c r="BJ323" s="20">
        <f ca="1"/>
        <v>73.785270190057219</v>
      </c>
      <c r="BK323" s="20">
        <f ca="1"/>
        <v>73.785270190057219</v>
      </c>
      <c r="BL323" s="20">
        <f ca="1"/>
        <v>73.785270190057219</v>
      </c>
      <c r="BM323" s="20">
        <f ca="1"/>
        <v>73.785270190057219</v>
      </c>
    </row>
    <row r="324" spans="1:65">
      <c r="A324" s="22">
        <v>0.7</v>
      </c>
      <c r="B324" s="20">
        <f ca="1"/>
        <v>106.26416394007222</v>
      </c>
      <c r="C324" s="20" cm="1">
        <f t="array" aca="1" ref="C324:AF324" ca="1">$A324*Total_Maximum_Demand__MVA____Option_6_Summer_POE50</f>
        <v>40.405577924068027</v>
      </c>
      <c r="D324" s="20">
        <f ca="1"/>
        <v>41.672357770805654</v>
      </c>
      <c r="E324" s="20">
        <f ca="1"/>
        <v>46.710765896907077</v>
      </c>
      <c r="F324" s="20">
        <f ca="1"/>
        <v>50.349519714621515</v>
      </c>
      <c r="G324" s="20">
        <f ca="1"/>
        <v>52.243291251805658</v>
      </c>
      <c r="H324" s="20">
        <f ca="1"/>
        <v>53.955098436442775</v>
      </c>
      <c r="I324" s="20">
        <f ca="1"/>
        <v>55.018880687215109</v>
      </c>
      <c r="J324" s="20">
        <f ca="1"/>
        <v>56.252332533280018</v>
      </c>
      <c r="K324" s="20">
        <f ca="1"/>
        <v>57.231158814607603</v>
      </c>
      <c r="L324" s="20">
        <f ca="1"/>
        <v>57.881864954155894</v>
      </c>
      <c r="M324" s="20">
        <f ca="1"/>
        <v>59.472881923810888</v>
      </c>
      <c r="N324" s="20">
        <f ca="1"/>
        <v>60.543725121398921</v>
      </c>
      <c r="O324" s="20">
        <f ca="1"/>
        <v>61.070055791043174</v>
      </c>
      <c r="P324" s="20">
        <f ca="1"/>
        <v>62.092183681067119</v>
      </c>
      <c r="Q324" s="20">
        <f ca="1"/>
        <v>61.751236126836176</v>
      </c>
      <c r="R324" s="20">
        <f ca="1"/>
        <v>61.751236126836176</v>
      </c>
      <c r="S324" s="20">
        <f ca="1"/>
        <v>61.751236126836176</v>
      </c>
      <c r="T324" s="20">
        <f ca="1"/>
        <v>61.751236126836176</v>
      </c>
      <c r="U324" s="20">
        <f ca="1"/>
        <v>61.751236126836176</v>
      </c>
      <c r="V324" s="20">
        <f ca="1"/>
        <v>61.751236126836176</v>
      </c>
      <c r="W324" s="20">
        <f ca="1"/>
        <v>61.751236126836176</v>
      </c>
      <c r="X324" s="20">
        <f ca="1"/>
        <v>61.751236126836176</v>
      </c>
      <c r="Y324" s="20">
        <f ca="1"/>
        <v>61.751236126836176</v>
      </c>
      <c r="Z324" s="20">
        <f ca="1"/>
        <v>61.751236126836176</v>
      </c>
      <c r="AA324" s="20">
        <f ca="1"/>
        <v>61.751236126836176</v>
      </c>
      <c r="AB324" s="20">
        <f ca="1"/>
        <v>61.751236126836176</v>
      </c>
      <c r="AC324" s="20">
        <f ca="1"/>
        <v>61.751236126836176</v>
      </c>
      <c r="AD324" s="20">
        <f ca="1"/>
        <v>61.751236126836176</v>
      </c>
      <c r="AE324" s="20">
        <f ca="1"/>
        <v>61.751236126836176</v>
      </c>
      <c r="AF324" s="20">
        <f ca="1"/>
        <v>61.751236126836176</v>
      </c>
      <c r="AG324" s="20"/>
      <c r="AH324" s="22">
        <v>0.7</v>
      </c>
      <c r="AI324" s="20">
        <f ca="1"/>
        <v>41.976235577751041</v>
      </c>
      <c r="AJ324" s="20" cm="1">
        <f t="array" aca="1" ref="AJ324:BM324" ca="1">$AH324*Total_Maximum_Demand__MVA____Option_6_Summer_POE10</f>
        <v>45.883020199269545</v>
      </c>
      <c r="AK324" s="20">
        <f ca="1"/>
        <v>47.523043316845218</v>
      </c>
      <c r="AL324" s="20">
        <f ca="1"/>
        <v>52.576511884057112</v>
      </c>
      <c r="AM324" s="20">
        <f ca="1"/>
        <v>56.171163796912928</v>
      </c>
      <c r="AN324" s="20">
        <f ca="1"/>
        <v>58.326184159590113</v>
      </c>
      <c r="AO324" s="20">
        <f ca="1"/>
        <v>60.051459167977697</v>
      </c>
      <c r="AP324" s="20">
        <f ca="1"/>
        <v>61.451620369977057</v>
      </c>
      <c r="AQ324" s="20">
        <f ca="1"/>
        <v>62.798332891553706</v>
      </c>
      <c r="AR324" s="20">
        <f ca="1"/>
        <v>63.964265780621488</v>
      </c>
      <c r="AS324" s="20">
        <f ca="1"/>
        <v>64.548716605406455</v>
      </c>
      <c r="AT324" s="20">
        <f ca="1"/>
        <v>65.410560414351067</v>
      </c>
      <c r="AU324" s="20">
        <f ca="1"/>
        <v>66.396632610528627</v>
      </c>
      <c r="AV324" s="20">
        <f ca="1"/>
        <v>67.402948095581976</v>
      </c>
      <c r="AW324" s="20">
        <f ca="1"/>
        <v>68.669124127045421</v>
      </c>
      <c r="AX324" s="20">
        <f ca="1"/>
        <v>68.866252177386727</v>
      </c>
      <c r="AY324" s="20">
        <f ca="1"/>
        <v>68.866252177386727</v>
      </c>
      <c r="AZ324" s="20">
        <f ca="1"/>
        <v>68.866252177386727</v>
      </c>
      <c r="BA324" s="20">
        <f ca="1"/>
        <v>68.866252177386727</v>
      </c>
      <c r="BB324" s="20">
        <f ca="1"/>
        <v>68.866252177386727</v>
      </c>
      <c r="BC324" s="20">
        <f ca="1"/>
        <v>68.866252177386727</v>
      </c>
      <c r="BD324" s="20">
        <f ca="1"/>
        <v>68.866252177386727</v>
      </c>
      <c r="BE324" s="20">
        <f ca="1"/>
        <v>68.866252177386727</v>
      </c>
      <c r="BF324" s="20">
        <f ca="1"/>
        <v>68.866252177386727</v>
      </c>
      <c r="BG324" s="20">
        <f ca="1"/>
        <v>68.866252177386727</v>
      </c>
      <c r="BH324" s="20">
        <f ca="1"/>
        <v>68.866252177386727</v>
      </c>
      <c r="BI324" s="20">
        <f ca="1"/>
        <v>68.866252177386727</v>
      </c>
      <c r="BJ324" s="20">
        <f ca="1"/>
        <v>68.866252177386727</v>
      </c>
      <c r="BK324" s="20">
        <f ca="1"/>
        <v>68.866252177386727</v>
      </c>
      <c r="BL324" s="20">
        <f ca="1"/>
        <v>68.866252177386727</v>
      </c>
      <c r="BM324" s="20">
        <f ca="1"/>
        <v>68.866252177386727</v>
      </c>
    </row>
    <row r="325" spans="1:65">
      <c r="A325" s="22">
        <v>0.65</v>
      </c>
      <c r="B325" s="20">
        <f ca="1"/>
        <v>201.93972791458731</v>
      </c>
      <c r="C325" s="20" cm="1">
        <f t="array" aca="1" ref="C325:AF325" ca="1">$A325*Total_Maximum_Demand__MVA____Option_6_Summer_POE50</f>
        <v>37.519465215206033</v>
      </c>
      <c r="D325" s="20">
        <f ca="1"/>
        <v>38.695760787176681</v>
      </c>
      <c r="E325" s="20">
        <f ca="1"/>
        <v>43.374282618556578</v>
      </c>
      <c r="F325" s="20">
        <f ca="1"/>
        <v>46.75312544929141</v>
      </c>
      <c r="G325" s="20">
        <f ca="1"/>
        <v>48.511627590962405</v>
      </c>
      <c r="H325" s="20">
        <f ca="1"/>
        <v>50.101162833839723</v>
      </c>
      <c r="I325" s="20">
        <f ca="1"/>
        <v>51.08896063812832</v>
      </c>
      <c r="J325" s="20">
        <f ca="1"/>
        <v>52.234308780902879</v>
      </c>
      <c r="K325" s="20">
        <f ca="1"/>
        <v>53.143218899278494</v>
      </c>
      <c r="L325" s="20">
        <f ca="1"/>
        <v>53.747446028859052</v>
      </c>
      <c r="M325" s="20">
        <f ca="1"/>
        <v>55.224818929252976</v>
      </c>
      <c r="N325" s="20">
        <f ca="1"/>
        <v>56.219173327013294</v>
      </c>
      <c r="O325" s="20">
        <f ca="1"/>
        <v>56.707908948825811</v>
      </c>
      <c r="P325" s="20">
        <f ca="1"/>
        <v>57.657027703848044</v>
      </c>
      <c r="Q325" s="20">
        <f ca="1"/>
        <v>57.340433546347882</v>
      </c>
      <c r="R325" s="20">
        <f ca="1"/>
        <v>57.340433546347882</v>
      </c>
      <c r="S325" s="20">
        <f ca="1"/>
        <v>57.340433546347882</v>
      </c>
      <c r="T325" s="20">
        <f ca="1"/>
        <v>57.340433546347882</v>
      </c>
      <c r="U325" s="20">
        <f ca="1"/>
        <v>57.340433546347882</v>
      </c>
      <c r="V325" s="20">
        <f ca="1"/>
        <v>57.340433546347882</v>
      </c>
      <c r="W325" s="20">
        <f ca="1"/>
        <v>57.340433546347882</v>
      </c>
      <c r="X325" s="20">
        <f ca="1"/>
        <v>57.340433546347882</v>
      </c>
      <c r="Y325" s="20">
        <f ca="1"/>
        <v>57.340433546347882</v>
      </c>
      <c r="Z325" s="20">
        <f ca="1"/>
        <v>57.340433546347882</v>
      </c>
      <c r="AA325" s="20">
        <f ca="1"/>
        <v>57.340433546347882</v>
      </c>
      <c r="AB325" s="20">
        <f ca="1"/>
        <v>57.340433546347882</v>
      </c>
      <c r="AC325" s="20">
        <f ca="1"/>
        <v>57.340433546347882</v>
      </c>
      <c r="AD325" s="20">
        <f ca="1"/>
        <v>57.340433546347882</v>
      </c>
      <c r="AE325" s="20">
        <f ca="1"/>
        <v>57.340433546347882</v>
      </c>
      <c r="AF325" s="20">
        <f ca="1"/>
        <v>57.340433546347882</v>
      </c>
      <c r="AG325" s="20"/>
      <c r="AH325" s="22">
        <v>0.65</v>
      </c>
      <c r="AI325" s="20">
        <f ca="1"/>
        <v>67.691406922679818</v>
      </c>
      <c r="AJ325" s="20" cm="1">
        <f t="array" aca="1" ref="AJ325:BM325" ca="1">$AH325*Total_Maximum_Demand__MVA____Option_6_Summer_POE10</f>
        <v>42.605661613607438</v>
      </c>
      <c r="AK325" s="20">
        <f ca="1"/>
        <v>44.128540222784849</v>
      </c>
      <c r="AL325" s="20">
        <f ca="1"/>
        <v>48.82104674948161</v>
      </c>
      <c r="AM325" s="20">
        <f ca="1"/>
        <v>52.15893781141915</v>
      </c>
      <c r="AN325" s="20">
        <f ca="1"/>
        <v>54.160028148190825</v>
      </c>
      <c r="AO325" s="20">
        <f ca="1"/>
        <v>55.762069227407864</v>
      </c>
      <c r="AP325" s="20">
        <f ca="1"/>
        <v>57.0622189149787</v>
      </c>
      <c r="AQ325" s="20">
        <f ca="1"/>
        <v>58.312737685014163</v>
      </c>
      <c r="AR325" s="20">
        <f ca="1"/>
        <v>59.395389653434243</v>
      </c>
      <c r="AS325" s="20">
        <f ca="1"/>
        <v>59.938093990734565</v>
      </c>
      <c r="AT325" s="20">
        <f ca="1"/>
        <v>60.738377527611718</v>
      </c>
      <c r="AU325" s="20">
        <f ca="1"/>
        <v>61.654015995490866</v>
      </c>
      <c r="AV325" s="20">
        <f ca="1"/>
        <v>62.588451803040407</v>
      </c>
      <c r="AW325" s="20">
        <f ca="1"/>
        <v>63.764186689399324</v>
      </c>
      <c r="AX325" s="20">
        <f ca="1"/>
        <v>63.947234164716257</v>
      </c>
      <c r="AY325" s="20">
        <f ca="1"/>
        <v>63.947234164716257</v>
      </c>
      <c r="AZ325" s="20">
        <f ca="1"/>
        <v>63.947234164716257</v>
      </c>
      <c r="BA325" s="20">
        <f ca="1"/>
        <v>63.947234164716257</v>
      </c>
      <c r="BB325" s="20">
        <f ca="1"/>
        <v>63.947234164716257</v>
      </c>
      <c r="BC325" s="20">
        <f ca="1"/>
        <v>63.947234164716257</v>
      </c>
      <c r="BD325" s="20">
        <f ca="1"/>
        <v>63.947234164716257</v>
      </c>
      <c r="BE325" s="20">
        <f ca="1"/>
        <v>63.947234164716257</v>
      </c>
      <c r="BF325" s="20">
        <f ca="1"/>
        <v>63.947234164716257</v>
      </c>
      <c r="BG325" s="20">
        <f ca="1"/>
        <v>63.947234164716257</v>
      </c>
      <c r="BH325" s="20">
        <f ca="1"/>
        <v>63.947234164716257</v>
      </c>
      <c r="BI325" s="20">
        <f ca="1"/>
        <v>63.947234164716257</v>
      </c>
      <c r="BJ325" s="20">
        <f ca="1"/>
        <v>63.947234164716257</v>
      </c>
      <c r="BK325" s="20">
        <f ca="1"/>
        <v>63.947234164716257</v>
      </c>
      <c r="BL325" s="20">
        <f ca="1"/>
        <v>63.947234164716257</v>
      </c>
      <c r="BM325" s="20">
        <f ca="1"/>
        <v>63.947234164716257</v>
      </c>
    </row>
    <row r="326" spans="1:65">
      <c r="A326" s="22">
        <v>0.6</v>
      </c>
      <c r="B326" s="20">
        <f ca="1"/>
        <v>402.74496297571596</v>
      </c>
      <c r="C326" s="20" cm="1">
        <f t="array" aca="1" ref="C326:AF326" ca="1">$A326*Total_Maximum_Demand__MVA____Option_6_Summer_POE50</f>
        <v>34.633352506344025</v>
      </c>
      <c r="D326" s="20">
        <f ca="1"/>
        <v>35.719163803547708</v>
      </c>
      <c r="E326" s="20">
        <f ca="1"/>
        <v>40.037799340206071</v>
      </c>
      <c r="F326" s="20">
        <f ca="1"/>
        <v>43.156731183961298</v>
      </c>
      <c r="G326" s="20">
        <f ca="1"/>
        <v>44.779963930119138</v>
      </c>
      <c r="H326" s="20">
        <f ca="1"/>
        <v>46.247227231236664</v>
      </c>
      <c r="I326" s="20">
        <f ca="1"/>
        <v>47.159040589041524</v>
      </c>
      <c r="J326" s="20">
        <f ca="1"/>
        <v>48.216285028525732</v>
      </c>
      <c r="K326" s="20">
        <f ca="1"/>
        <v>49.055278983949371</v>
      </c>
      <c r="L326" s="20">
        <f ca="1"/>
        <v>49.613027103562196</v>
      </c>
      <c r="M326" s="20">
        <f ca="1"/>
        <v>50.976755934695049</v>
      </c>
      <c r="N326" s="20">
        <f ca="1"/>
        <v>51.894621532627653</v>
      </c>
      <c r="O326" s="20">
        <f ca="1"/>
        <v>52.34576210660844</v>
      </c>
      <c r="P326" s="20">
        <f ca="1"/>
        <v>53.221871726628962</v>
      </c>
      <c r="Q326" s="20">
        <f ca="1"/>
        <v>52.92963096585958</v>
      </c>
      <c r="R326" s="20">
        <f ca="1"/>
        <v>52.92963096585958</v>
      </c>
      <c r="S326" s="20">
        <f ca="1"/>
        <v>52.92963096585958</v>
      </c>
      <c r="T326" s="20">
        <f ca="1"/>
        <v>52.92963096585958</v>
      </c>
      <c r="U326" s="20">
        <f ca="1"/>
        <v>52.92963096585958</v>
      </c>
      <c r="V326" s="20">
        <f ca="1"/>
        <v>52.92963096585958</v>
      </c>
      <c r="W326" s="20">
        <f ca="1"/>
        <v>52.92963096585958</v>
      </c>
      <c r="X326" s="20">
        <f ca="1"/>
        <v>52.92963096585958</v>
      </c>
      <c r="Y326" s="20">
        <f ca="1"/>
        <v>52.92963096585958</v>
      </c>
      <c r="Z326" s="20">
        <f ca="1"/>
        <v>52.92963096585958</v>
      </c>
      <c r="AA326" s="20">
        <f ca="1"/>
        <v>52.92963096585958</v>
      </c>
      <c r="AB326" s="20">
        <f ca="1"/>
        <v>52.92963096585958</v>
      </c>
      <c r="AC326" s="20">
        <f ca="1"/>
        <v>52.92963096585958</v>
      </c>
      <c r="AD326" s="20">
        <f ca="1"/>
        <v>52.92963096585958</v>
      </c>
      <c r="AE326" s="20">
        <f ca="1"/>
        <v>52.92963096585958</v>
      </c>
      <c r="AF326" s="20">
        <f ca="1"/>
        <v>52.92963096585958</v>
      </c>
      <c r="AG326" s="20"/>
      <c r="AH326" s="22">
        <v>0.6</v>
      </c>
      <c r="AI326" s="20">
        <f ca="1"/>
        <v>98.700878250387433</v>
      </c>
      <c r="AJ326" s="20" cm="1">
        <f t="array" aca="1" ref="AJ326:BM326" ca="1">$AH326*Total_Maximum_Demand__MVA____Option_6_Summer_POE10</f>
        <v>39.328303027945324</v>
      </c>
      <c r="AK326" s="20">
        <f ca="1"/>
        <v>40.734037128724474</v>
      </c>
      <c r="AL326" s="20">
        <f ca="1"/>
        <v>45.065581614906101</v>
      </c>
      <c r="AM326" s="20">
        <f ca="1"/>
        <v>48.146711825925372</v>
      </c>
      <c r="AN326" s="20">
        <f ca="1"/>
        <v>49.993872136791531</v>
      </c>
      <c r="AO326" s="20">
        <f ca="1"/>
        <v>51.472679286838023</v>
      </c>
      <c r="AP326" s="20">
        <f ca="1"/>
        <v>52.672817459980337</v>
      </c>
      <c r="AQ326" s="20">
        <f ca="1"/>
        <v>53.827142478474606</v>
      </c>
      <c r="AR326" s="20">
        <f ca="1"/>
        <v>54.826513526246991</v>
      </c>
      <c r="AS326" s="20">
        <f ca="1"/>
        <v>55.327471376062675</v>
      </c>
      <c r="AT326" s="20">
        <f ca="1"/>
        <v>56.066194640872347</v>
      </c>
      <c r="AU326" s="20">
        <f ca="1"/>
        <v>56.911399380453105</v>
      </c>
      <c r="AV326" s="20">
        <f ca="1"/>
        <v>57.773955510498837</v>
      </c>
      <c r="AW326" s="20">
        <f ca="1"/>
        <v>58.859249251753219</v>
      </c>
      <c r="AX326" s="20">
        <f ca="1"/>
        <v>59.028216152045772</v>
      </c>
      <c r="AY326" s="20">
        <f ca="1"/>
        <v>59.028216152045772</v>
      </c>
      <c r="AZ326" s="20">
        <f ca="1"/>
        <v>59.028216152045772</v>
      </c>
      <c r="BA326" s="20">
        <f ca="1"/>
        <v>59.028216152045772</v>
      </c>
      <c r="BB326" s="20">
        <f ca="1"/>
        <v>59.028216152045772</v>
      </c>
      <c r="BC326" s="20">
        <f ca="1"/>
        <v>59.028216152045772</v>
      </c>
      <c r="BD326" s="20">
        <f ca="1"/>
        <v>59.028216152045772</v>
      </c>
      <c r="BE326" s="20">
        <f ca="1"/>
        <v>59.028216152045772</v>
      </c>
      <c r="BF326" s="20">
        <f ca="1"/>
        <v>59.028216152045772</v>
      </c>
      <c r="BG326" s="20">
        <f ca="1"/>
        <v>59.028216152045772</v>
      </c>
      <c r="BH326" s="20">
        <f ca="1"/>
        <v>59.028216152045772</v>
      </c>
      <c r="BI326" s="20">
        <f ca="1"/>
        <v>59.028216152045772</v>
      </c>
      <c r="BJ326" s="20">
        <f ca="1"/>
        <v>59.028216152045772</v>
      </c>
      <c r="BK326" s="20">
        <f ca="1"/>
        <v>59.028216152045772</v>
      </c>
      <c r="BL326" s="20">
        <f ca="1"/>
        <v>59.028216152045772</v>
      </c>
      <c r="BM326" s="20">
        <f ca="1"/>
        <v>59.028216152045772</v>
      </c>
    </row>
    <row r="327" spans="1:65">
      <c r="A327" s="22">
        <v>0.55000000000000104</v>
      </c>
      <c r="B327" s="20">
        <f ca="1"/>
        <v>655.73686929567896</v>
      </c>
      <c r="C327" s="20" cm="1">
        <f t="array" aca="1" ref="C327:AF327" ca="1">$A327*Total_Maximum_Demand__MVA____Option_6_Summer_POE50</f>
        <v>31.747239797482084</v>
      </c>
      <c r="D327" s="20">
        <f ca="1"/>
        <v>32.742566819918792</v>
      </c>
      <c r="E327" s="20">
        <f ca="1"/>
        <v>36.701316061855636</v>
      </c>
      <c r="F327" s="20">
        <f ca="1"/>
        <v>39.560336918631265</v>
      </c>
      <c r="G327" s="20">
        <f ca="1"/>
        <v>41.048300269275956</v>
      </c>
      <c r="H327" s="20">
        <f ca="1"/>
        <v>42.39329162863369</v>
      </c>
      <c r="I327" s="20">
        <f ca="1"/>
        <v>43.229120539954813</v>
      </c>
      <c r="J327" s="20">
        <f ca="1"/>
        <v>44.198261276148678</v>
      </c>
      <c r="K327" s="20">
        <f ca="1"/>
        <v>44.967339068620348</v>
      </c>
      <c r="L327" s="20">
        <f ca="1"/>
        <v>45.478608178265432</v>
      </c>
      <c r="M327" s="20">
        <f ca="1"/>
        <v>46.728692940137222</v>
      </c>
      <c r="N327" s="20">
        <f ca="1"/>
        <v>47.570069738242104</v>
      </c>
      <c r="O327" s="20">
        <f ca="1"/>
        <v>47.983615264391162</v>
      </c>
      <c r="P327" s="20">
        <f ca="1"/>
        <v>48.786715749409979</v>
      </c>
      <c r="Q327" s="20">
        <f ca="1"/>
        <v>48.518828385371378</v>
      </c>
      <c r="R327" s="20">
        <f ca="1"/>
        <v>48.518828385371378</v>
      </c>
      <c r="S327" s="20">
        <f ca="1"/>
        <v>48.518828385371378</v>
      </c>
      <c r="T327" s="20">
        <f ca="1"/>
        <v>48.518828385371378</v>
      </c>
      <c r="U327" s="20">
        <f ca="1"/>
        <v>48.518828385371378</v>
      </c>
      <c r="V327" s="20">
        <f ca="1"/>
        <v>48.518828385371378</v>
      </c>
      <c r="W327" s="20">
        <f ca="1"/>
        <v>48.518828385371378</v>
      </c>
      <c r="X327" s="20">
        <f ca="1"/>
        <v>48.518828385371378</v>
      </c>
      <c r="Y327" s="20">
        <f ca="1"/>
        <v>48.518828385371378</v>
      </c>
      <c r="Z327" s="20">
        <f ca="1"/>
        <v>48.518828385371378</v>
      </c>
      <c r="AA327" s="20">
        <f ca="1"/>
        <v>48.518828385371378</v>
      </c>
      <c r="AB327" s="20">
        <f ca="1"/>
        <v>48.518828385371378</v>
      </c>
      <c r="AC327" s="20">
        <f ca="1"/>
        <v>48.518828385371378</v>
      </c>
      <c r="AD327" s="20">
        <f ca="1"/>
        <v>48.518828385371378</v>
      </c>
      <c r="AE327" s="20">
        <f ca="1"/>
        <v>48.518828385371378</v>
      </c>
      <c r="AF327" s="20">
        <f ca="1"/>
        <v>48.518828385371378</v>
      </c>
      <c r="AG327" s="20"/>
      <c r="AH327" s="22">
        <v>0.55000000000000104</v>
      </c>
      <c r="AI327" s="20">
        <f ca="1"/>
        <v>153.53469950060276</v>
      </c>
      <c r="AJ327" s="20" cm="1">
        <f t="array" aca="1" ref="AJ327:BM327" ca="1">$AH327*Total_Maximum_Demand__MVA____Option_6_Summer_POE10</f>
        <v>36.050944442283281</v>
      </c>
      <c r="AK327" s="20">
        <f ca="1"/>
        <v>37.339534034664176</v>
      </c>
      <c r="AL327" s="20">
        <f ca="1"/>
        <v>41.31011648033067</v>
      </c>
      <c r="AM327" s="20">
        <f ca="1"/>
        <v>44.134485840431672</v>
      </c>
      <c r="AN327" s="20">
        <f ca="1"/>
        <v>45.827716125392321</v>
      </c>
      <c r="AO327" s="20">
        <f ca="1"/>
        <v>47.183289346268282</v>
      </c>
      <c r="AP327" s="20">
        <f ca="1"/>
        <v>48.283416004982072</v>
      </c>
      <c r="AQ327" s="20">
        <f ca="1"/>
        <v>49.341547271935148</v>
      </c>
      <c r="AR327" s="20">
        <f ca="1"/>
        <v>50.257637399059838</v>
      </c>
      <c r="AS327" s="20">
        <f ca="1"/>
        <v>50.716848761390885</v>
      </c>
      <c r="AT327" s="20">
        <f ca="1"/>
        <v>51.394011754133089</v>
      </c>
      <c r="AU327" s="20">
        <f ca="1"/>
        <v>52.16878276541545</v>
      </c>
      <c r="AV327" s="20">
        <f ca="1"/>
        <v>52.959459217957367</v>
      </c>
      <c r="AW327" s="20">
        <f ca="1"/>
        <v>53.954311814107221</v>
      </c>
      <c r="AX327" s="20">
        <f ca="1"/>
        <v>54.109198139375394</v>
      </c>
      <c r="AY327" s="20">
        <f ca="1"/>
        <v>54.109198139375394</v>
      </c>
      <c r="AZ327" s="20">
        <f ca="1"/>
        <v>54.109198139375394</v>
      </c>
      <c r="BA327" s="20">
        <f ca="1"/>
        <v>54.109198139375394</v>
      </c>
      <c r="BB327" s="20">
        <f ca="1"/>
        <v>54.109198139375394</v>
      </c>
      <c r="BC327" s="20">
        <f ca="1"/>
        <v>54.109198139375394</v>
      </c>
      <c r="BD327" s="20">
        <f ca="1"/>
        <v>54.109198139375394</v>
      </c>
      <c r="BE327" s="20">
        <f ca="1"/>
        <v>54.109198139375394</v>
      </c>
      <c r="BF327" s="20">
        <f ca="1"/>
        <v>54.109198139375394</v>
      </c>
      <c r="BG327" s="20">
        <f ca="1"/>
        <v>54.109198139375394</v>
      </c>
      <c r="BH327" s="20">
        <f ca="1"/>
        <v>54.109198139375394</v>
      </c>
      <c r="BI327" s="20">
        <f ca="1"/>
        <v>54.109198139375394</v>
      </c>
      <c r="BJ327" s="20">
        <f ca="1"/>
        <v>54.109198139375394</v>
      </c>
      <c r="BK327" s="20">
        <f ca="1"/>
        <v>54.109198139375394</v>
      </c>
      <c r="BL327" s="20">
        <f ca="1"/>
        <v>54.109198139375394</v>
      </c>
      <c r="BM327" s="20">
        <f ca="1"/>
        <v>54.109198139375394</v>
      </c>
    </row>
    <row r="328" spans="1:65">
      <c r="A328" s="22">
        <v>0.500000000000001</v>
      </c>
      <c r="B328" s="20">
        <f ca="1"/>
        <v>981.71448252113237</v>
      </c>
      <c r="C328" s="20" cm="1">
        <f t="array" aca="1" ref="C328:AF328" ca="1">$A328*Total_Maximum_Demand__MVA____Option_6_Summer_POE50</f>
        <v>28.86112708862008</v>
      </c>
      <c r="D328" s="20">
        <f ca="1"/>
        <v>29.765969836289816</v>
      </c>
      <c r="E328" s="20">
        <f ca="1"/>
        <v>33.364832783505122</v>
      </c>
      <c r="F328" s="20">
        <f ca="1"/>
        <v>35.963942653301153</v>
      </c>
      <c r="G328" s="20">
        <f ca="1"/>
        <v>37.316636608432688</v>
      </c>
      <c r="H328" s="20">
        <f ca="1"/>
        <v>38.539356026030632</v>
      </c>
      <c r="I328" s="20">
        <f ca="1"/>
        <v>39.299200490868017</v>
      </c>
      <c r="J328" s="20">
        <f ca="1"/>
        <v>40.180237523771524</v>
      </c>
      <c r="K328" s="20">
        <f ca="1"/>
        <v>40.879399153291224</v>
      </c>
      <c r="L328" s="20">
        <f ca="1"/>
        <v>41.344189252968583</v>
      </c>
      <c r="M328" s="20">
        <f ca="1"/>
        <v>42.480629945579295</v>
      </c>
      <c r="N328" s="20">
        <f ca="1"/>
        <v>43.245517943856463</v>
      </c>
      <c r="O328" s="20">
        <f ca="1"/>
        <v>43.621468422173784</v>
      </c>
      <c r="P328" s="20">
        <f ca="1"/>
        <v>44.351559772190889</v>
      </c>
      <c r="Q328" s="20">
        <f ca="1"/>
        <v>44.10802580488307</v>
      </c>
      <c r="R328" s="20">
        <f ca="1"/>
        <v>44.10802580488307</v>
      </c>
      <c r="S328" s="20">
        <f ca="1"/>
        <v>44.10802580488307</v>
      </c>
      <c r="T328" s="20">
        <f ca="1"/>
        <v>44.10802580488307</v>
      </c>
      <c r="U328" s="20">
        <f ca="1"/>
        <v>44.10802580488307</v>
      </c>
      <c r="V328" s="20">
        <f ca="1"/>
        <v>44.10802580488307</v>
      </c>
      <c r="W328" s="20">
        <f ca="1"/>
        <v>44.10802580488307</v>
      </c>
      <c r="X328" s="20">
        <f ca="1"/>
        <v>44.10802580488307</v>
      </c>
      <c r="Y328" s="20">
        <f ca="1"/>
        <v>44.10802580488307</v>
      </c>
      <c r="Z328" s="20">
        <f ca="1"/>
        <v>44.10802580488307</v>
      </c>
      <c r="AA328" s="20">
        <f ca="1"/>
        <v>44.10802580488307</v>
      </c>
      <c r="AB328" s="20">
        <f ca="1"/>
        <v>44.10802580488307</v>
      </c>
      <c r="AC328" s="20">
        <f ca="1"/>
        <v>44.10802580488307</v>
      </c>
      <c r="AD328" s="20">
        <f ca="1"/>
        <v>44.10802580488307</v>
      </c>
      <c r="AE328" s="20">
        <f ca="1"/>
        <v>44.10802580488307</v>
      </c>
      <c r="AF328" s="20">
        <f ca="1"/>
        <v>44.10802580488307</v>
      </c>
      <c r="AG328" s="20"/>
      <c r="AH328" s="22">
        <v>0.500000000000001</v>
      </c>
      <c r="AI328" s="20">
        <f ca="1"/>
        <v>258.28620630274116</v>
      </c>
      <c r="AJ328" s="20" cm="1">
        <f t="array" aca="1" ref="AJ328:BM328" ca="1">$AH328*Total_Maximum_Demand__MVA____Option_6_Summer_POE10</f>
        <v>32.773585856621168</v>
      </c>
      <c r="AK328" s="20">
        <f ca="1"/>
        <v>33.9450309406038</v>
      </c>
      <c r="AL328" s="20">
        <f ca="1"/>
        <v>37.554651345755161</v>
      </c>
      <c r="AM328" s="20">
        <f ca="1"/>
        <v>40.122259854937887</v>
      </c>
      <c r="AN328" s="20">
        <f ca="1"/>
        <v>41.661560113993026</v>
      </c>
      <c r="AO328" s="20">
        <f ca="1"/>
        <v>42.893899405698441</v>
      </c>
      <c r="AP328" s="20">
        <f ca="1"/>
        <v>43.894014549983702</v>
      </c>
      <c r="AQ328" s="20">
        <f ca="1"/>
        <v>44.855952065395599</v>
      </c>
      <c r="AR328" s="20">
        <f ca="1"/>
        <v>45.688761271872586</v>
      </c>
      <c r="AS328" s="20">
        <f ca="1"/>
        <v>46.106226146718988</v>
      </c>
      <c r="AT328" s="20">
        <f ca="1"/>
        <v>46.721828867393718</v>
      </c>
      <c r="AU328" s="20">
        <f ca="1"/>
        <v>47.426166150377682</v>
      </c>
      <c r="AV328" s="20">
        <f ca="1"/>
        <v>48.144962925415797</v>
      </c>
      <c r="AW328" s="20">
        <f ca="1"/>
        <v>49.049374376461117</v>
      </c>
      <c r="AX328" s="20">
        <f ca="1"/>
        <v>49.190180126704909</v>
      </c>
      <c r="AY328" s="20">
        <f ca="1"/>
        <v>49.190180126704909</v>
      </c>
      <c r="AZ328" s="20">
        <f ca="1"/>
        <v>49.190180126704909</v>
      </c>
      <c r="BA328" s="20">
        <f ca="1"/>
        <v>49.190180126704909</v>
      </c>
      <c r="BB328" s="20">
        <f ca="1"/>
        <v>49.190180126704909</v>
      </c>
      <c r="BC328" s="20">
        <f ca="1"/>
        <v>49.190180126704909</v>
      </c>
      <c r="BD328" s="20">
        <f ca="1"/>
        <v>49.190180126704909</v>
      </c>
      <c r="BE328" s="20">
        <f ca="1"/>
        <v>49.190180126704909</v>
      </c>
      <c r="BF328" s="20">
        <f ca="1"/>
        <v>49.190180126704909</v>
      </c>
      <c r="BG328" s="20">
        <f ca="1"/>
        <v>49.190180126704909</v>
      </c>
      <c r="BH328" s="20">
        <f ca="1"/>
        <v>49.190180126704909</v>
      </c>
      <c r="BI328" s="20">
        <f ca="1"/>
        <v>49.190180126704909</v>
      </c>
      <c r="BJ328" s="20">
        <f ca="1"/>
        <v>49.190180126704909</v>
      </c>
      <c r="BK328" s="20">
        <f ca="1"/>
        <v>49.190180126704909</v>
      </c>
      <c r="BL328" s="20">
        <f ca="1"/>
        <v>49.190180126704909</v>
      </c>
      <c r="BM328" s="20">
        <f ca="1"/>
        <v>49.190180126704909</v>
      </c>
    </row>
    <row r="329" spans="1:65">
      <c r="A329" s="22">
        <v>0.45000000000000101</v>
      </c>
      <c r="B329" s="20">
        <f ca="1"/>
        <v>1622.7029447218258</v>
      </c>
      <c r="C329" s="20" cm="1">
        <f t="array" aca="1" ref="C329:AF329" ca="1">$A329*Total_Maximum_Demand__MVA____Option_6_Summer_POE50</f>
        <v>25.975014379758079</v>
      </c>
      <c r="D329" s="20">
        <f ca="1"/>
        <v>26.78937285266084</v>
      </c>
      <c r="E329" s="20">
        <f ca="1"/>
        <v>30.028349505154619</v>
      </c>
      <c r="F329" s="20">
        <f ca="1"/>
        <v>32.367548387971048</v>
      </c>
      <c r="G329" s="20">
        <f ca="1"/>
        <v>33.584972947589428</v>
      </c>
      <c r="H329" s="20">
        <f ca="1"/>
        <v>34.685420423427573</v>
      </c>
      <c r="I329" s="20">
        <f ca="1"/>
        <v>35.369280441781221</v>
      </c>
      <c r="J329" s="20">
        <f ca="1"/>
        <v>36.162213771394384</v>
      </c>
      <c r="K329" s="20">
        <f ca="1"/>
        <v>36.791459237962115</v>
      </c>
      <c r="L329" s="20">
        <f ca="1"/>
        <v>37.209770327671734</v>
      </c>
      <c r="M329" s="20">
        <f ca="1"/>
        <v>38.232566951021376</v>
      </c>
      <c r="N329" s="20">
        <f ca="1"/>
        <v>38.920966149470829</v>
      </c>
      <c r="O329" s="20">
        <f ca="1"/>
        <v>39.259321579956421</v>
      </c>
      <c r="P329" s="20">
        <f ca="1"/>
        <v>39.916403794971814</v>
      </c>
      <c r="Q329" s="20">
        <f ca="1"/>
        <v>39.697223224394776</v>
      </c>
      <c r="R329" s="20">
        <f ca="1"/>
        <v>39.697223224394776</v>
      </c>
      <c r="S329" s="20">
        <f ca="1"/>
        <v>39.697223224394776</v>
      </c>
      <c r="T329" s="20">
        <f ca="1"/>
        <v>39.697223224394776</v>
      </c>
      <c r="U329" s="20">
        <f ca="1"/>
        <v>39.697223224394776</v>
      </c>
      <c r="V329" s="20">
        <f ca="1"/>
        <v>39.697223224394776</v>
      </c>
      <c r="W329" s="20">
        <f ca="1"/>
        <v>39.697223224394776</v>
      </c>
      <c r="X329" s="20">
        <f ca="1"/>
        <v>39.697223224394776</v>
      </c>
      <c r="Y329" s="20">
        <f ca="1"/>
        <v>39.697223224394776</v>
      </c>
      <c r="Z329" s="20">
        <f ca="1"/>
        <v>39.697223224394776</v>
      </c>
      <c r="AA329" s="20">
        <f ca="1"/>
        <v>39.697223224394776</v>
      </c>
      <c r="AB329" s="20">
        <f ca="1"/>
        <v>39.697223224394776</v>
      </c>
      <c r="AC329" s="20">
        <f ca="1"/>
        <v>39.697223224394776</v>
      </c>
      <c r="AD329" s="20">
        <f ca="1"/>
        <v>39.697223224394776</v>
      </c>
      <c r="AE329" s="20">
        <f ca="1"/>
        <v>39.697223224394776</v>
      </c>
      <c r="AF329" s="20">
        <f ca="1"/>
        <v>39.697223224394776</v>
      </c>
      <c r="AG329" s="20"/>
      <c r="AH329" s="22">
        <v>0.45000000000000101</v>
      </c>
      <c r="AI329" s="20">
        <f ca="1"/>
        <v>488.96641983811895</v>
      </c>
      <c r="AJ329" s="20" cm="1">
        <f t="array" aca="1" ref="AJ329:BM329" ca="1">$AH329*Total_Maximum_Demand__MVA____Option_6_Summer_POE10</f>
        <v>29.496227270959061</v>
      </c>
      <c r="AK329" s="20">
        <f ca="1"/>
        <v>30.550527846543424</v>
      </c>
      <c r="AL329" s="20">
        <f ca="1"/>
        <v>33.799186211179652</v>
      </c>
      <c r="AM329" s="20">
        <f ca="1"/>
        <v>36.110033869444109</v>
      </c>
      <c r="AN329" s="20">
        <f ca="1"/>
        <v>37.495404102593731</v>
      </c>
      <c r="AO329" s="20">
        <f ca="1"/>
        <v>38.604509465128608</v>
      </c>
      <c r="AP329" s="20">
        <f ca="1"/>
        <v>39.504613094985345</v>
      </c>
      <c r="AQ329" s="20">
        <f ca="1"/>
        <v>40.370356858856049</v>
      </c>
      <c r="AR329" s="20">
        <f ca="1"/>
        <v>41.119885144685334</v>
      </c>
      <c r="AS329" s="20">
        <f ca="1"/>
        <v>41.495603532047099</v>
      </c>
      <c r="AT329" s="20">
        <f ca="1"/>
        <v>42.049645980654354</v>
      </c>
      <c r="AU329" s="20">
        <f ca="1"/>
        <v>42.683549535339928</v>
      </c>
      <c r="AV329" s="20">
        <f ca="1"/>
        <v>43.330466632874227</v>
      </c>
      <c r="AW329" s="20">
        <f ca="1"/>
        <v>44.144436938815012</v>
      </c>
      <c r="AX329" s="20">
        <f ca="1"/>
        <v>44.271162114034425</v>
      </c>
      <c r="AY329" s="20">
        <f ca="1"/>
        <v>44.271162114034425</v>
      </c>
      <c r="AZ329" s="20">
        <f ca="1"/>
        <v>44.271162114034425</v>
      </c>
      <c r="BA329" s="20">
        <f ca="1"/>
        <v>44.271162114034425</v>
      </c>
      <c r="BB329" s="20">
        <f ca="1"/>
        <v>44.271162114034425</v>
      </c>
      <c r="BC329" s="20">
        <f ca="1"/>
        <v>44.271162114034425</v>
      </c>
      <c r="BD329" s="20">
        <f ca="1"/>
        <v>44.271162114034425</v>
      </c>
      <c r="BE329" s="20">
        <f ca="1"/>
        <v>44.271162114034425</v>
      </c>
      <c r="BF329" s="20">
        <f ca="1"/>
        <v>44.271162114034425</v>
      </c>
      <c r="BG329" s="20">
        <f ca="1"/>
        <v>44.271162114034425</v>
      </c>
      <c r="BH329" s="20">
        <f ca="1"/>
        <v>44.271162114034425</v>
      </c>
      <c r="BI329" s="20">
        <f ca="1"/>
        <v>44.271162114034425</v>
      </c>
      <c r="BJ329" s="20">
        <f ca="1"/>
        <v>44.271162114034425</v>
      </c>
      <c r="BK329" s="20">
        <f ca="1"/>
        <v>44.271162114034425</v>
      </c>
      <c r="BL329" s="20">
        <f ca="1"/>
        <v>44.271162114034425</v>
      </c>
      <c r="BM329" s="20">
        <f ca="1"/>
        <v>44.271162114034425</v>
      </c>
    </row>
    <row r="330" spans="1:65">
      <c r="A330" s="22">
        <v>0.40000000000000102</v>
      </c>
      <c r="B330" s="20">
        <f ca="1"/>
        <v>2442.9412777681341</v>
      </c>
      <c r="C330" s="20" cm="1">
        <f t="array" aca="1" ref="C330:AF330" ca="1">$A330*Total_Maximum_Demand__MVA____Option_6_Summer_POE50</f>
        <v>23.088901670896078</v>
      </c>
      <c r="D330" s="20">
        <f ca="1"/>
        <v>23.812775869031867</v>
      </c>
      <c r="E330" s="20">
        <f ca="1"/>
        <v>26.691866226804116</v>
      </c>
      <c r="F330" s="20">
        <f ca="1"/>
        <v>28.77115412264094</v>
      </c>
      <c r="G330" s="20">
        <f ca="1"/>
        <v>29.853309286746171</v>
      </c>
      <c r="H330" s="20">
        <f ca="1"/>
        <v>30.831484820824521</v>
      </c>
      <c r="I330" s="20">
        <f ca="1"/>
        <v>31.439360392694432</v>
      </c>
      <c r="J330" s="20">
        <f ca="1"/>
        <v>32.144190019017238</v>
      </c>
      <c r="K330" s="20">
        <f ca="1"/>
        <v>32.703519322632999</v>
      </c>
      <c r="L330" s="20">
        <f ca="1"/>
        <v>33.075351402374885</v>
      </c>
      <c r="M330" s="20">
        <f ca="1"/>
        <v>33.984503956463456</v>
      </c>
      <c r="N330" s="20">
        <f ca="1"/>
        <v>34.596414355085187</v>
      </c>
      <c r="O330" s="20">
        <f ca="1"/>
        <v>34.89717473773905</v>
      </c>
      <c r="P330" s="20">
        <f ca="1"/>
        <v>35.481247817752731</v>
      </c>
      <c r="Q330" s="20">
        <f ca="1"/>
        <v>35.286420643906474</v>
      </c>
      <c r="R330" s="20">
        <f ca="1"/>
        <v>35.286420643906474</v>
      </c>
      <c r="S330" s="20">
        <f ca="1"/>
        <v>35.286420643906474</v>
      </c>
      <c r="T330" s="20">
        <f ca="1"/>
        <v>35.286420643906474</v>
      </c>
      <c r="U330" s="20">
        <f ca="1"/>
        <v>35.286420643906474</v>
      </c>
      <c r="V330" s="20">
        <f ca="1"/>
        <v>35.286420643906474</v>
      </c>
      <c r="W330" s="20">
        <f ca="1"/>
        <v>35.286420643906474</v>
      </c>
      <c r="X330" s="20">
        <f ca="1"/>
        <v>35.286420643906474</v>
      </c>
      <c r="Y330" s="20">
        <f ca="1"/>
        <v>35.286420643906474</v>
      </c>
      <c r="Z330" s="20">
        <f ca="1"/>
        <v>35.286420643906474</v>
      </c>
      <c r="AA330" s="20">
        <f ca="1"/>
        <v>35.286420643906474</v>
      </c>
      <c r="AB330" s="20">
        <f ca="1"/>
        <v>35.286420643906474</v>
      </c>
      <c r="AC330" s="20">
        <f ca="1"/>
        <v>35.286420643906474</v>
      </c>
      <c r="AD330" s="20">
        <f ca="1"/>
        <v>35.286420643906474</v>
      </c>
      <c r="AE330" s="20">
        <f ca="1"/>
        <v>35.286420643906474</v>
      </c>
      <c r="AF330" s="20">
        <f ca="1"/>
        <v>35.286420643906474</v>
      </c>
      <c r="AG330" s="20"/>
      <c r="AH330" s="22">
        <v>0.40000000000000102</v>
      </c>
      <c r="AI330" s="20">
        <f ca="1"/>
        <v>928.0151541243639</v>
      </c>
      <c r="AJ330" s="20" cm="1">
        <f t="array" aca="1" ref="AJ330:BM330" ca="1">$AH330*Total_Maximum_Demand__MVA____Option_6_Summer_POE10</f>
        <v>26.21886868529695</v>
      </c>
      <c r="AK330" s="20">
        <f ca="1"/>
        <v>27.156024752483052</v>
      </c>
      <c r="AL330" s="20">
        <f ca="1"/>
        <v>30.043721076604143</v>
      </c>
      <c r="AM330" s="20">
        <f ca="1"/>
        <v>32.097807883950331</v>
      </c>
      <c r="AN330" s="20">
        <f ca="1"/>
        <v>33.329248091194437</v>
      </c>
      <c r="AO330" s="20">
        <f ca="1"/>
        <v>34.315119524558774</v>
      </c>
      <c r="AP330" s="20">
        <f ca="1"/>
        <v>35.115211639986981</v>
      </c>
      <c r="AQ330" s="20">
        <f ca="1"/>
        <v>35.884761652316499</v>
      </c>
      <c r="AR330" s="20">
        <f ca="1"/>
        <v>36.551009017498089</v>
      </c>
      <c r="AS330" s="20">
        <f ca="1"/>
        <v>36.884980917375209</v>
      </c>
      <c r="AT330" s="20">
        <f ca="1"/>
        <v>37.377463093914997</v>
      </c>
      <c r="AU330" s="20">
        <f ca="1"/>
        <v>37.940932920302167</v>
      </c>
      <c r="AV330" s="20">
        <f ca="1"/>
        <v>38.515970340332657</v>
      </c>
      <c r="AW330" s="20">
        <f ca="1"/>
        <v>39.239499501168915</v>
      </c>
      <c r="AX330" s="20">
        <f ca="1"/>
        <v>39.352144101363947</v>
      </c>
      <c r="AY330" s="20">
        <f ca="1"/>
        <v>39.352144101363947</v>
      </c>
      <c r="AZ330" s="20">
        <f ca="1"/>
        <v>39.352144101363947</v>
      </c>
      <c r="BA330" s="20">
        <f ca="1"/>
        <v>39.352144101363947</v>
      </c>
      <c r="BB330" s="20">
        <f ca="1"/>
        <v>39.352144101363947</v>
      </c>
      <c r="BC330" s="20">
        <f ca="1"/>
        <v>39.352144101363947</v>
      </c>
      <c r="BD330" s="20">
        <f ca="1"/>
        <v>39.352144101363947</v>
      </c>
      <c r="BE330" s="20">
        <f ca="1"/>
        <v>39.352144101363947</v>
      </c>
      <c r="BF330" s="20">
        <f ca="1"/>
        <v>39.352144101363947</v>
      </c>
      <c r="BG330" s="20">
        <f ca="1"/>
        <v>39.352144101363947</v>
      </c>
      <c r="BH330" s="20">
        <f ca="1"/>
        <v>39.352144101363947</v>
      </c>
      <c r="BI330" s="20">
        <f ca="1"/>
        <v>39.352144101363947</v>
      </c>
      <c r="BJ330" s="20">
        <f ca="1"/>
        <v>39.352144101363947</v>
      </c>
      <c r="BK330" s="20">
        <f ca="1"/>
        <v>39.352144101363947</v>
      </c>
      <c r="BL330" s="20">
        <f ca="1"/>
        <v>39.352144101363947</v>
      </c>
      <c r="BM330" s="20">
        <f ca="1"/>
        <v>39.352144101363947</v>
      </c>
    </row>
    <row r="331" spans="1:65">
      <c r="A331" s="22">
        <v>0.35000000000000098</v>
      </c>
      <c r="B331" s="20">
        <f ca="1"/>
        <v>3006.7842259343847</v>
      </c>
      <c r="C331" s="20" cm="1">
        <f t="array" aca="1" ref="C331:AF331" ca="1">$A331*Total_Maximum_Demand__MVA____Option_6_Summer_POE50</f>
        <v>20.202788962034074</v>
      </c>
      <c r="D331" s="20">
        <f ca="1"/>
        <v>20.836178885402887</v>
      </c>
      <c r="E331" s="20">
        <f ca="1"/>
        <v>23.355382948453606</v>
      </c>
      <c r="F331" s="20">
        <f ca="1"/>
        <v>25.174759857310828</v>
      </c>
      <c r="G331" s="20">
        <f ca="1"/>
        <v>26.121645625902904</v>
      </c>
      <c r="H331" s="20">
        <f ca="1"/>
        <v>26.977549218221462</v>
      </c>
      <c r="I331" s="20">
        <f ca="1"/>
        <v>27.509440343607633</v>
      </c>
      <c r="J331" s="20">
        <f ca="1"/>
        <v>28.126166266640091</v>
      </c>
      <c r="K331" s="20">
        <f ca="1"/>
        <v>28.615579407303883</v>
      </c>
      <c r="L331" s="20">
        <f ca="1"/>
        <v>28.940932477078029</v>
      </c>
      <c r="M331" s="20">
        <f ca="1"/>
        <v>29.736440961905529</v>
      </c>
      <c r="N331" s="20">
        <f ca="1"/>
        <v>30.27186256069955</v>
      </c>
      <c r="O331" s="20">
        <f ca="1"/>
        <v>30.535027895521676</v>
      </c>
      <c r="P331" s="20">
        <f ca="1"/>
        <v>31.046091840533649</v>
      </c>
      <c r="Q331" s="20">
        <f ca="1"/>
        <v>30.875618063418177</v>
      </c>
      <c r="R331" s="20">
        <f ca="1"/>
        <v>30.875618063418177</v>
      </c>
      <c r="S331" s="20">
        <f ca="1"/>
        <v>30.875618063418177</v>
      </c>
      <c r="T331" s="20">
        <f ca="1"/>
        <v>30.875618063418177</v>
      </c>
      <c r="U331" s="20">
        <f ca="1"/>
        <v>30.875618063418177</v>
      </c>
      <c r="V331" s="20">
        <f ca="1"/>
        <v>30.875618063418177</v>
      </c>
      <c r="W331" s="20">
        <f ca="1"/>
        <v>30.875618063418177</v>
      </c>
      <c r="X331" s="20">
        <f ca="1"/>
        <v>30.875618063418177</v>
      </c>
      <c r="Y331" s="20">
        <f ca="1"/>
        <v>30.875618063418177</v>
      </c>
      <c r="Z331" s="20">
        <f ca="1"/>
        <v>30.875618063418177</v>
      </c>
      <c r="AA331" s="20">
        <f ca="1"/>
        <v>30.875618063418177</v>
      </c>
      <c r="AB331" s="20">
        <f ca="1"/>
        <v>30.875618063418177</v>
      </c>
      <c r="AC331" s="20">
        <f ca="1"/>
        <v>30.875618063418177</v>
      </c>
      <c r="AD331" s="20">
        <f ca="1"/>
        <v>30.875618063418177</v>
      </c>
      <c r="AE331" s="20">
        <f ca="1"/>
        <v>30.875618063418177</v>
      </c>
      <c r="AF331" s="20">
        <f ca="1"/>
        <v>30.875618063418177</v>
      </c>
      <c r="AG331" s="20"/>
      <c r="AH331" s="22">
        <v>0.35000000000000098</v>
      </c>
      <c r="AI331" s="20">
        <f ca="1"/>
        <v>1530.4308593076901</v>
      </c>
      <c r="AJ331" s="20" cm="1">
        <f t="array" aca="1" ref="AJ331:BM331" ca="1">$AH331*Total_Maximum_Demand__MVA____Option_6_Summer_POE10</f>
        <v>22.941510099634836</v>
      </c>
      <c r="AK331" s="20">
        <f ca="1"/>
        <v>23.761521658422676</v>
      </c>
      <c r="AL331" s="20">
        <f ca="1"/>
        <v>26.288255942028631</v>
      </c>
      <c r="AM331" s="20">
        <f ca="1"/>
        <v>28.085581898456546</v>
      </c>
      <c r="AN331" s="20">
        <f ca="1"/>
        <v>29.163092079795142</v>
      </c>
      <c r="AO331" s="20">
        <f ca="1"/>
        <v>30.025729583988934</v>
      </c>
      <c r="AP331" s="20">
        <f ca="1"/>
        <v>30.725810184988617</v>
      </c>
      <c r="AQ331" s="20">
        <f ca="1"/>
        <v>31.399166445776942</v>
      </c>
      <c r="AR331" s="20">
        <f ca="1"/>
        <v>31.982132890310837</v>
      </c>
      <c r="AS331" s="20">
        <f ca="1"/>
        <v>32.27435830270332</v>
      </c>
      <c r="AT331" s="20">
        <f ca="1"/>
        <v>32.705280207175626</v>
      </c>
      <c r="AU331" s="20">
        <f ca="1"/>
        <v>33.198316305264406</v>
      </c>
      <c r="AV331" s="20">
        <f ca="1"/>
        <v>33.701474047791081</v>
      </c>
      <c r="AW331" s="20">
        <f ca="1"/>
        <v>34.33456206352281</v>
      </c>
      <c r="AX331" s="20">
        <f ca="1"/>
        <v>34.433126088693463</v>
      </c>
      <c r="AY331" s="20">
        <f ca="1"/>
        <v>34.433126088693463</v>
      </c>
      <c r="AZ331" s="20">
        <f ca="1"/>
        <v>34.433126088693463</v>
      </c>
      <c r="BA331" s="20">
        <f ca="1"/>
        <v>34.433126088693463</v>
      </c>
      <c r="BB331" s="20">
        <f ca="1"/>
        <v>34.433126088693463</v>
      </c>
      <c r="BC331" s="20">
        <f ca="1"/>
        <v>34.433126088693463</v>
      </c>
      <c r="BD331" s="20">
        <f ca="1"/>
        <v>34.433126088693463</v>
      </c>
      <c r="BE331" s="20">
        <f ca="1"/>
        <v>34.433126088693463</v>
      </c>
      <c r="BF331" s="20">
        <f ca="1"/>
        <v>34.433126088693463</v>
      </c>
      <c r="BG331" s="20">
        <f ca="1"/>
        <v>34.433126088693463</v>
      </c>
      <c r="BH331" s="20">
        <f ca="1"/>
        <v>34.433126088693463</v>
      </c>
      <c r="BI331" s="20">
        <f ca="1"/>
        <v>34.433126088693463</v>
      </c>
      <c r="BJ331" s="20">
        <f ca="1"/>
        <v>34.433126088693463</v>
      </c>
      <c r="BK331" s="20">
        <f ca="1"/>
        <v>34.433126088693463</v>
      </c>
      <c r="BL331" s="20">
        <f ca="1"/>
        <v>34.433126088693463</v>
      </c>
      <c r="BM331" s="20">
        <f ca="1"/>
        <v>34.433126088693463</v>
      </c>
    </row>
    <row r="332" spans="1:65">
      <c r="A332" s="22">
        <v>0.30000000000000099</v>
      </c>
      <c r="B332" s="20">
        <f ca="1"/>
        <v>3276.4153607717662</v>
      </c>
      <c r="C332" s="20" cm="1">
        <f t="array" aca="1" ref="C332:AF332" ca="1">$A332*Total_Maximum_Demand__MVA____Option_6_Summer_POE50</f>
        <v>17.316676253172069</v>
      </c>
      <c r="D332" s="20">
        <f ca="1"/>
        <v>17.859581901773911</v>
      </c>
      <c r="E332" s="20">
        <f ca="1"/>
        <v>20.018899670103099</v>
      </c>
      <c r="F332" s="20">
        <f ca="1"/>
        <v>21.57836559198072</v>
      </c>
      <c r="G332" s="20">
        <f ca="1"/>
        <v>22.389981965059643</v>
      </c>
      <c r="H332" s="20">
        <f ca="1"/>
        <v>23.123613615618407</v>
      </c>
      <c r="I332" s="20">
        <f ca="1"/>
        <v>23.57952029452084</v>
      </c>
      <c r="J332" s="20">
        <f ca="1"/>
        <v>24.108142514262948</v>
      </c>
      <c r="K332" s="20">
        <f ca="1"/>
        <v>24.527639491974767</v>
      </c>
      <c r="L332" s="20">
        <f ca="1"/>
        <v>24.80651355178118</v>
      </c>
      <c r="M332" s="20">
        <f ca="1"/>
        <v>25.48837796734761</v>
      </c>
      <c r="N332" s="20">
        <f ca="1"/>
        <v>25.947310766313912</v>
      </c>
      <c r="O332" s="20">
        <f ca="1"/>
        <v>26.172881053304305</v>
      </c>
      <c r="P332" s="20">
        <f ca="1"/>
        <v>26.61093586331457</v>
      </c>
      <c r="Q332" s="20">
        <f ca="1"/>
        <v>26.464815482929879</v>
      </c>
      <c r="R332" s="20">
        <f ca="1"/>
        <v>26.464815482929879</v>
      </c>
      <c r="S332" s="20">
        <f ca="1"/>
        <v>26.464815482929879</v>
      </c>
      <c r="T332" s="20">
        <f ca="1"/>
        <v>26.464815482929879</v>
      </c>
      <c r="U332" s="20">
        <f ca="1"/>
        <v>26.464815482929879</v>
      </c>
      <c r="V332" s="20">
        <f ca="1"/>
        <v>26.464815482929879</v>
      </c>
      <c r="W332" s="20">
        <f ca="1"/>
        <v>26.464815482929879</v>
      </c>
      <c r="X332" s="20">
        <f ca="1"/>
        <v>26.464815482929879</v>
      </c>
      <c r="Y332" s="20">
        <f ca="1"/>
        <v>26.464815482929879</v>
      </c>
      <c r="Z332" s="20">
        <f ca="1"/>
        <v>26.464815482929879</v>
      </c>
      <c r="AA332" s="20">
        <f ca="1"/>
        <v>26.464815482929879</v>
      </c>
      <c r="AB332" s="20">
        <f ca="1"/>
        <v>26.464815482929879</v>
      </c>
      <c r="AC332" s="20">
        <f ca="1"/>
        <v>26.464815482929879</v>
      </c>
      <c r="AD332" s="20">
        <f ca="1"/>
        <v>26.464815482929879</v>
      </c>
      <c r="AE332" s="20">
        <f ca="1"/>
        <v>26.464815482929879</v>
      </c>
      <c r="AF332" s="20">
        <f ca="1"/>
        <v>26.464815482929879</v>
      </c>
      <c r="AG332" s="20"/>
      <c r="AH332" s="22">
        <v>0.30000000000000099</v>
      </c>
      <c r="AI332" s="20">
        <f ca="1"/>
        <v>2592.3161701394747</v>
      </c>
      <c r="AJ332" s="20" cm="1">
        <f t="array" aca="1" ref="AJ332:BM332" ca="1">$AH332*Total_Maximum_Demand__MVA____Option_6_Summer_POE10</f>
        <v>19.664151513972726</v>
      </c>
      <c r="AK332" s="20">
        <f ca="1"/>
        <v>20.367018564362304</v>
      </c>
      <c r="AL332" s="20">
        <f ca="1"/>
        <v>22.532790807453125</v>
      </c>
      <c r="AM332" s="20">
        <f ca="1"/>
        <v>24.073355912962764</v>
      </c>
      <c r="AN332" s="20">
        <f ca="1"/>
        <v>24.996936068395847</v>
      </c>
      <c r="AO332" s="20">
        <f ca="1"/>
        <v>25.736339643419097</v>
      </c>
      <c r="AP332" s="20">
        <f ca="1"/>
        <v>26.336408729990257</v>
      </c>
      <c r="AQ332" s="20">
        <f ca="1"/>
        <v>26.913571239237392</v>
      </c>
      <c r="AR332" s="20">
        <f ca="1"/>
        <v>27.413256763123588</v>
      </c>
      <c r="AS332" s="20">
        <f ca="1"/>
        <v>27.66373568803143</v>
      </c>
      <c r="AT332" s="20">
        <f ca="1"/>
        <v>28.033097320436269</v>
      </c>
      <c r="AU332" s="20">
        <f ca="1"/>
        <v>28.455699690226648</v>
      </c>
      <c r="AV332" s="20">
        <f ca="1"/>
        <v>28.886977755249514</v>
      </c>
      <c r="AW332" s="20">
        <f ca="1"/>
        <v>29.429624625876706</v>
      </c>
      <c r="AX332" s="20">
        <f ca="1"/>
        <v>29.514108076022982</v>
      </c>
      <c r="AY332" s="20">
        <f ca="1"/>
        <v>29.514108076022982</v>
      </c>
      <c r="AZ332" s="20">
        <f ca="1"/>
        <v>29.514108076022982</v>
      </c>
      <c r="BA332" s="20">
        <f ca="1"/>
        <v>29.514108076022982</v>
      </c>
      <c r="BB332" s="20">
        <f ca="1"/>
        <v>29.514108076022982</v>
      </c>
      <c r="BC332" s="20">
        <f ca="1"/>
        <v>29.514108076022982</v>
      </c>
      <c r="BD332" s="20">
        <f ca="1"/>
        <v>29.514108076022982</v>
      </c>
      <c r="BE332" s="20">
        <f ca="1"/>
        <v>29.514108076022982</v>
      </c>
      <c r="BF332" s="20">
        <f ca="1"/>
        <v>29.514108076022982</v>
      </c>
      <c r="BG332" s="20">
        <f ca="1"/>
        <v>29.514108076022982</v>
      </c>
      <c r="BH332" s="20">
        <f ca="1"/>
        <v>29.514108076022982</v>
      </c>
      <c r="BI332" s="20">
        <f ca="1"/>
        <v>29.514108076022982</v>
      </c>
      <c r="BJ332" s="20">
        <f ca="1"/>
        <v>29.514108076022982</v>
      </c>
      <c r="BK332" s="20">
        <f ca="1"/>
        <v>29.514108076022982</v>
      </c>
      <c r="BL332" s="20">
        <f ca="1"/>
        <v>29.514108076022982</v>
      </c>
      <c r="BM332" s="20">
        <f ca="1"/>
        <v>29.514108076022982</v>
      </c>
    </row>
    <row r="333" spans="1:65">
      <c r="A333" s="22">
        <v>0.250000000000001</v>
      </c>
      <c r="B333" s="20">
        <f ca="1"/>
        <v>3466.631995867423</v>
      </c>
      <c r="C333" s="20" cm="1">
        <f t="array" aca="1" ref="C333:AF333" ca="1">$A333*Total_Maximum_Demand__MVA____Option_6_Summer_POE50</f>
        <v>14.430563544310068</v>
      </c>
      <c r="D333" s="20">
        <f ca="1"/>
        <v>14.882984918144937</v>
      </c>
      <c r="E333" s="20">
        <f ca="1"/>
        <v>16.682416391752596</v>
      </c>
      <c r="F333" s="20">
        <f ca="1"/>
        <v>17.981971326650612</v>
      </c>
      <c r="G333" s="20">
        <f ca="1"/>
        <v>18.658318304216383</v>
      </c>
      <c r="H333" s="20">
        <f ca="1"/>
        <v>19.269678013015355</v>
      </c>
      <c r="I333" s="20">
        <f ca="1"/>
        <v>19.649600245434048</v>
      </c>
      <c r="J333" s="20">
        <f ca="1"/>
        <v>20.090118761885805</v>
      </c>
      <c r="K333" s="20">
        <f ca="1"/>
        <v>20.439699576645655</v>
      </c>
      <c r="L333" s="20">
        <f ca="1"/>
        <v>20.672094626484331</v>
      </c>
      <c r="M333" s="20">
        <f ca="1"/>
        <v>21.24031497278969</v>
      </c>
      <c r="N333" s="20">
        <f ca="1"/>
        <v>21.622758971928274</v>
      </c>
      <c r="O333" s="20">
        <f ca="1"/>
        <v>21.810734211086938</v>
      </c>
      <c r="P333" s="20">
        <f ca="1"/>
        <v>22.175779886095491</v>
      </c>
      <c r="Q333" s="20">
        <f ca="1"/>
        <v>22.054012902441581</v>
      </c>
      <c r="R333" s="20">
        <f ca="1"/>
        <v>22.054012902441581</v>
      </c>
      <c r="S333" s="20">
        <f ca="1"/>
        <v>22.054012902441581</v>
      </c>
      <c r="T333" s="20">
        <f ca="1"/>
        <v>22.054012902441581</v>
      </c>
      <c r="U333" s="20">
        <f ca="1"/>
        <v>22.054012902441581</v>
      </c>
      <c r="V333" s="20">
        <f ca="1"/>
        <v>22.054012902441581</v>
      </c>
      <c r="W333" s="20">
        <f ca="1"/>
        <v>22.054012902441581</v>
      </c>
      <c r="X333" s="20">
        <f ca="1"/>
        <v>22.054012902441581</v>
      </c>
      <c r="Y333" s="20">
        <f ca="1"/>
        <v>22.054012902441581</v>
      </c>
      <c r="Z333" s="20">
        <f ca="1"/>
        <v>22.054012902441581</v>
      </c>
      <c r="AA333" s="20">
        <f ca="1"/>
        <v>22.054012902441581</v>
      </c>
      <c r="AB333" s="20">
        <f ca="1"/>
        <v>22.054012902441581</v>
      </c>
      <c r="AC333" s="20">
        <f ca="1"/>
        <v>22.054012902441581</v>
      </c>
      <c r="AD333" s="20">
        <f ca="1"/>
        <v>22.054012902441581</v>
      </c>
      <c r="AE333" s="20">
        <f ca="1"/>
        <v>22.054012902441581</v>
      </c>
      <c r="AF333" s="20">
        <f ca="1"/>
        <v>22.054012902441581</v>
      </c>
      <c r="AG333" s="20"/>
      <c r="AH333" s="22">
        <v>0.250000000000001</v>
      </c>
      <c r="AI333" s="20">
        <f ca="1"/>
        <v>3659.4957809544703</v>
      </c>
      <c r="AJ333" s="20" cm="1">
        <f t="array" aca="1" ref="AJ333:BM333" ca="1">$AH333*Total_Maximum_Demand__MVA____Option_6_Summer_POE10</f>
        <v>16.386792928310616</v>
      </c>
      <c r="AK333" s="20">
        <f ca="1"/>
        <v>16.972515470301932</v>
      </c>
      <c r="AL333" s="20">
        <f ca="1"/>
        <v>18.777325672877616</v>
      </c>
      <c r="AM333" s="20">
        <f ca="1"/>
        <v>20.061129927468986</v>
      </c>
      <c r="AN333" s="20">
        <f ca="1"/>
        <v>20.830780056996552</v>
      </c>
      <c r="AO333" s="20">
        <f ca="1"/>
        <v>21.446949702849263</v>
      </c>
      <c r="AP333" s="20">
        <f ca="1"/>
        <v>21.947007274991897</v>
      </c>
      <c r="AQ333" s="20">
        <f ca="1"/>
        <v>22.427976032697842</v>
      </c>
      <c r="AR333" s="20">
        <f ca="1"/>
        <v>22.844380635936339</v>
      </c>
      <c r="AS333" s="20">
        <f ca="1"/>
        <v>23.05311307335954</v>
      </c>
      <c r="AT333" s="20">
        <f ca="1"/>
        <v>23.360914433696905</v>
      </c>
      <c r="AU333" s="20">
        <f ca="1"/>
        <v>23.713083075188891</v>
      </c>
      <c r="AV333" s="20">
        <f ca="1"/>
        <v>24.072481462707945</v>
      </c>
      <c r="AW333" s="20">
        <f ca="1"/>
        <v>24.524687188230608</v>
      </c>
      <c r="AX333" s="20">
        <f ca="1"/>
        <v>24.595090063352504</v>
      </c>
      <c r="AY333" s="20">
        <f ca="1"/>
        <v>24.595090063352504</v>
      </c>
      <c r="AZ333" s="20">
        <f ca="1"/>
        <v>24.595090063352504</v>
      </c>
      <c r="BA333" s="20">
        <f ca="1"/>
        <v>24.595090063352504</v>
      </c>
      <c r="BB333" s="20">
        <f ca="1"/>
        <v>24.595090063352504</v>
      </c>
      <c r="BC333" s="20">
        <f ca="1"/>
        <v>24.595090063352504</v>
      </c>
      <c r="BD333" s="20">
        <f ca="1"/>
        <v>24.595090063352504</v>
      </c>
      <c r="BE333" s="20">
        <f ca="1"/>
        <v>24.595090063352504</v>
      </c>
      <c r="BF333" s="20">
        <f ca="1"/>
        <v>24.595090063352504</v>
      </c>
      <c r="BG333" s="20">
        <f ca="1"/>
        <v>24.595090063352504</v>
      </c>
      <c r="BH333" s="20">
        <f ca="1"/>
        <v>24.595090063352504</v>
      </c>
      <c r="BI333" s="20">
        <f ca="1"/>
        <v>24.595090063352504</v>
      </c>
      <c r="BJ333" s="20">
        <f ca="1"/>
        <v>24.595090063352504</v>
      </c>
      <c r="BK333" s="20">
        <f ca="1"/>
        <v>24.595090063352504</v>
      </c>
      <c r="BL333" s="20">
        <f ca="1"/>
        <v>24.595090063352504</v>
      </c>
      <c r="BM333" s="20">
        <f ca="1"/>
        <v>24.595090063352504</v>
      </c>
    </row>
    <row r="334" spans="1:65">
      <c r="A334" s="22">
        <v>0.20000000000000101</v>
      </c>
      <c r="B334" s="20">
        <f ca="1"/>
        <v>3713.9514379202251</v>
      </c>
      <c r="C334" s="20" cm="1">
        <f t="array" aca="1" ref="C334:AF334" ca="1">$A334*Total_Maximum_Demand__MVA____Option_6_Summer_POE50</f>
        <v>11.544450835448067</v>
      </c>
      <c r="D334" s="20">
        <f ca="1"/>
        <v>11.906387934515962</v>
      </c>
      <c r="E334" s="20">
        <f ca="1"/>
        <v>13.34593311340209</v>
      </c>
      <c r="F334" s="20">
        <f ca="1"/>
        <v>14.385577061320506</v>
      </c>
      <c r="G334" s="20">
        <f ca="1"/>
        <v>14.926654643373123</v>
      </c>
      <c r="H334" s="20">
        <f ca="1"/>
        <v>15.4157424104123</v>
      </c>
      <c r="I334" s="20">
        <f ca="1"/>
        <v>15.719680196347255</v>
      </c>
      <c r="J334" s="20">
        <f ca="1"/>
        <v>16.072095009508658</v>
      </c>
      <c r="K334" s="20">
        <f ca="1"/>
        <v>16.351759661316542</v>
      </c>
      <c r="L334" s="20">
        <f ca="1"/>
        <v>16.537675701187482</v>
      </c>
      <c r="M334" s="20">
        <f ca="1"/>
        <v>16.992251978231771</v>
      </c>
      <c r="N334" s="20">
        <f ca="1"/>
        <v>17.29820717754264</v>
      </c>
      <c r="O334" s="20">
        <f ca="1"/>
        <v>17.448587368869568</v>
      </c>
      <c r="P334" s="20">
        <f ca="1"/>
        <v>17.740623908876412</v>
      </c>
      <c r="Q334" s="20">
        <f ca="1"/>
        <v>17.643210321953283</v>
      </c>
      <c r="R334" s="20">
        <f ca="1"/>
        <v>17.643210321953283</v>
      </c>
      <c r="S334" s="20">
        <f ca="1"/>
        <v>17.643210321953283</v>
      </c>
      <c r="T334" s="20">
        <f ca="1"/>
        <v>17.643210321953283</v>
      </c>
      <c r="U334" s="20">
        <f ca="1"/>
        <v>17.643210321953283</v>
      </c>
      <c r="V334" s="20">
        <f ca="1"/>
        <v>17.643210321953283</v>
      </c>
      <c r="W334" s="20">
        <f ca="1"/>
        <v>17.643210321953283</v>
      </c>
      <c r="X334" s="20">
        <f ca="1"/>
        <v>17.643210321953283</v>
      </c>
      <c r="Y334" s="20">
        <f ca="1"/>
        <v>17.643210321953283</v>
      </c>
      <c r="Z334" s="20">
        <f ca="1"/>
        <v>17.643210321953283</v>
      </c>
      <c r="AA334" s="20">
        <f ca="1"/>
        <v>17.643210321953283</v>
      </c>
      <c r="AB334" s="20">
        <f ca="1"/>
        <v>17.643210321953283</v>
      </c>
      <c r="AC334" s="20">
        <f ca="1"/>
        <v>17.643210321953283</v>
      </c>
      <c r="AD334" s="20">
        <f ca="1"/>
        <v>17.643210321953283</v>
      </c>
      <c r="AE334" s="20">
        <f ca="1"/>
        <v>17.643210321953283</v>
      </c>
      <c r="AF334" s="20">
        <f ca="1"/>
        <v>17.643210321953283</v>
      </c>
      <c r="AG334" s="20"/>
      <c r="AH334" s="22">
        <v>0.20000000000000101</v>
      </c>
      <c r="AI334" s="20">
        <f ca="1"/>
        <v>4005.5161012577023</v>
      </c>
      <c r="AJ334" s="20" cm="1">
        <f t="array" aca="1" ref="AJ334:BM334" ca="1">$AH334*Total_Maximum_Demand__MVA____Option_6_Summer_POE10</f>
        <v>13.109434342648507</v>
      </c>
      <c r="AK334" s="20">
        <f ca="1"/>
        <v>13.57801237624156</v>
      </c>
      <c r="AL334" s="20">
        <f ca="1"/>
        <v>15.021860538302109</v>
      </c>
      <c r="AM334" s="20">
        <f ca="1"/>
        <v>16.048903941975205</v>
      </c>
      <c r="AN334" s="20">
        <f ca="1"/>
        <v>16.664624045597261</v>
      </c>
      <c r="AO334" s="20">
        <f ca="1"/>
        <v>17.15755976227943</v>
      </c>
      <c r="AP334" s="20">
        <f ca="1"/>
        <v>17.557605819993537</v>
      </c>
      <c r="AQ334" s="20">
        <f ca="1"/>
        <v>17.942380826158292</v>
      </c>
      <c r="AR334" s="20">
        <f ca="1"/>
        <v>18.275504508749091</v>
      </c>
      <c r="AS334" s="20">
        <f ca="1"/>
        <v>18.442490458687651</v>
      </c>
      <c r="AT334" s="20">
        <f ca="1"/>
        <v>18.688731546957545</v>
      </c>
      <c r="AU334" s="20">
        <f ca="1"/>
        <v>18.970466460151133</v>
      </c>
      <c r="AV334" s="20">
        <f ca="1"/>
        <v>19.257985170166375</v>
      </c>
      <c r="AW334" s="20">
        <f ca="1"/>
        <v>19.619749750584507</v>
      </c>
      <c r="AX334" s="20">
        <f ca="1"/>
        <v>19.676072050682023</v>
      </c>
      <c r="AY334" s="20">
        <f ca="1"/>
        <v>19.676072050682023</v>
      </c>
      <c r="AZ334" s="20">
        <f ca="1"/>
        <v>19.676072050682023</v>
      </c>
      <c r="BA334" s="20">
        <f ca="1"/>
        <v>19.676072050682023</v>
      </c>
      <c r="BB334" s="20">
        <f ca="1"/>
        <v>19.676072050682023</v>
      </c>
      <c r="BC334" s="20">
        <f ca="1"/>
        <v>19.676072050682023</v>
      </c>
      <c r="BD334" s="20">
        <f ca="1"/>
        <v>19.676072050682023</v>
      </c>
      <c r="BE334" s="20">
        <f ca="1"/>
        <v>19.676072050682023</v>
      </c>
      <c r="BF334" s="20">
        <f ca="1"/>
        <v>19.676072050682023</v>
      </c>
      <c r="BG334" s="20">
        <f ca="1"/>
        <v>19.676072050682023</v>
      </c>
      <c r="BH334" s="20">
        <f ca="1"/>
        <v>19.676072050682023</v>
      </c>
      <c r="BI334" s="20">
        <f ca="1"/>
        <v>19.676072050682023</v>
      </c>
      <c r="BJ334" s="20">
        <f ca="1"/>
        <v>19.676072050682023</v>
      </c>
      <c r="BK334" s="20">
        <f ca="1"/>
        <v>19.676072050682023</v>
      </c>
      <c r="BL334" s="20">
        <f ca="1"/>
        <v>19.676072050682023</v>
      </c>
      <c r="BM334" s="20">
        <f ca="1"/>
        <v>19.676072050682023</v>
      </c>
    </row>
    <row r="335" spans="1:65">
      <c r="A335" s="22">
        <v>0.15000000000000099</v>
      </c>
      <c r="B335" s="20">
        <f ca="1"/>
        <v>4043.3325297061433</v>
      </c>
      <c r="C335" s="20" cm="1">
        <f t="array" aca="1" ref="C335:AF335" ca="1">$A335*Total_Maximum_Demand__MVA____Option_6_Summer_POE50</f>
        <v>8.6583381265860648</v>
      </c>
      <c r="D335" s="20">
        <f ca="1"/>
        <v>8.9297909508869857</v>
      </c>
      <c r="E335" s="20">
        <f ca="1"/>
        <v>10.009449835051583</v>
      </c>
      <c r="F335" s="20">
        <f ca="1"/>
        <v>10.789182795990396</v>
      </c>
      <c r="G335" s="20">
        <f ca="1"/>
        <v>11.194990982529859</v>
      </c>
      <c r="H335" s="20">
        <f ca="1"/>
        <v>11.561806807809242</v>
      </c>
      <c r="I335" s="20">
        <f ca="1"/>
        <v>11.789760147260459</v>
      </c>
      <c r="J335" s="20">
        <f ca="1"/>
        <v>12.054071257131513</v>
      </c>
      <c r="K335" s="20">
        <f ca="1"/>
        <v>12.263819745987425</v>
      </c>
      <c r="L335" s="20">
        <f ca="1"/>
        <v>12.403256775890631</v>
      </c>
      <c r="M335" s="20">
        <f ca="1"/>
        <v>12.744188983673848</v>
      </c>
      <c r="N335" s="20">
        <f ca="1"/>
        <v>12.973655383156999</v>
      </c>
      <c r="O335" s="20">
        <f ca="1"/>
        <v>13.086440526652197</v>
      </c>
      <c r="P335" s="20">
        <f ca="1"/>
        <v>13.305467931657329</v>
      </c>
      <c r="Q335" s="20">
        <f ca="1"/>
        <v>13.232407741464984</v>
      </c>
      <c r="R335" s="20">
        <f ca="1"/>
        <v>13.232407741464984</v>
      </c>
      <c r="S335" s="20">
        <f ca="1"/>
        <v>13.232407741464984</v>
      </c>
      <c r="T335" s="20">
        <f ca="1"/>
        <v>13.232407741464984</v>
      </c>
      <c r="U335" s="20">
        <f ca="1"/>
        <v>13.232407741464984</v>
      </c>
      <c r="V335" s="20">
        <f ca="1"/>
        <v>13.232407741464984</v>
      </c>
      <c r="W335" s="20">
        <f ca="1"/>
        <v>13.232407741464984</v>
      </c>
      <c r="X335" s="20">
        <f ca="1"/>
        <v>13.232407741464984</v>
      </c>
      <c r="Y335" s="20">
        <f ca="1"/>
        <v>13.232407741464984</v>
      </c>
      <c r="Z335" s="20">
        <f ca="1"/>
        <v>13.232407741464984</v>
      </c>
      <c r="AA335" s="20">
        <f ca="1"/>
        <v>13.232407741464984</v>
      </c>
      <c r="AB335" s="20">
        <f ca="1"/>
        <v>13.232407741464984</v>
      </c>
      <c r="AC335" s="20">
        <f ca="1"/>
        <v>13.232407741464984</v>
      </c>
      <c r="AD335" s="20">
        <f ca="1"/>
        <v>13.232407741464984</v>
      </c>
      <c r="AE335" s="20">
        <f ca="1"/>
        <v>13.232407741464984</v>
      </c>
      <c r="AF335" s="20">
        <f ca="1"/>
        <v>13.232407741464984</v>
      </c>
      <c r="AG335" s="20"/>
      <c r="AH335" s="22">
        <v>0.15000000000000099</v>
      </c>
      <c r="AI335" s="20">
        <f ca="1"/>
        <v>4281.1978646468351</v>
      </c>
      <c r="AJ335" s="20" cm="1">
        <f t="array" aca="1" ref="AJ335:BM335" ca="1">$AH335*Total_Maximum_Demand__MVA____Option_6_Summer_POE10</f>
        <v>9.8320757569863968</v>
      </c>
      <c r="AK335" s="20">
        <f ca="1"/>
        <v>10.183509282181186</v>
      </c>
      <c r="AL335" s="20">
        <f ca="1"/>
        <v>11.2663954037266</v>
      </c>
      <c r="AM335" s="20">
        <f ca="1"/>
        <v>12.036677956481423</v>
      </c>
      <c r="AN335" s="20">
        <f ca="1"/>
        <v>12.498468034197964</v>
      </c>
      <c r="AO335" s="20">
        <f ca="1"/>
        <v>12.868169821709593</v>
      </c>
      <c r="AP335" s="20">
        <f ca="1"/>
        <v>13.168204364995173</v>
      </c>
      <c r="AQ335" s="20">
        <f ca="1"/>
        <v>13.45678561961874</v>
      </c>
      <c r="AR335" s="20">
        <f ca="1"/>
        <v>13.706628381561838</v>
      </c>
      <c r="AS335" s="20">
        <f ca="1"/>
        <v>13.831867844015761</v>
      </c>
      <c r="AT335" s="20">
        <f ca="1"/>
        <v>14.016548660218181</v>
      </c>
      <c r="AU335" s="20">
        <f ca="1"/>
        <v>14.22784984511337</v>
      </c>
      <c r="AV335" s="20">
        <f ca="1"/>
        <v>14.443488877624805</v>
      </c>
      <c r="AW335" s="20">
        <f ca="1"/>
        <v>14.714812312938403</v>
      </c>
      <c r="AX335" s="20">
        <f ca="1"/>
        <v>14.757054038011541</v>
      </c>
      <c r="AY335" s="20">
        <f ca="1"/>
        <v>14.757054038011541</v>
      </c>
      <c r="AZ335" s="20">
        <f ca="1"/>
        <v>14.757054038011541</v>
      </c>
      <c r="BA335" s="20">
        <f ca="1"/>
        <v>14.757054038011541</v>
      </c>
      <c r="BB335" s="20">
        <f ca="1"/>
        <v>14.757054038011541</v>
      </c>
      <c r="BC335" s="20">
        <f ca="1"/>
        <v>14.757054038011541</v>
      </c>
      <c r="BD335" s="20">
        <f ca="1"/>
        <v>14.757054038011541</v>
      </c>
      <c r="BE335" s="20">
        <f ca="1"/>
        <v>14.757054038011541</v>
      </c>
      <c r="BF335" s="20">
        <f ca="1"/>
        <v>14.757054038011541</v>
      </c>
      <c r="BG335" s="20">
        <f ca="1"/>
        <v>14.757054038011541</v>
      </c>
      <c r="BH335" s="20">
        <f ca="1"/>
        <v>14.757054038011541</v>
      </c>
      <c r="BI335" s="20">
        <f ca="1"/>
        <v>14.757054038011541</v>
      </c>
      <c r="BJ335" s="20">
        <f ca="1"/>
        <v>14.757054038011541</v>
      </c>
      <c r="BK335" s="20">
        <f ca="1"/>
        <v>14.757054038011541</v>
      </c>
      <c r="BL335" s="20">
        <f ca="1"/>
        <v>14.757054038011541</v>
      </c>
      <c r="BM335" s="20">
        <f ca="1"/>
        <v>14.757054038011541</v>
      </c>
    </row>
    <row r="336" spans="1:65">
      <c r="A336" s="22">
        <v>0.100000000000001</v>
      </c>
      <c r="B336" s="20">
        <f ca="1"/>
        <v>4350.7800929919658</v>
      </c>
      <c r="C336" s="20" cm="1">
        <f t="array" aca="1" ref="C336:AF336" ca="1">$A336*Total_Maximum_Demand__MVA____Option_6_Summer_POE50</f>
        <v>5.7722254177240622</v>
      </c>
      <c r="D336" s="20">
        <f ca="1"/>
        <v>5.9531939672580112</v>
      </c>
      <c r="E336" s="20">
        <f ca="1"/>
        <v>6.6729665567010787</v>
      </c>
      <c r="F336" s="20">
        <f ca="1"/>
        <v>7.1927885306602883</v>
      </c>
      <c r="G336" s="20">
        <f ca="1"/>
        <v>7.4633273216865987</v>
      </c>
      <c r="H336" s="20">
        <f ca="1"/>
        <v>7.707871205206188</v>
      </c>
      <c r="I336" s="20">
        <f ca="1"/>
        <v>7.8598400981736667</v>
      </c>
      <c r="J336" s="20">
        <f ca="1"/>
        <v>8.0360475047543698</v>
      </c>
      <c r="K336" s="20">
        <f ca="1"/>
        <v>8.175879830658312</v>
      </c>
      <c r="L336" s="20">
        <f ca="1"/>
        <v>8.2688378505937834</v>
      </c>
      <c r="M336" s="20">
        <f ca="1"/>
        <v>8.496125989115928</v>
      </c>
      <c r="N336" s="20">
        <f ca="1"/>
        <v>8.6491035887713625</v>
      </c>
      <c r="O336" s="20">
        <f ca="1"/>
        <v>8.7242936844348282</v>
      </c>
      <c r="P336" s="20">
        <f ca="1"/>
        <v>8.8703119544382503</v>
      </c>
      <c r="Q336" s="20">
        <f ca="1"/>
        <v>8.8216051609766861</v>
      </c>
      <c r="R336" s="20">
        <f ca="1"/>
        <v>8.8216051609766861</v>
      </c>
      <c r="S336" s="20">
        <f ca="1"/>
        <v>8.8216051609766861</v>
      </c>
      <c r="T336" s="20">
        <f ca="1"/>
        <v>8.8216051609766861</v>
      </c>
      <c r="U336" s="20">
        <f ca="1"/>
        <v>8.8216051609766861</v>
      </c>
      <c r="V336" s="20">
        <f ca="1"/>
        <v>8.8216051609766861</v>
      </c>
      <c r="W336" s="20">
        <f ca="1"/>
        <v>8.8216051609766861</v>
      </c>
      <c r="X336" s="20">
        <f ca="1"/>
        <v>8.8216051609766861</v>
      </c>
      <c r="Y336" s="20">
        <f ca="1"/>
        <v>8.8216051609766861</v>
      </c>
      <c r="Z336" s="20">
        <f ca="1"/>
        <v>8.8216051609766861</v>
      </c>
      <c r="AA336" s="20">
        <f ca="1"/>
        <v>8.8216051609766861</v>
      </c>
      <c r="AB336" s="20">
        <f ca="1"/>
        <v>8.8216051609766861</v>
      </c>
      <c r="AC336" s="20">
        <f ca="1"/>
        <v>8.8216051609766861</v>
      </c>
      <c r="AD336" s="20">
        <f ca="1"/>
        <v>8.8216051609766861</v>
      </c>
      <c r="AE336" s="20">
        <f ca="1"/>
        <v>8.8216051609766861</v>
      </c>
      <c r="AF336" s="20">
        <f ca="1"/>
        <v>8.8216051609766861</v>
      </c>
      <c r="AG336" s="20"/>
      <c r="AH336" s="22">
        <v>0.100000000000001</v>
      </c>
      <c r="AI336" s="20">
        <f ca="1"/>
        <v>4391.6218357162816</v>
      </c>
      <c r="AJ336" s="20" cm="1">
        <f t="array" aca="1" ref="AJ336:BM336" ca="1">$AH336*Total_Maximum_Demand__MVA____Option_6_Summer_POE10</f>
        <v>6.5547171713242864</v>
      </c>
      <c r="AK336" s="20">
        <f ca="1"/>
        <v>6.7890061881208137</v>
      </c>
      <c r="AL336" s="20">
        <f ca="1"/>
        <v>7.5109302691510917</v>
      </c>
      <c r="AM336" s="20">
        <f ca="1"/>
        <v>8.0244519709876432</v>
      </c>
      <c r="AN336" s="20">
        <f ca="1"/>
        <v>8.3323120227986713</v>
      </c>
      <c r="AO336" s="20">
        <f ca="1"/>
        <v>8.5787798811397575</v>
      </c>
      <c r="AP336" s="20">
        <f ca="1"/>
        <v>8.778802909996811</v>
      </c>
      <c r="AQ336" s="20">
        <f ca="1"/>
        <v>8.9711904130791922</v>
      </c>
      <c r="AR336" s="20">
        <f ca="1"/>
        <v>9.1377522543745897</v>
      </c>
      <c r="AS336" s="20">
        <f ca="1"/>
        <v>9.2212452293438716</v>
      </c>
      <c r="AT336" s="20">
        <f ca="1"/>
        <v>9.3443657734788186</v>
      </c>
      <c r="AU336" s="20">
        <f ca="1"/>
        <v>9.4852332300756128</v>
      </c>
      <c r="AV336" s="20">
        <f ca="1"/>
        <v>9.6289925850832354</v>
      </c>
      <c r="AW336" s="20">
        <f ca="1"/>
        <v>9.8098748752923015</v>
      </c>
      <c r="AX336" s="20">
        <f ca="1"/>
        <v>9.8380360253410615</v>
      </c>
      <c r="AY336" s="20">
        <f ca="1"/>
        <v>9.8380360253410615</v>
      </c>
      <c r="AZ336" s="20">
        <f ca="1"/>
        <v>9.8380360253410615</v>
      </c>
      <c r="BA336" s="20">
        <f ca="1"/>
        <v>9.8380360253410615</v>
      </c>
      <c r="BB336" s="20">
        <f ca="1"/>
        <v>9.8380360253410615</v>
      </c>
      <c r="BC336" s="20">
        <f ca="1"/>
        <v>9.8380360253410615</v>
      </c>
      <c r="BD336" s="20">
        <f ca="1"/>
        <v>9.8380360253410615</v>
      </c>
      <c r="BE336" s="20">
        <f ca="1"/>
        <v>9.8380360253410615</v>
      </c>
      <c r="BF336" s="20">
        <f ca="1"/>
        <v>9.8380360253410615</v>
      </c>
      <c r="BG336" s="20">
        <f ca="1"/>
        <v>9.8380360253410615</v>
      </c>
      <c r="BH336" s="20">
        <f ca="1"/>
        <v>9.8380360253410615</v>
      </c>
      <c r="BI336" s="20">
        <f ca="1"/>
        <v>9.8380360253410615</v>
      </c>
      <c r="BJ336" s="20">
        <f ca="1"/>
        <v>9.8380360253410615</v>
      </c>
      <c r="BK336" s="20">
        <f ca="1"/>
        <v>9.8380360253410615</v>
      </c>
      <c r="BL336" s="20">
        <f ca="1"/>
        <v>9.8380360253410615</v>
      </c>
      <c r="BM336" s="20">
        <f ca="1"/>
        <v>9.8380360253410615</v>
      </c>
    </row>
    <row r="337" spans="1:65">
      <c r="A337" s="22">
        <v>5.0000000000001002E-2</v>
      </c>
      <c r="B337" s="20">
        <f ca="1"/>
        <v>4391.6218357162816</v>
      </c>
      <c r="C337" s="20" cm="1">
        <f t="array" aca="1" ref="C337:AF337" ca="1">$A337*Total_Maximum_Demand__MVA____Option_6_Summer_POE50</f>
        <v>2.88611270886206</v>
      </c>
      <c r="D337" s="20">
        <f ca="1"/>
        <v>2.9765969836290354</v>
      </c>
      <c r="E337" s="20">
        <f ca="1"/>
        <v>3.3364832783505727</v>
      </c>
      <c r="F337" s="20">
        <f ca="1"/>
        <v>3.5963942653301801</v>
      </c>
      <c r="G337" s="20">
        <f ca="1"/>
        <v>3.7316636608433367</v>
      </c>
      <c r="H337" s="20">
        <f ca="1"/>
        <v>3.8539356026031326</v>
      </c>
      <c r="I337" s="20">
        <f ca="1"/>
        <v>3.9299200490868729</v>
      </c>
      <c r="J337" s="20">
        <f ca="1"/>
        <v>4.0180237523772249</v>
      </c>
      <c r="K337" s="20">
        <f ca="1"/>
        <v>4.0879399153291969</v>
      </c>
      <c r="L337" s="20">
        <f ca="1"/>
        <v>4.1344189252969326</v>
      </c>
      <c r="M337" s="20">
        <f ca="1"/>
        <v>4.2480629945580057</v>
      </c>
      <c r="N337" s="20">
        <f ca="1"/>
        <v>4.3245517943857248</v>
      </c>
      <c r="O337" s="20">
        <f ca="1"/>
        <v>4.3621468422174576</v>
      </c>
      <c r="P337" s="20">
        <f ca="1"/>
        <v>4.4351559772191695</v>
      </c>
      <c r="Q337" s="20">
        <f ca="1"/>
        <v>4.4108025804883866</v>
      </c>
      <c r="R337" s="20">
        <f ca="1"/>
        <v>4.4108025804883866</v>
      </c>
      <c r="S337" s="20">
        <f ca="1"/>
        <v>4.4108025804883866</v>
      </c>
      <c r="T337" s="20">
        <f ca="1"/>
        <v>4.4108025804883866</v>
      </c>
      <c r="U337" s="20">
        <f ca="1"/>
        <v>4.4108025804883866</v>
      </c>
      <c r="V337" s="20">
        <f ca="1"/>
        <v>4.4108025804883866</v>
      </c>
      <c r="W337" s="20">
        <f ca="1"/>
        <v>4.4108025804883866</v>
      </c>
      <c r="X337" s="20">
        <f ca="1"/>
        <v>4.4108025804883866</v>
      </c>
      <c r="Y337" s="20">
        <f ca="1"/>
        <v>4.4108025804883866</v>
      </c>
      <c r="Z337" s="20">
        <f ca="1"/>
        <v>4.4108025804883866</v>
      </c>
      <c r="AA337" s="20">
        <f ca="1"/>
        <v>4.4108025804883866</v>
      </c>
      <c r="AB337" s="20">
        <f ca="1"/>
        <v>4.4108025804883866</v>
      </c>
      <c r="AC337" s="20">
        <f ca="1"/>
        <v>4.4108025804883866</v>
      </c>
      <c r="AD337" s="20">
        <f ca="1"/>
        <v>4.4108025804883866</v>
      </c>
      <c r="AE337" s="20">
        <f ca="1"/>
        <v>4.4108025804883866</v>
      </c>
      <c r="AF337" s="20">
        <f ca="1"/>
        <v>4.4108025804883866</v>
      </c>
      <c r="AG337" s="20"/>
      <c r="AH337" s="22">
        <v>5.0000000000001002E-2</v>
      </c>
      <c r="AI337" s="20">
        <f ca="1"/>
        <v>4391.6218357162816</v>
      </c>
      <c r="AJ337" s="20" cm="1">
        <f t="array" aca="1" ref="AJ337:BM337" ca="1">$AH337*Total_Maximum_Demand__MVA____Option_6_Summer_POE10</f>
        <v>3.2773585856621761</v>
      </c>
      <c r="AK337" s="20">
        <f ca="1"/>
        <v>3.394503094060441</v>
      </c>
      <c r="AL337" s="20">
        <f ca="1"/>
        <v>3.7554651345755836</v>
      </c>
      <c r="AM337" s="20">
        <f ca="1"/>
        <v>4.0122259854938616</v>
      </c>
      <c r="AN337" s="20">
        <f ca="1"/>
        <v>4.1661560113993774</v>
      </c>
      <c r="AO337" s="20">
        <f ca="1"/>
        <v>4.2893899405699214</v>
      </c>
      <c r="AP337" s="20">
        <f ca="1"/>
        <v>4.3894014549984499</v>
      </c>
      <c r="AQ337" s="20">
        <f ca="1"/>
        <v>4.4855952065396405</v>
      </c>
      <c r="AR337" s="20">
        <f ca="1"/>
        <v>4.568876127187341</v>
      </c>
      <c r="AS337" s="20">
        <f ca="1"/>
        <v>4.610622614671982</v>
      </c>
      <c r="AT337" s="20">
        <f ca="1"/>
        <v>4.6721828867394564</v>
      </c>
      <c r="AU337" s="20">
        <f ca="1"/>
        <v>4.7426166150378544</v>
      </c>
      <c r="AV337" s="20">
        <f ca="1"/>
        <v>4.8144962925416666</v>
      </c>
      <c r="AW337" s="20">
        <f ca="1"/>
        <v>4.9049374376461996</v>
      </c>
      <c r="AX337" s="20">
        <f ca="1"/>
        <v>4.9190180126705796</v>
      </c>
      <c r="AY337" s="20">
        <f ca="1"/>
        <v>4.9190180126705796</v>
      </c>
      <c r="AZ337" s="20">
        <f ca="1"/>
        <v>4.9190180126705796</v>
      </c>
      <c r="BA337" s="20">
        <f ca="1"/>
        <v>4.9190180126705796</v>
      </c>
      <c r="BB337" s="20">
        <f ca="1"/>
        <v>4.9190180126705796</v>
      </c>
      <c r="BC337" s="20">
        <f ca="1"/>
        <v>4.9190180126705796</v>
      </c>
      <c r="BD337" s="20">
        <f ca="1"/>
        <v>4.9190180126705796</v>
      </c>
      <c r="BE337" s="20">
        <f ca="1"/>
        <v>4.9190180126705796</v>
      </c>
      <c r="BF337" s="20">
        <f ca="1"/>
        <v>4.9190180126705796</v>
      </c>
      <c r="BG337" s="20">
        <f ca="1"/>
        <v>4.9190180126705796</v>
      </c>
      <c r="BH337" s="20">
        <f ca="1"/>
        <v>4.9190180126705796</v>
      </c>
      <c r="BI337" s="20">
        <f ca="1"/>
        <v>4.9190180126705796</v>
      </c>
      <c r="BJ337" s="20">
        <f ca="1"/>
        <v>4.9190180126705796</v>
      </c>
      <c r="BK337" s="20">
        <f ca="1"/>
        <v>4.9190180126705796</v>
      </c>
      <c r="BL337" s="20">
        <f ca="1"/>
        <v>4.9190180126705796</v>
      </c>
      <c r="BM337" s="20">
        <f ca="1"/>
        <v>4.9190180126705796</v>
      </c>
    </row>
    <row r="338" spans="1:65">
      <c r="A338" s="22">
        <v>9.9920072216264108E-16</v>
      </c>
      <c r="B338" s="20">
        <f ca="1"/>
        <v>4391.6218357162816</v>
      </c>
      <c r="C338" s="20" cm="1">
        <f t="array" aca="1" ref="C338:AF338" ca="1">$A338*Total_Maximum_Demand__MVA____Option_6_Summer_POE50</f>
        <v>5.7676118058753784E-14</v>
      </c>
      <c r="D338" s="20">
        <f ca="1"/>
        <v>5.9484357112584228E-14</v>
      </c>
      <c r="E338" s="20">
        <f ca="1"/>
        <v>6.667633002422803E-14</v>
      </c>
      <c r="F338" s="20">
        <f ca="1"/>
        <v>7.1870394941988506E-14</v>
      </c>
      <c r="G338" s="20">
        <f ca="1"/>
        <v>7.4573620495653445E-14</v>
      </c>
      <c r="H338" s="20">
        <f ca="1"/>
        <v>7.701710474578573E-14</v>
      </c>
      <c r="I338" s="20">
        <f ca="1"/>
        <v>7.8535579021779332E-14</v>
      </c>
      <c r="J338" s="20">
        <f ca="1"/>
        <v>8.0296244700837751E-14</v>
      </c>
      <c r="K338" s="20">
        <f ca="1"/>
        <v>8.1693450311086743E-14</v>
      </c>
      <c r="L338" s="20">
        <f ca="1"/>
        <v>8.2622287517590059E-14</v>
      </c>
      <c r="M338" s="20">
        <f ca="1"/>
        <v>8.4893352239093322E-14</v>
      </c>
      <c r="N338" s="20">
        <f ca="1"/>
        <v>8.6421905519597489E-14</v>
      </c>
      <c r="O338" s="20">
        <f ca="1"/>
        <v>8.717320549846161E-14</v>
      </c>
      <c r="P338" s="20">
        <f ca="1"/>
        <v>8.8632221106825191E-14</v>
      </c>
      <c r="Q338" s="20">
        <f ca="1"/>
        <v>8.8145542474814978E-14</v>
      </c>
      <c r="R338" s="20">
        <f ca="1"/>
        <v>8.8145542474814978E-14</v>
      </c>
      <c r="S338" s="20">
        <f ca="1"/>
        <v>8.8145542474814978E-14</v>
      </c>
      <c r="T338" s="20">
        <f ca="1"/>
        <v>8.8145542474814978E-14</v>
      </c>
      <c r="U338" s="20">
        <f ca="1"/>
        <v>8.8145542474814978E-14</v>
      </c>
      <c r="V338" s="20">
        <f ca="1"/>
        <v>8.8145542474814978E-14</v>
      </c>
      <c r="W338" s="20">
        <f ca="1"/>
        <v>8.8145542474814978E-14</v>
      </c>
      <c r="X338" s="20">
        <f ca="1"/>
        <v>8.8145542474814978E-14</v>
      </c>
      <c r="Y338" s="20">
        <f ca="1"/>
        <v>8.8145542474814978E-14</v>
      </c>
      <c r="Z338" s="20">
        <f ca="1"/>
        <v>8.8145542474814978E-14</v>
      </c>
      <c r="AA338" s="20">
        <f ca="1"/>
        <v>8.8145542474814978E-14</v>
      </c>
      <c r="AB338" s="20">
        <f ca="1"/>
        <v>8.8145542474814978E-14</v>
      </c>
      <c r="AC338" s="20">
        <f ca="1"/>
        <v>8.8145542474814978E-14</v>
      </c>
      <c r="AD338" s="20">
        <f ca="1"/>
        <v>8.8145542474814978E-14</v>
      </c>
      <c r="AE338" s="20">
        <f ca="1"/>
        <v>8.8145542474814978E-14</v>
      </c>
      <c r="AF338" s="20">
        <f ca="1"/>
        <v>8.8145542474814978E-14</v>
      </c>
      <c r="AG338" s="20"/>
      <c r="AH338" s="22">
        <v>9.9920072216264108E-16</v>
      </c>
      <c r="AI338" s="20">
        <f ca="1"/>
        <v>4391.6218357162816</v>
      </c>
      <c r="AJ338" s="20" cm="1">
        <f t="array" aca="1" ref="AJ338:BM338" ca="1">$AH338*Total_Maximum_Demand__MVA____Option_6_Summer_POE10</f>
        <v>6.5494781311590248E-14</v>
      </c>
      <c r="AK338" s="20">
        <f ca="1"/>
        <v>6.783579885936888E-14</v>
      </c>
      <c r="AL338" s="20">
        <f ca="1"/>
        <v>7.5049269490489356E-14</v>
      </c>
      <c r="AM338" s="20">
        <f ca="1"/>
        <v>8.018038204370201E-14</v>
      </c>
      <c r="AN338" s="20">
        <f ca="1"/>
        <v>8.3256521904648058E-14</v>
      </c>
      <c r="AO338" s="20">
        <f ca="1"/>
        <v>8.5719230525090961E-14</v>
      </c>
      <c r="AP338" s="20">
        <f ca="1"/>
        <v>8.7717862073922209E-14</v>
      </c>
      <c r="AQ338" s="20">
        <f ca="1"/>
        <v>8.9640199394072E-14</v>
      </c>
      <c r="AR338" s="20">
        <f ca="1"/>
        <v>9.1304486515143008E-14</v>
      </c>
      <c r="AS338" s="20">
        <f ca="1"/>
        <v>9.2138748923991135E-14</v>
      </c>
      <c r="AT338" s="20">
        <f ca="1"/>
        <v>9.3368970290118081E-14</v>
      </c>
      <c r="AU338" s="20">
        <f ca="1"/>
        <v>9.4776518933725388E-14</v>
      </c>
      <c r="AV338" s="20">
        <f ca="1"/>
        <v>9.6212963447137889E-14</v>
      </c>
      <c r="AW338" s="20">
        <f ca="1"/>
        <v>9.8020340597171186E-14</v>
      </c>
      <c r="AX338" s="20">
        <f ca="1"/>
        <v>9.8301727011827682E-14</v>
      </c>
      <c r="AY338" s="20">
        <f ca="1"/>
        <v>9.8301727011827682E-14</v>
      </c>
      <c r="AZ338" s="20">
        <f ca="1"/>
        <v>9.8301727011827682E-14</v>
      </c>
      <c r="BA338" s="20">
        <f ca="1"/>
        <v>9.8301727011827682E-14</v>
      </c>
      <c r="BB338" s="20">
        <f ca="1"/>
        <v>9.8301727011827682E-14</v>
      </c>
      <c r="BC338" s="20">
        <f ca="1"/>
        <v>9.8301727011827682E-14</v>
      </c>
      <c r="BD338" s="20">
        <f ca="1"/>
        <v>9.8301727011827682E-14</v>
      </c>
      <c r="BE338" s="20">
        <f ca="1"/>
        <v>9.8301727011827682E-14</v>
      </c>
      <c r="BF338" s="20">
        <f ca="1"/>
        <v>9.8301727011827682E-14</v>
      </c>
      <c r="BG338" s="20">
        <f ca="1"/>
        <v>9.8301727011827682E-14</v>
      </c>
      <c r="BH338" s="20">
        <f ca="1"/>
        <v>9.8301727011827682E-14</v>
      </c>
      <c r="BI338" s="20">
        <f ca="1"/>
        <v>9.8301727011827682E-14</v>
      </c>
      <c r="BJ338" s="20">
        <f ca="1"/>
        <v>9.8301727011827682E-14</v>
      </c>
      <c r="BK338" s="20">
        <f ca="1"/>
        <v>9.8301727011827682E-14</v>
      </c>
      <c r="BL338" s="20">
        <f ca="1"/>
        <v>9.8301727011827682E-14</v>
      </c>
      <c r="BM338" s="20">
        <f ca="1"/>
        <v>9.8301727011827682E-14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55.447184675317821</v>
      </c>
      <c r="D343" s="20">
        <v>58.430121798100814</v>
      </c>
      <c r="E343" s="20">
        <v>66.358249926252398</v>
      </c>
      <c r="F343" s="20">
        <v>73.034289006003277</v>
      </c>
      <c r="G343" s="20">
        <v>76.633589336637556</v>
      </c>
      <c r="H343" s="20">
        <v>79.234000477110129</v>
      </c>
      <c r="I343" s="20">
        <v>82.231082027437438</v>
      </c>
      <c r="J343" s="20">
        <v>84.472327207924209</v>
      </c>
      <c r="K343" s="20">
        <v>86.944718775800936</v>
      </c>
      <c r="L343" s="20">
        <v>88.237675023453832</v>
      </c>
      <c r="M343" s="20">
        <v>89.357866092907173</v>
      </c>
      <c r="N343" s="20">
        <v>92.136723256883826</v>
      </c>
      <c r="O343" s="20">
        <v>90.453427167590817</v>
      </c>
      <c r="P343" s="20">
        <v>94.987596594426819</v>
      </c>
      <c r="Q343" s="20">
        <v>100.90327677866649</v>
      </c>
      <c r="R343" s="20">
        <v>100.90327677866649</v>
      </c>
      <c r="S343" s="20">
        <v>100.90327677866649</v>
      </c>
      <c r="T343" s="20">
        <v>100.90327677866649</v>
      </c>
      <c r="U343" s="20">
        <v>100.90327677866649</v>
      </c>
      <c r="V343" s="20">
        <v>100.90327677866649</v>
      </c>
      <c r="W343" s="20">
        <v>100.90327677866649</v>
      </c>
      <c r="X343" s="20">
        <v>100.90327677866649</v>
      </c>
      <c r="Y343" s="20">
        <v>100.90327677866649</v>
      </c>
      <c r="Z343" s="20">
        <v>100.90327677866649</v>
      </c>
      <c r="AA343" s="20">
        <v>100.90327677866649</v>
      </c>
      <c r="AB343" s="20">
        <v>100.90327677866649</v>
      </c>
      <c r="AC343" s="20">
        <v>100.90327677866649</v>
      </c>
      <c r="AD343" s="20">
        <v>100.90327677866649</v>
      </c>
      <c r="AE343" s="20">
        <v>100.90327677866649</v>
      </c>
      <c r="AF343" s="20">
        <v>100.90327677866649</v>
      </c>
      <c r="AH343" s="22" cm="1">
        <f t="array" ref="AH343:AH366">Percent_MD</f>
        <v>1</v>
      </c>
      <c r="AI343" s="20" cm="1">
        <f t="array" aca="1" ref="AI343:AI366" ca="1">Winter___MD___Hours</f>
        <v>0</v>
      </c>
      <c r="AJ343" s="20" cm="1">
        <f t="array" ref="AJ343:BM343">$AH343*Total_Maximum_Demand__MVA____Option_7_Winter_POE10</f>
        <v>59.014704736918375</v>
      </c>
      <c r="AK343" s="20">
        <v>62.098917307074572</v>
      </c>
      <c r="AL343" s="20">
        <v>69.965396996236549</v>
      </c>
      <c r="AM343" s="20">
        <v>76.894176745905085</v>
      </c>
      <c r="AN343" s="20">
        <v>80.506024155479935</v>
      </c>
      <c r="AO343" s="20">
        <v>83.435013348766617</v>
      </c>
      <c r="AP343" s="20">
        <v>86.219231851539618</v>
      </c>
      <c r="AQ343" s="20">
        <v>88.590574661666622</v>
      </c>
      <c r="AR343" s="20">
        <v>91.061792630860154</v>
      </c>
      <c r="AS343" s="20">
        <v>92.141693689892165</v>
      </c>
      <c r="AT343" s="20">
        <v>93.618440050981107</v>
      </c>
      <c r="AU343" s="20">
        <v>96.359624695021949</v>
      </c>
      <c r="AV343" s="20">
        <v>95.457024563144387</v>
      </c>
      <c r="AW343" s="20">
        <v>99.038576873439951</v>
      </c>
      <c r="AX343" s="20">
        <v>101.10279937343306</v>
      </c>
      <c r="AY343" s="20">
        <v>101.10279937343306</v>
      </c>
      <c r="AZ343" s="20">
        <v>101.10279937343306</v>
      </c>
      <c r="BA343" s="20">
        <v>101.10279937343306</v>
      </c>
      <c r="BB343" s="20">
        <v>101.10279937343306</v>
      </c>
      <c r="BC343" s="20">
        <v>101.10279937343306</v>
      </c>
      <c r="BD343" s="20">
        <v>101.10279937343306</v>
      </c>
      <c r="BE343" s="20">
        <v>101.10279937343306</v>
      </c>
      <c r="BF343" s="20">
        <v>101.10279937343306</v>
      </c>
      <c r="BG343" s="20">
        <v>101.10279937343306</v>
      </c>
      <c r="BH343" s="20">
        <v>101.10279937343306</v>
      </c>
      <c r="BI343" s="20">
        <v>101.10279937343306</v>
      </c>
      <c r="BJ343" s="20">
        <v>101.10279937343306</v>
      </c>
      <c r="BK343" s="20">
        <v>101.10279937343306</v>
      </c>
      <c r="BL343" s="20">
        <v>101.10279937343306</v>
      </c>
      <c r="BM343" s="20">
        <v>101.10279937343306</v>
      </c>
    </row>
    <row r="344" spans="1:65">
      <c r="A344" s="22">
        <v>0.99</v>
      </c>
      <c r="B344" s="20">
        <f ca="1"/>
        <v>0.89159561510353225</v>
      </c>
      <c r="C344" s="20" cm="1">
        <f t="array" ref="C344:AF344">$A344*Total_Maximum_Demand__MVA____Option_7_Winter_POE50</f>
        <v>54.89271282856464</v>
      </c>
      <c r="D344" s="20">
        <v>57.845820580119806</v>
      </c>
      <c r="E344" s="20">
        <v>65.694667426989866</v>
      </c>
      <c r="F344" s="20">
        <v>72.303946115943248</v>
      </c>
      <c r="G344" s="20">
        <v>75.867253443271181</v>
      </c>
      <c r="H344" s="20">
        <v>78.441660472339024</v>
      </c>
      <c r="I344" s="20">
        <v>81.408771207163056</v>
      </c>
      <c r="J344" s="20">
        <v>83.627603935844959</v>
      </c>
      <c r="K344" s="20">
        <v>86.075271588042924</v>
      </c>
      <c r="L344" s="20">
        <v>87.35529827321929</v>
      </c>
      <c r="M344" s="20">
        <v>88.464287431978107</v>
      </c>
      <c r="N344" s="20">
        <v>91.215356024314985</v>
      </c>
      <c r="O344" s="20">
        <v>89.548892895914904</v>
      </c>
      <c r="P344" s="20">
        <v>94.037720628482546</v>
      </c>
      <c r="Q344" s="20">
        <v>99.894244010879831</v>
      </c>
      <c r="R344" s="20">
        <v>99.894244010879831</v>
      </c>
      <c r="S344" s="20">
        <v>99.894244010879831</v>
      </c>
      <c r="T344" s="20">
        <v>99.894244010879831</v>
      </c>
      <c r="U344" s="20">
        <v>99.894244010879831</v>
      </c>
      <c r="V344" s="20">
        <v>99.894244010879831</v>
      </c>
      <c r="W344" s="20">
        <v>99.894244010879831</v>
      </c>
      <c r="X344" s="20">
        <v>99.894244010879831</v>
      </c>
      <c r="Y344" s="20">
        <v>99.894244010879831</v>
      </c>
      <c r="Z344" s="20">
        <v>99.894244010879831</v>
      </c>
      <c r="AA344" s="20">
        <v>99.894244010879831</v>
      </c>
      <c r="AB344" s="20">
        <v>99.894244010879831</v>
      </c>
      <c r="AC344" s="20">
        <v>99.894244010879831</v>
      </c>
      <c r="AD344" s="20">
        <v>99.894244010879831</v>
      </c>
      <c r="AE344" s="20">
        <v>99.894244010879831</v>
      </c>
      <c r="AF344" s="20">
        <v>99.894244010879831</v>
      </c>
      <c r="AH344" s="22">
        <v>0.99</v>
      </c>
      <c r="AI344" s="20">
        <f ca="1"/>
        <v>0.89159561510353225</v>
      </c>
      <c r="AJ344" s="20" cm="1">
        <f t="array" ref="AJ344:BM344">$AH344*Total_Maximum_Demand__MVA____Option_7_Winter_POE10</f>
        <v>58.424557689549189</v>
      </c>
      <c r="AK344" s="20">
        <v>61.477928134003825</v>
      </c>
      <c r="AL344" s="20">
        <v>69.26574302627418</v>
      </c>
      <c r="AM344" s="20">
        <v>76.125234978446031</v>
      </c>
      <c r="AN344" s="20">
        <v>79.700963913925136</v>
      </c>
      <c r="AO344" s="20">
        <v>82.600663215278956</v>
      </c>
      <c r="AP344" s="20">
        <v>85.357039533024221</v>
      </c>
      <c r="AQ344" s="20">
        <v>87.70466891504995</v>
      </c>
      <c r="AR344" s="20">
        <v>90.151174704551551</v>
      </c>
      <c r="AS344" s="20">
        <v>91.220276752993243</v>
      </c>
      <c r="AT344" s="20">
        <v>92.682255650471291</v>
      </c>
      <c r="AU344" s="20">
        <v>95.396028448071732</v>
      </c>
      <c r="AV344" s="20">
        <v>94.502454317512942</v>
      </c>
      <c r="AW344" s="20">
        <v>98.048191104705552</v>
      </c>
      <c r="AX344" s="20">
        <v>100.09177137969873</v>
      </c>
      <c r="AY344" s="20">
        <v>100.09177137969873</v>
      </c>
      <c r="AZ344" s="20">
        <v>100.09177137969873</v>
      </c>
      <c r="BA344" s="20">
        <v>100.09177137969873</v>
      </c>
      <c r="BB344" s="20">
        <v>100.09177137969873</v>
      </c>
      <c r="BC344" s="20">
        <v>100.09177137969873</v>
      </c>
      <c r="BD344" s="20">
        <v>100.09177137969873</v>
      </c>
      <c r="BE344" s="20">
        <v>100.09177137969873</v>
      </c>
      <c r="BF344" s="20">
        <v>100.09177137969873</v>
      </c>
      <c r="BG344" s="20">
        <v>100.09177137969873</v>
      </c>
      <c r="BH344" s="20">
        <v>100.09177137969873</v>
      </c>
      <c r="BI344" s="20">
        <v>100.09177137969873</v>
      </c>
      <c r="BJ344" s="20">
        <v>100.09177137969873</v>
      </c>
      <c r="BK344" s="20">
        <v>100.09177137969873</v>
      </c>
      <c r="BL344" s="20">
        <v>100.09177137969873</v>
      </c>
      <c r="BM344" s="20">
        <v>100.09177137969873</v>
      </c>
    </row>
    <row r="345" spans="1:65">
      <c r="A345" s="22">
        <v>0.98</v>
      </c>
      <c r="B345" s="20">
        <f ca="1"/>
        <v>3.5663824604141281</v>
      </c>
      <c r="C345" s="20" cm="1">
        <f t="array" ref="C345:AF345">$A345*Total_Maximum_Demand__MVA____Option_7_Winter_POE50</f>
        <v>54.338240981811467</v>
      </c>
      <c r="D345" s="20">
        <v>57.261519362138799</v>
      </c>
      <c r="E345" s="20">
        <v>65.031084927727349</v>
      </c>
      <c r="F345" s="20">
        <v>71.573603225883204</v>
      </c>
      <c r="G345" s="20">
        <v>75.100917549904807</v>
      </c>
      <c r="H345" s="20">
        <v>77.649320467567932</v>
      </c>
      <c r="I345" s="20">
        <v>80.586460386888689</v>
      </c>
      <c r="J345" s="20">
        <v>82.782880663765724</v>
      </c>
      <c r="K345" s="20">
        <v>85.205824400284911</v>
      </c>
      <c r="L345" s="20">
        <v>86.472921522984748</v>
      </c>
      <c r="M345" s="20">
        <v>87.570708771049027</v>
      </c>
      <c r="N345" s="20">
        <v>90.293988791746145</v>
      </c>
      <c r="O345" s="20">
        <v>88.644358624239004</v>
      </c>
      <c r="P345" s="20">
        <v>93.087844662538288</v>
      </c>
      <c r="Q345" s="20">
        <v>98.885211243093167</v>
      </c>
      <c r="R345" s="20">
        <v>98.885211243093167</v>
      </c>
      <c r="S345" s="20">
        <v>98.885211243093167</v>
      </c>
      <c r="T345" s="20">
        <v>98.885211243093167</v>
      </c>
      <c r="U345" s="20">
        <v>98.885211243093167</v>
      </c>
      <c r="V345" s="20">
        <v>98.885211243093167</v>
      </c>
      <c r="W345" s="20">
        <v>98.885211243093167</v>
      </c>
      <c r="X345" s="20">
        <v>98.885211243093167</v>
      </c>
      <c r="Y345" s="20">
        <v>98.885211243093167</v>
      </c>
      <c r="Z345" s="20">
        <v>98.885211243093167</v>
      </c>
      <c r="AA345" s="20">
        <v>98.885211243093167</v>
      </c>
      <c r="AB345" s="20">
        <v>98.885211243093167</v>
      </c>
      <c r="AC345" s="20">
        <v>98.885211243093167</v>
      </c>
      <c r="AD345" s="20">
        <v>98.885211243093167</v>
      </c>
      <c r="AE345" s="20">
        <v>98.885211243093167</v>
      </c>
      <c r="AF345" s="20">
        <v>98.885211243093167</v>
      </c>
      <c r="AH345" s="22">
        <v>0.98</v>
      </c>
      <c r="AI345" s="20">
        <f ca="1"/>
        <v>3.5663824604141281</v>
      </c>
      <c r="AJ345" s="20" cm="1">
        <f t="array" ref="AJ345:BM345">$AH345*Total_Maximum_Demand__MVA____Option_7_Winter_POE10</f>
        <v>57.834410642180003</v>
      </c>
      <c r="AK345" s="20">
        <v>60.856938960933078</v>
      </c>
      <c r="AL345" s="20">
        <v>68.56608905631181</v>
      </c>
      <c r="AM345" s="20">
        <v>75.356293210986976</v>
      </c>
      <c r="AN345" s="20">
        <v>78.895903672370338</v>
      </c>
      <c r="AO345" s="20">
        <v>81.766313081791282</v>
      </c>
      <c r="AP345" s="20">
        <v>84.494847214508823</v>
      </c>
      <c r="AQ345" s="20">
        <v>86.818763168433293</v>
      </c>
      <c r="AR345" s="20">
        <v>89.240556778242947</v>
      </c>
      <c r="AS345" s="20">
        <v>90.298859816094321</v>
      </c>
      <c r="AT345" s="20">
        <v>91.746071249961489</v>
      </c>
      <c r="AU345" s="20">
        <v>94.432432201121514</v>
      </c>
      <c r="AV345" s="20">
        <v>93.547884071881498</v>
      </c>
      <c r="AW345" s="20">
        <v>97.057805335971153</v>
      </c>
      <c r="AX345" s="20">
        <v>99.080743385964396</v>
      </c>
      <c r="AY345" s="20">
        <v>99.080743385964396</v>
      </c>
      <c r="AZ345" s="20">
        <v>99.080743385964396</v>
      </c>
      <c r="BA345" s="20">
        <v>99.080743385964396</v>
      </c>
      <c r="BB345" s="20">
        <v>99.080743385964396</v>
      </c>
      <c r="BC345" s="20">
        <v>99.080743385964396</v>
      </c>
      <c r="BD345" s="20">
        <v>99.080743385964396</v>
      </c>
      <c r="BE345" s="20">
        <v>99.080743385964396</v>
      </c>
      <c r="BF345" s="20">
        <v>99.080743385964396</v>
      </c>
      <c r="BG345" s="20">
        <v>99.080743385964396</v>
      </c>
      <c r="BH345" s="20">
        <v>99.080743385964396</v>
      </c>
      <c r="BI345" s="20">
        <v>99.080743385964396</v>
      </c>
      <c r="BJ345" s="20">
        <v>99.080743385964396</v>
      </c>
      <c r="BK345" s="20">
        <v>99.080743385964396</v>
      </c>
      <c r="BL345" s="20">
        <v>99.080743385964396</v>
      </c>
      <c r="BM345" s="20">
        <v>99.080743385964396</v>
      </c>
    </row>
    <row r="346" spans="1:65">
      <c r="A346" s="22">
        <v>0.97</v>
      </c>
      <c r="B346" s="20">
        <f ca="1"/>
        <v>4.7551766138855047</v>
      </c>
      <c r="C346" s="20" cm="1">
        <f t="array" ref="C346:AF346">$A346*Total_Maximum_Demand__MVA____Option_7_Winter_POE50</f>
        <v>53.783769135058286</v>
      </c>
      <c r="D346" s="20">
        <v>56.677218144157784</v>
      </c>
      <c r="E346" s="20">
        <v>64.367502428464817</v>
      </c>
      <c r="F346" s="20">
        <v>70.843260335823175</v>
      </c>
      <c r="G346" s="20">
        <v>74.334581656538433</v>
      </c>
      <c r="H346" s="20">
        <v>76.856980462796827</v>
      </c>
      <c r="I346" s="20">
        <v>79.764149566614307</v>
      </c>
      <c r="J346" s="20">
        <v>81.938157391686474</v>
      </c>
      <c r="K346" s="20">
        <v>84.336377212526912</v>
      </c>
      <c r="L346" s="20">
        <v>85.590544772750221</v>
      </c>
      <c r="M346" s="20">
        <v>86.677130110119961</v>
      </c>
      <c r="N346" s="20">
        <v>89.372621559177304</v>
      </c>
      <c r="O346" s="20">
        <v>87.73982435256309</v>
      </c>
      <c r="P346" s="20">
        <v>92.137968696594015</v>
      </c>
      <c r="Q346" s="20">
        <v>97.876178475306503</v>
      </c>
      <c r="R346" s="20">
        <v>97.876178475306503</v>
      </c>
      <c r="S346" s="20">
        <v>97.876178475306503</v>
      </c>
      <c r="T346" s="20">
        <v>97.876178475306503</v>
      </c>
      <c r="U346" s="20">
        <v>97.876178475306503</v>
      </c>
      <c r="V346" s="20">
        <v>97.876178475306503</v>
      </c>
      <c r="W346" s="20">
        <v>97.876178475306503</v>
      </c>
      <c r="X346" s="20">
        <v>97.876178475306503</v>
      </c>
      <c r="Y346" s="20">
        <v>97.876178475306503</v>
      </c>
      <c r="Z346" s="20">
        <v>97.876178475306503</v>
      </c>
      <c r="AA346" s="20">
        <v>97.876178475306503</v>
      </c>
      <c r="AB346" s="20">
        <v>97.876178475306503</v>
      </c>
      <c r="AC346" s="20">
        <v>97.876178475306503</v>
      </c>
      <c r="AD346" s="20">
        <v>97.876178475306503</v>
      </c>
      <c r="AE346" s="20">
        <v>97.876178475306503</v>
      </c>
      <c r="AF346" s="20">
        <v>97.876178475306503</v>
      </c>
      <c r="AH346" s="22">
        <v>0.97</v>
      </c>
      <c r="AI346" s="20">
        <f ca="1"/>
        <v>4.7551766138855047</v>
      </c>
      <c r="AJ346" s="20" cm="1">
        <f t="array" ref="AJ346:BM346">$AH346*Total_Maximum_Demand__MVA____Option_7_Winter_POE10</f>
        <v>57.244263594810825</v>
      </c>
      <c r="AK346" s="20">
        <v>60.235949787862332</v>
      </c>
      <c r="AL346" s="20">
        <v>67.866435086349455</v>
      </c>
      <c r="AM346" s="20">
        <v>74.587351443527936</v>
      </c>
      <c r="AN346" s="20">
        <v>78.090843430815539</v>
      </c>
      <c r="AO346" s="20">
        <v>80.931962948303621</v>
      </c>
      <c r="AP346" s="20">
        <v>83.632654895993426</v>
      </c>
      <c r="AQ346" s="20">
        <v>85.932857421816621</v>
      </c>
      <c r="AR346" s="20">
        <v>88.329938851934344</v>
      </c>
      <c r="AS346" s="20">
        <v>89.377442879195399</v>
      </c>
      <c r="AT346" s="20">
        <v>90.809886849451672</v>
      </c>
      <c r="AU346" s="20">
        <v>93.468835954171283</v>
      </c>
      <c r="AV346" s="20">
        <v>92.593313826250053</v>
      </c>
      <c r="AW346" s="20">
        <v>96.067419567236755</v>
      </c>
      <c r="AX346" s="20">
        <v>98.069715392230066</v>
      </c>
      <c r="AY346" s="20">
        <v>98.069715392230066</v>
      </c>
      <c r="AZ346" s="20">
        <v>98.069715392230066</v>
      </c>
      <c r="BA346" s="20">
        <v>98.069715392230066</v>
      </c>
      <c r="BB346" s="20">
        <v>98.069715392230066</v>
      </c>
      <c r="BC346" s="20">
        <v>98.069715392230066</v>
      </c>
      <c r="BD346" s="20">
        <v>98.069715392230066</v>
      </c>
      <c r="BE346" s="20">
        <v>98.069715392230066</v>
      </c>
      <c r="BF346" s="20">
        <v>98.069715392230066</v>
      </c>
      <c r="BG346" s="20">
        <v>98.069715392230066</v>
      </c>
      <c r="BH346" s="20">
        <v>98.069715392230066</v>
      </c>
      <c r="BI346" s="20">
        <v>98.069715392230066</v>
      </c>
      <c r="BJ346" s="20">
        <v>98.069715392230066</v>
      </c>
      <c r="BK346" s="20">
        <v>98.069715392230066</v>
      </c>
      <c r="BL346" s="20">
        <v>98.069715392230066</v>
      </c>
      <c r="BM346" s="20">
        <v>98.069715392230066</v>
      </c>
    </row>
    <row r="347" spans="1:65">
      <c r="A347" s="22">
        <v>0.95</v>
      </c>
      <c r="B347" s="20">
        <f ca="1"/>
        <v>7.7271619975639441</v>
      </c>
      <c r="C347" s="20" cm="1">
        <f t="array" ref="C347:AF347">$A347*Total_Maximum_Demand__MVA____Option_7_Winter_POE50</f>
        <v>52.674825441551931</v>
      </c>
      <c r="D347" s="20">
        <v>55.508615708195769</v>
      </c>
      <c r="E347" s="20">
        <v>63.040337429939775</v>
      </c>
      <c r="F347" s="20">
        <v>69.382574555703115</v>
      </c>
      <c r="G347" s="20">
        <v>72.801909869805669</v>
      </c>
      <c r="H347" s="20">
        <v>75.272300453254616</v>
      </c>
      <c r="I347" s="20">
        <v>78.119527926065558</v>
      </c>
      <c r="J347" s="20">
        <v>80.248710847527988</v>
      </c>
      <c r="K347" s="20">
        <v>82.597482837010887</v>
      </c>
      <c r="L347" s="20">
        <v>83.825791272281137</v>
      </c>
      <c r="M347" s="20">
        <v>84.889972788261815</v>
      </c>
      <c r="N347" s="20">
        <v>87.529887094039637</v>
      </c>
      <c r="O347" s="20">
        <v>85.930755809211277</v>
      </c>
      <c r="P347" s="20">
        <v>90.23821676470547</v>
      </c>
      <c r="Q347" s="20">
        <v>95.858112939733161</v>
      </c>
      <c r="R347" s="20">
        <v>95.858112939733161</v>
      </c>
      <c r="S347" s="20">
        <v>95.858112939733161</v>
      </c>
      <c r="T347" s="20">
        <v>95.858112939733161</v>
      </c>
      <c r="U347" s="20">
        <v>95.858112939733161</v>
      </c>
      <c r="V347" s="20">
        <v>95.858112939733161</v>
      </c>
      <c r="W347" s="20">
        <v>95.858112939733161</v>
      </c>
      <c r="X347" s="20">
        <v>95.858112939733161</v>
      </c>
      <c r="Y347" s="20">
        <v>95.858112939733161</v>
      </c>
      <c r="Z347" s="20">
        <v>95.858112939733161</v>
      </c>
      <c r="AA347" s="20">
        <v>95.858112939733161</v>
      </c>
      <c r="AB347" s="20">
        <v>95.858112939733161</v>
      </c>
      <c r="AC347" s="20">
        <v>95.858112939733161</v>
      </c>
      <c r="AD347" s="20">
        <v>95.858112939733161</v>
      </c>
      <c r="AE347" s="20">
        <v>95.858112939733161</v>
      </c>
      <c r="AF347" s="20">
        <v>95.858112939733161</v>
      </c>
      <c r="AH347" s="22">
        <v>0.95</v>
      </c>
      <c r="AI347" s="20">
        <f ca="1"/>
        <v>7.7271619975639441</v>
      </c>
      <c r="AJ347" s="20" cm="1">
        <f t="array" ref="AJ347:BM347">$AH347*Total_Maximum_Demand__MVA____Option_7_Winter_POE10</f>
        <v>56.063969500072453</v>
      </c>
      <c r="AK347" s="20">
        <v>58.993971441720838</v>
      </c>
      <c r="AL347" s="20">
        <v>66.467127146424716</v>
      </c>
      <c r="AM347" s="20">
        <v>73.049467908609827</v>
      </c>
      <c r="AN347" s="20">
        <v>76.480722947705928</v>
      </c>
      <c r="AO347" s="20">
        <v>79.263262681328285</v>
      </c>
      <c r="AP347" s="20">
        <v>81.908270258962631</v>
      </c>
      <c r="AQ347" s="20">
        <v>84.161045928583292</v>
      </c>
      <c r="AR347" s="20">
        <v>86.508702999317137</v>
      </c>
      <c r="AS347" s="20">
        <v>87.534609005397556</v>
      </c>
      <c r="AT347" s="20">
        <v>88.937518048432054</v>
      </c>
      <c r="AU347" s="20">
        <v>91.541643460270848</v>
      </c>
      <c r="AV347" s="20">
        <v>90.684173334987165</v>
      </c>
      <c r="AW347" s="20">
        <v>94.086648029767943</v>
      </c>
      <c r="AX347" s="20">
        <v>96.047659404761404</v>
      </c>
      <c r="AY347" s="20">
        <v>96.047659404761404</v>
      </c>
      <c r="AZ347" s="20">
        <v>96.047659404761404</v>
      </c>
      <c r="BA347" s="20">
        <v>96.047659404761404</v>
      </c>
      <c r="BB347" s="20">
        <v>96.047659404761404</v>
      </c>
      <c r="BC347" s="20">
        <v>96.047659404761404</v>
      </c>
      <c r="BD347" s="20">
        <v>96.047659404761404</v>
      </c>
      <c r="BE347" s="20">
        <v>96.047659404761404</v>
      </c>
      <c r="BF347" s="20">
        <v>96.047659404761404</v>
      </c>
      <c r="BG347" s="20">
        <v>96.047659404761404</v>
      </c>
      <c r="BH347" s="20">
        <v>96.047659404761404</v>
      </c>
      <c r="BI347" s="20">
        <v>96.047659404761404</v>
      </c>
      <c r="BJ347" s="20">
        <v>96.047659404761404</v>
      </c>
      <c r="BK347" s="20">
        <v>96.047659404761404</v>
      </c>
      <c r="BL347" s="20">
        <v>96.047659404761404</v>
      </c>
      <c r="BM347" s="20">
        <v>96.047659404761404</v>
      </c>
    </row>
    <row r="348" spans="1:65">
      <c r="A348" s="22">
        <v>0.9</v>
      </c>
      <c r="B348" s="20">
        <f ca="1"/>
        <v>39.230207064555366</v>
      </c>
      <c r="C348" s="20" cm="1">
        <f t="array" ref="C348:AF348">$A348*Total_Maximum_Demand__MVA____Option_7_Winter_POE50</f>
        <v>49.902466207786041</v>
      </c>
      <c r="D348" s="20">
        <v>52.587109618290732</v>
      </c>
      <c r="E348" s="20">
        <v>59.72242493362716</v>
      </c>
      <c r="F348" s="20">
        <v>65.730860105402954</v>
      </c>
      <c r="G348" s="20">
        <v>68.970230402973797</v>
      </c>
      <c r="H348" s="20">
        <v>71.310600429399116</v>
      </c>
      <c r="I348" s="20">
        <v>74.007973824693693</v>
      </c>
      <c r="J348" s="20">
        <v>76.025094487131796</v>
      </c>
      <c r="K348" s="20">
        <v>78.250246898220851</v>
      </c>
      <c r="L348" s="20">
        <v>79.413907521108456</v>
      </c>
      <c r="M348" s="20">
        <v>80.422079483616457</v>
      </c>
      <c r="N348" s="20">
        <v>82.923050931195448</v>
      </c>
      <c r="O348" s="20">
        <v>81.408084450831737</v>
      </c>
      <c r="P348" s="20">
        <v>85.488836934984135</v>
      </c>
      <c r="Q348" s="20">
        <v>90.812949100799841</v>
      </c>
      <c r="R348" s="20">
        <v>90.812949100799841</v>
      </c>
      <c r="S348" s="20">
        <v>90.812949100799841</v>
      </c>
      <c r="T348" s="20">
        <v>90.812949100799841</v>
      </c>
      <c r="U348" s="20">
        <v>90.812949100799841</v>
      </c>
      <c r="V348" s="20">
        <v>90.812949100799841</v>
      </c>
      <c r="W348" s="20">
        <v>90.812949100799841</v>
      </c>
      <c r="X348" s="20">
        <v>90.812949100799841</v>
      </c>
      <c r="Y348" s="20">
        <v>90.812949100799841</v>
      </c>
      <c r="Z348" s="20">
        <v>90.812949100799841</v>
      </c>
      <c r="AA348" s="20">
        <v>90.812949100799841</v>
      </c>
      <c r="AB348" s="20">
        <v>90.812949100799841</v>
      </c>
      <c r="AC348" s="20">
        <v>90.812949100799841</v>
      </c>
      <c r="AD348" s="20">
        <v>90.812949100799841</v>
      </c>
      <c r="AE348" s="20">
        <v>90.812949100799841</v>
      </c>
      <c r="AF348" s="20">
        <v>90.812949100799841</v>
      </c>
      <c r="AH348" s="22">
        <v>0.9</v>
      </c>
      <c r="AI348" s="20">
        <f ca="1"/>
        <v>39.230207064555366</v>
      </c>
      <c r="AJ348" s="20" cm="1">
        <f t="array" ref="AJ348:BM348">$AH348*Total_Maximum_Demand__MVA____Option_7_Winter_POE10</f>
        <v>53.113234263226538</v>
      </c>
      <c r="AK348" s="20">
        <v>55.889025576367118</v>
      </c>
      <c r="AL348" s="20">
        <v>62.968857296612896</v>
      </c>
      <c r="AM348" s="20">
        <v>69.204759071314584</v>
      </c>
      <c r="AN348" s="20">
        <v>72.45542173993195</v>
      </c>
      <c r="AO348" s="20">
        <v>75.091512013889954</v>
      </c>
      <c r="AP348" s="20">
        <v>77.597308666385658</v>
      </c>
      <c r="AQ348" s="20">
        <v>79.731517195499961</v>
      </c>
      <c r="AR348" s="20">
        <v>81.955613367774134</v>
      </c>
      <c r="AS348" s="20">
        <v>82.927524320902947</v>
      </c>
      <c r="AT348" s="20">
        <v>84.256596045883001</v>
      </c>
      <c r="AU348" s="20">
        <v>86.72366222551976</v>
      </c>
      <c r="AV348" s="20">
        <v>85.911322106829957</v>
      </c>
      <c r="AW348" s="20">
        <v>89.134719186095964</v>
      </c>
      <c r="AX348" s="20">
        <v>90.992519436089751</v>
      </c>
      <c r="AY348" s="20">
        <v>90.992519436089751</v>
      </c>
      <c r="AZ348" s="20">
        <v>90.992519436089751</v>
      </c>
      <c r="BA348" s="20">
        <v>90.992519436089751</v>
      </c>
      <c r="BB348" s="20">
        <v>90.992519436089751</v>
      </c>
      <c r="BC348" s="20">
        <v>90.992519436089751</v>
      </c>
      <c r="BD348" s="20">
        <v>90.992519436089751</v>
      </c>
      <c r="BE348" s="20">
        <v>90.992519436089751</v>
      </c>
      <c r="BF348" s="20">
        <v>90.992519436089751</v>
      </c>
      <c r="BG348" s="20">
        <v>90.992519436089751</v>
      </c>
      <c r="BH348" s="20">
        <v>90.992519436089751</v>
      </c>
      <c r="BI348" s="20">
        <v>90.992519436089751</v>
      </c>
      <c r="BJ348" s="20">
        <v>90.992519436089751</v>
      </c>
      <c r="BK348" s="20">
        <v>90.992519436089751</v>
      </c>
      <c r="BL348" s="20">
        <v>90.992519436089751</v>
      </c>
      <c r="BM348" s="20">
        <v>90.992519436089751</v>
      </c>
    </row>
    <row r="349" spans="1:65">
      <c r="A349" s="22">
        <v>0.85</v>
      </c>
      <c r="B349" s="20">
        <f ca="1"/>
        <v>117.69062119366593</v>
      </c>
      <c r="C349" s="20" cm="1">
        <f t="array" ref="C349:AF349">$A349*Total_Maximum_Demand__MVA____Option_7_Winter_POE50</f>
        <v>47.130106974020144</v>
      </c>
      <c r="D349" s="20">
        <v>49.665603528385688</v>
      </c>
      <c r="E349" s="20">
        <v>56.404512437314537</v>
      </c>
      <c r="F349" s="20">
        <v>62.079145655102785</v>
      </c>
      <c r="G349" s="20">
        <v>65.138550936141925</v>
      </c>
      <c r="H349" s="20">
        <v>67.348900405543603</v>
      </c>
      <c r="I349" s="20">
        <v>69.896419723321827</v>
      </c>
      <c r="J349" s="20">
        <v>71.801478126735574</v>
      </c>
      <c r="K349" s="20">
        <v>73.903010959430787</v>
      </c>
      <c r="L349" s="20">
        <v>75.002023769935761</v>
      </c>
      <c r="M349" s="20">
        <v>75.954186178971099</v>
      </c>
      <c r="N349" s="20">
        <v>78.316214768351244</v>
      </c>
      <c r="O349" s="20">
        <v>76.885413092452197</v>
      </c>
      <c r="P349" s="20">
        <v>80.739457105262801</v>
      </c>
      <c r="Q349" s="20">
        <v>85.767785261866521</v>
      </c>
      <c r="R349" s="20">
        <v>85.767785261866521</v>
      </c>
      <c r="S349" s="20">
        <v>85.767785261866521</v>
      </c>
      <c r="T349" s="20">
        <v>85.767785261866521</v>
      </c>
      <c r="U349" s="20">
        <v>85.767785261866521</v>
      </c>
      <c r="V349" s="20">
        <v>85.767785261866521</v>
      </c>
      <c r="W349" s="20">
        <v>85.767785261866521</v>
      </c>
      <c r="X349" s="20">
        <v>85.767785261866521</v>
      </c>
      <c r="Y349" s="20">
        <v>85.767785261866521</v>
      </c>
      <c r="Z349" s="20">
        <v>85.767785261866521</v>
      </c>
      <c r="AA349" s="20">
        <v>85.767785261866521</v>
      </c>
      <c r="AB349" s="20">
        <v>85.767785261866521</v>
      </c>
      <c r="AC349" s="20">
        <v>85.767785261866521</v>
      </c>
      <c r="AD349" s="20">
        <v>85.767785261866521</v>
      </c>
      <c r="AE349" s="20">
        <v>85.767785261866521</v>
      </c>
      <c r="AF349" s="20">
        <v>85.767785261866521</v>
      </c>
      <c r="AH349" s="22">
        <v>0.85</v>
      </c>
      <c r="AI349" s="20">
        <f ca="1"/>
        <v>117.69062119366593</v>
      </c>
      <c r="AJ349" s="20" cm="1">
        <f t="array" ref="AJ349:BM349">$AH349*Total_Maximum_Demand__MVA____Option_7_Winter_POE10</f>
        <v>50.162499026380615</v>
      </c>
      <c r="AK349" s="20">
        <v>52.784079711013383</v>
      </c>
      <c r="AL349" s="20">
        <v>59.470587446801062</v>
      </c>
      <c r="AM349" s="20">
        <v>65.360050234019326</v>
      </c>
      <c r="AN349" s="20">
        <v>68.430120532157943</v>
      </c>
      <c r="AO349" s="20">
        <v>70.919761346451622</v>
      </c>
      <c r="AP349" s="20">
        <v>73.28634707380867</v>
      </c>
      <c r="AQ349" s="20">
        <v>75.301988462416631</v>
      </c>
      <c r="AR349" s="20">
        <v>77.402523736231132</v>
      </c>
      <c r="AS349" s="20">
        <v>78.320439636408338</v>
      </c>
      <c r="AT349" s="20">
        <v>79.575674043333933</v>
      </c>
      <c r="AU349" s="20">
        <v>81.905680990768658</v>
      </c>
      <c r="AV349" s="20">
        <v>81.13847087867272</v>
      </c>
      <c r="AW349" s="20">
        <v>84.182790342423957</v>
      </c>
      <c r="AX349" s="20">
        <v>85.937379467418097</v>
      </c>
      <c r="AY349" s="20">
        <v>85.937379467418097</v>
      </c>
      <c r="AZ349" s="20">
        <v>85.937379467418097</v>
      </c>
      <c r="BA349" s="20">
        <v>85.937379467418097</v>
      </c>
      <c r="BB349" s="20">
        <v>85.937379467418097</v>
      </c>
      <c r="BC349" s="20">
        <v>85.937379467418097</v>
      </c>
      <c r="BD349" s="20">
        <v>85.937379467418097</v>
      </c>
      <c r="BE349" s="20">
        <v>85.937379467418097</v>
      </c>
      <c r="BF349" s="20">
        <v>85.937379467418097</v>
      </c>
      <c r="BG349" s="20">
        <v>85.937379467418097</v>
      </c>
      <c r="BH349" s="20">
        <v>85.937379467418097</v>
      </c>
      <c r="BI349" s="20">
        <v>85.937379467418097</v>
      </c>
      <c r="BJ349" s="20">
        <v>85.937379467418097</v>
      </c>
      <c r="BK349" s="20">
        <v>85.937379467418097</v>
      </c>
      <c r="BL349" s="20">
        <v>85.937379467418097</v>
      </c>
      <c r="BM349" s="20">
        <v>85.937379467418097</v>
      </c>
    </row>
    <row r="350" spans="1:65">
      <c r="A350" s="22">
        <v>0.8</v>
      </c>
      <c r="B350" s="20">
        <f ca="1"/>
        <v>268.37028014616908</v>
      </c>
      <c r="C350" s="20" cm="1">
        <f t="array" ref="C350:AF350">$A350*Total_Maximum_Demand__MVA____Option_7_Winter_POE50</f>
        <v>44.357747740254261</v>
      </c>
      <c r="D350" s="20">
        <v>46.744097438480651</v>
      </c>
      <c r="E350" s="20">
        <v>53.086599941001921</v>
      </c>
      <c r="F350" s="20">
        <v>58.427431204802623</v>
      </c>
      <c r="G350" s="20">
        <v>61.306871469310046</v>
      </c>
      <c r="H350" s="20">
        <v>63.387200381688103</v>
      </c>
      <c r="I350" s="20">
        <v>65.784865621949947</v>
      </c>
      <c r="J350" s="20">
        <v>67.577861766339367</v>
      </c>
      <c r="K350" s="20">
        <v>69.555775020640752</v>
      </c>
      <c r="L350" s="20">
        <v>70.590140018763066</v>
      </c>
      <c r="M350" s="20">
        <v>71.486292874325741</v>
      </c>
      <c r="N350" s="20">
        <v>73.709378605507069</v>
      </c>
      <c r="O350" s="20">
        <v>72.362741734072657</v>
      </c>
      <c r="P350" s="20">
        <v>75.990077275541452</v>
      </c>
      <c r="Q350" s="20">
        <v>80.722621422933202</v>
      </c>
      <c r="R350" s="20">
        <v>80.722621422933202</v>
      </c>
      <c r="S350" s="20">
        <v>80.722621422933202</v>
      </c>
      <c r="T350" s="20">
        <v>80.722621422933202</v>
      </c>
      <c r="U350" s="20">
        <v>80.722621422933202</v>
      </c>
      <c r="V350" s="20">
        <v>80.722621422933202</v>
      </c>
      <c r="W350" s="20">
        <v>80.722621422933202</v>
      </c>
      <c r="X350" s="20">
        <v>80.722621422933202</v>
      </c>
      <c r="Y350" s="20">
        <v>80.722621422933202</v>
      </c>
      <c r="Z350" s="20">
        <v>80.722621422933202</v>
      </c>
      <c r="AA350" s="20">
        <v>80.722621422933202</v>
      </c>
      <c r="AB350" s="20">
        <v>80.722621422933202</v>
      </c>
      <c r="AC350" s="20">
        <v>80.722621422933202</v>
      </c>
      <c r="AD350" s="20">
        <v>80.722621422933202</v>
      </c>
      <c r="AE350" s="20">
        <v>80.722621422933202</v>
      </c>
      <c r="AF350" s="20">
        <v>80.722621422933202</v>
      </c>
      <c r="AH350" s="22">
        <v>0.8</v>
      </c>
      <c r="AI350" s="20">
        <f ca="1"/>
        <v>268.37028014616908</v>
      </c>
      <c r="AJ350" s="20" cm="1">
        <f t="array" ref="AJ350:BM350">$AH350*Total_Maximum_Demand__MVA____Option_7_Winter_POE10</f>
        <v>47.2117637895347</v>
      </c>
      <c r="AK350" s="20">
        <v>49.679133845659663</v>
      </c>
      <c r="AL350" s="20">
        <v>55.972317596989242</v>
      </c>
      <c r="AM350" s="20">
        <v>61.515341396724068</v>
      </c>
      <c r="AN350" s="20">
        <v>64.404819324383951</v>
      </c>
      <c r="AO350" s="20">
        <v>66.748010679013291</v>
      </c>
      <c r="AP350" s="20">
        <v>68.975385481231697</v>
      </c>
      <c r="AQ350" s="20">
        <v>70.872459729333301</v>
      </c>
      <c r="AR350" s="20">
        <v>72.849434104688129</v>
      </c>
      <c r="AS350" s="20">
        <v>73.713354951913729</v>
      </c>
      <c r="AT350" s="20">
        <v>74.894752040784894</v>
      </c>
      <c r="AU350" s="20">
        <v>77.087699756017571</v>
      </c>
      <c r="AV350" s="20">
        <v>76.365619650515512</v>
      </c>
      <c r="AW350" s="20">
        <v>79.230861498751963</v>
      </c>
      <c r="AX350" s="20">
        <v>80.882239498746458</v>
      </c>
      <c r="AY350" s="20">
        <v>80.882239498746458</v>
      </c>
      <c r="AZ350" s="20">
        <v>80.882239498746458</v>
      </c>
      <c r="BA350" s="20">
        <v>80.882239498746458</v>
      </c>
      <c r="BB350" s="20">
        <v>80.882239498746458</v>
      </c>
      <c r="BC350" s="20">
        <v>80.882239498746458</v>
      </c>
      <c r="BD350" s="20">
        <v>80.882239498746458</v>
      </c>
      <c r="BE350" s="20">
        <v>80.882239498746458</v>
      </c>
      <c r="BF350" s="20">
        <v>80.882239498746458</v>
      </c>
      <c r="BG350" s="20">
        <v>80.882239498746458</v>
      </c>
      <c r="BH350" s="20">
        <v>80.882239498746458</v>
      </c>
      <c r="BI350" s="20">
        <v>80.882239498746458</v>
      </c>
      <c r="BJ350" s="20">
        <v>80.882239498746458</v>
      </c>
      <c r="BK350" s="20">
        <v>80.882239498746458</v>
      </c>
      <c r="BL350" s="20">
        <v>80.882239498746458</v>
      </c>
      <c r="BM350" s="20">
        <v>80.882239498746458</v>
      </c>
    </row>
    <row r="351" spans="1:65">
      <c r="A351" s="22">
        <v>0.75</v>
      </c>
      <c r="B351" s="20">
        <f ca="1"/>
        <v>455.90255785628761</v>
      </c>
      <c r="C351" s="20" cm="1">
        <f t="array" ref="C351:AF351">$A351*Total_Maximum_Demand__MVA____Option_7_Winter_POE50</f>
        <v>41.585388506488364</v>
      </c>
      <c r="D351" s="20">
        <v>43.822591348575614</v>
      </c>
      <c r="E351" s="20">
        <v>49.768687444689299</v>
      </c>
      <c r="F351" s="20">
        <v>54.775716754502454</v>
      </c>
      <c r="G351" s="20">
        <v>57.475192002478167</v>
      </c>
      <c r="H351" s="20">
        <v>59.425500357832597</v>
      </c>
      <c r="I351" s="20">
        <v>61.673311520578082</v>
      </c>
      <c r="J351" s="20">
        <v>63.354245405943161</v>
      </c>
      <c r="K351" s="20">
        <v>65.208539081850702</v>
      </c>
      <c r="L351" s="20">
        <v>66.17825626759037</v>
      </c>
      <c r="M351" s="20">
        <v>67.018399569680383</v>
      </c>
      <c r="N351" s="20">
        <v>69.102542442662866</v>
      </c>
      <c r="O351" s="20">
        <v>67.840070375693116</v>
      </c>
      <c r="P351" s="20">
        <v>71.240697445820118</v>
      </c>
      <c r="Q351" s="20">
        <v>75.677457583999868</v>
      </c>
      <c r="R351" s="20">
        <v>75.677457583999868</v>
      </c>
      <c r="S351" s="20">
        <v>75.677457583999868</v>
      </c>
      <c r="T351" s="20">
        <v>75.677457583999868</v>
      </c>
      <c r="U351" s="20">
        <v>75.677457583999868</v>
      </c>
      <c r="V351" s="20">
        <v>75.677457583999868</v>
      </c>
      <c r="W351" s="20">
        <v>75.677457583999868</v>
      </c>
      <c r="X351" s="20">
        <v>75.677457583999868</v>
      </c>
      <c r="Y351" s="20">
        <v>75.677457583999868</v>
      </c>
      <c r="Z351" s="20">
        <v>75.677457583999868</v>
      </c>
      <c r="AA351" s="20">
        <v>75.677457583999868</v>
      </c>
      <c r="AB351" s="20">
        <v>75.677457583999868</v>
      </c>
      <c r="AC351" s="20">
        <v>75.677457583999868</v>
      </c>
      <c r="AD351" s="20">
        <v>75.677457583999868</v>
      </c>
      <c r="AE351" s="20">
        <v>75.677457583999868</v>
      </c>
      <c r="AF351" s="20">
        <v>75.677457583999868</v>
      </c>
      <c r="AH351" s="22">
        <v>0.75</v>
      </c>
      <c r="AI351" s="20">
        <f ca="1"/>
        <v>455.90255785628761</v>
      </c>
      <c r="AJ351" s="20" cm="1">
        <f t="array" ref="AJ351:BM351">$AH351*Total_Maximum_Demand__MVA____Option_7_Winter_POE10</f>
        <v>44.261028552688785</v>
      </c>
      <c r="AK351" s="20">
        <v>46.574187980305929</v>
      </c>
      <c r="AL351" s="20">
        <v>52.474047747177408</v>
      </c>
      <c r="AM351" s="20">
        <v>57.67063255942881</v>
      </c>
      <c r="AN351" s="20">
        <v>60.379518116609951</v>
      </c>
      <c r="AO351" s="20">
        <v>62.576260011574959</v>
      </c>
      <c r="AP351" s="20">
        <v>64.66442388865471</v>
      </c>
      <c r="AQ351" s="20">
        <v>66.44293099624997</v>
      </c>
      <c r="AR351" s="20">
        <v>68.296344473145112</v>
      </c>
      <c r="AS351" s="20">
        <v>69.10627026741912</v>
      </c>
      <c r="AT351" s="20">
        <v>70.213830038235827</v>
      </c>
      <c r="AU351" s="20">
        <v>72.269718521266469</v>
      </c>
      <c r="AV351" s="20">
        <v>71.59276842235829</v>
      </c>
      <c r="AW351" s="20">
        <v>74.278932655079956</v>
      </c>
      <c r="AX351" s="20">
        <v>75.82709953007479</v>
      </c>
      <c r="AY351" s="20">
        <v>75.82709953007479</v>
      </c>
      <c r="AZ351" s="20">
        <v>75.82709953007479</v>
      </c>
      <c r="BA351" s="20">
        <v>75.82709953007479</v>
      </c>
      <c r="BB351" s="20">
        <v>75.82709953007479</v>
      </c>
      <c r="BC351" s="20">
        <v>75.82709953007479</v>
      </c>
      <c r="BD351" s="20">
        <v>75.82709953007479</v>
      </c>
      <c r="BE351" s="20">
        <v>75.82709953007479</v>
      </c>
      <c r="BF351" s="20">
        <v>75.82709953007479</v>
      </c>
      <c r="BG351" s="20">
        <v>75.82709953007479</v>
      </c>
      <c r="BH351" s="20">
        <v>75.82709953007479</v>
      </c>
      <c r="BI351" s="20">
        <v>75.82709953007479</v>
      </c>
      <c r="BJ351" s="20">
        <v>75.82709953007479</v>
      </c>
      <c r="BK351" s="20">
        <v>75.82709953007479</v>
      </c>
      <c r="BL351" s="20">
        <v>75.82709953007479</v>
      </c>
      <c r="BM351" s="20">
        <v>75.82709953007479</v>
      </c>
    </row>
    <row r="352" spans="1:65">
      <c r="A352" s="22">
        <v>0.7</v>
      </c>
      <c r="B352" s="20">
        <f ca="1"/>
        <v>690.98660170523442</v>
      </c>
      <c r="C352" s="20" cm="1">
        <f t="array" ref="C352:AF352">$A352*Total_Maximum_Demand__MVA____Option_7_Winter_POE50</f>
        <v>38.813029272722474</v>
      </c>
      <c r="D352" s="20">
        <v>40.90108525867057</v>
      </c>
      <c r="E352" s="20">
        <v>46.450774948376676</v>
      </c>
      <c r="F352" s="20">
        <v>51.124002304202293</v>
      </c>
      <c r="G352" s="20">
        <v>53.643512535646288</v>
      </c>
      <c r="H352" s="20">
        <v>55.46380033397709</v>
      </c>
      <c r="I352" s="20">
        <v>57.561757419206202</v>
      </c>
      <c r="J352" s="20">
        <v>59.130629045546939</v>
      </c>
      <c r="K352" s="20">
        <v>60.861303143060653</v>
      </c>
      <c r="L352" s="20">
        <v>61.766372516417675</v>
      </c>
      <c r="M352" s="20">
        <v>62.550506265035018</v>
      </c>
      <c r="N352" s="20">
        <v>64.495706279818677</v>
      </c>
      <c r="O352" s="20">
        <v>63.317399017313569</v>
      </c>
      <c r="P352" s="20">
        <v>66.491317616098769</v>
      </c>
      <c r="Q352" s="20">
        <v>70.632293745066548</v>
      </c>
      <c r="R352" s="20">
        <v>70.632293745066548</v>
      </c>
      <c r="S352" s="20">
        <v>70.632293745066548</v>
      </c>
      <c r="T352" s="20">
        <v>70.632293745066548</v>
      </c>
      <c r="U352" s="20">
        <v>70.632293745066548</v>
      </c>
      <c r="V352" s="20">
        <v>70.632293745066548</v>
      </c>
      <c r="W352" s="20">
        <v>70.632293745066548</v>
      </c>
      <c r="X352" s="20">
        <v>70.632293745066548</v>
      </c>
      <c r="Y352" s="20">
        <v>70.632293745066548</v>
      </c>
      <c r="Z352" s="20">
        <v>70.632293745066548</v>
      </c>
      <c r="AA352" s="20">
        <v>70.632293745066548</v>
      </c>
      <c r="AB352" s="20">
        <v>70.632293745066548</v>
      </c>
      <c r="AC352" s="20">
        <v>70.632293745066548</v>
      </c>
      <c r="AD352" s="20">
        <v>70.632293745066548</v>
      </c>
      <c r="AE352" s="20">
        <v>70.632293745066548</v>
      </c>
      <c r="AF352" s="20">
        <v>70.632293745066548</v>
      </c>
      <c r="AH352" s="22">
        <v>0.7</v>
      </c>
      <c r="AI352" s="20">
        <f ca="1"/>
        <v>690.98660170523442</v>
      </c>
      <c r="AJ352" s="20" cm="1">
        <f t="array" ref="AJ352:BM352">$AH352*Total_Maximum_Demand__MVA____Option_7_Winter_POE10</f>
        <v>41.310293315842863</v>
      </c>
      <c r="AK352" s="20">
        <v>43.469242114952195</v>
      </c>
      <c r="AL352" s="20">
        <v>48.975777897365582</v>
      </c>
      <c r="AM352" s="20">
        <v>53.82592372213356</v>
      </c>
      <c r="AN352" s="20">
        <v>56.354216908835951</v>
      </c>
      <c r="AO352" s="20">
        <v>58.404509344136628</v>
      </c>
      <c r="AP352" s="20">
        <v>60.35346229607773</v>
      </c>
      <c r="AQ352" s="20">
        <v>62.013402263166633</v>
      </c>
      <c r="AR352" s="20">
        <v>63.743254841602102</v>
      </c>
      <c r="AS352" s="20">
        <v>64.499185582924511</v>
      </c>
      <c r="AT352" s="20">
        <v>65.532908035686773</v>
      </c>
      <c r="AU352" s="20">
        <v>67.451737286515353</v>
      </c>
      <c r="AV352" s="20">
        <v>66.819917194201068</v>
      </c>
      <c r="AW352" s="20">
        <v>69.327003811407963</v>
      </c>
      <c r="AX352" s="20">
        <v>70.771959561403136</v>
      </c>
      <c r="AY352" s="20">
        <v>70.771959561403136</v>
      </c>
      <c r="AZ352" s="20">
        <v>70.771959561403136</v>
      </c>
      <c r="BA352" s="20">
        <v>70.771959561403136</v>
      </c>
      <c r="BB352" s="20">
        <v>70.771959561403136</v>
      </c>
      <c r="BC352" s="20">
        <v>70.771959561403136</v>
      </c>
      <c r="BD352" s="20">
        <v>70.771959561403136</v>
      </c>
      <c r="BE352" s="20">
        <v>70.771959561403136</v>
      </c>
      <c r="BF352" s="20">
        <v>70.771959561403136</v>
      </c>
      <c r="BG352" s="20">
        <v>70.771959561403136</v>
      </c>
      <c r="BH352" s="20">
        <v>70.771959561403136</v>
      </c>
      <c r="BI352" s="20">
        <v>70.771959561403136</v>
      </c>
      <c r="BJ352" s="20">
        <v>70.771959561403136</v>
      </c>
      <c r="BK352" s="20">
        <v>70.771959561403136</v>
      </c>
      <c r="BL352" s="20">
        <v>70.771959561403136</v>
      </c>
      <c r="BM352" s="20">
        <v>70.771959561403136</v>
      </c>
    </row>
    <row r="353" spans="1:65">
      <c r="A353" s="22">
        <v>0.65</v>
      </c>
      <c r="B353" s="20">
        <f ca="1"/>
        <v>967.67844092565372</v>
      </c>
      <c r="C353" s="20" cm="1">
        <f t="array" ref="C353:AF353">$A353*Total_Maximum_Demand__MVA____Option_7_Winter_POE50</f>
        <v>36.040670038956584</v>
      </c>
      <c r="D353" s="20">
        <v>37.979579168765532</v>
      </c>
      <c r="E353" s="20">
        <v>43.13286245206406</v>
      </c>
      <c r="F353" s="20">
        <v>47.472287853902131</v>
      </c>
      <c r="G353" s="20">
        <v>49.811833068814416</v>
      </c>
      <c r="H353" s="20">
        <v>51.502100310121584</v>
      </c>
      <c r="I353" s="20">
        <v>53.450203317834337</v>
      </c>
      <c r="J353" s="20">
        <v>54.90701268515074</v>
      </c>
      <c r="K353" s="20">
        <v>56.51406720427061</v>
      </c>
      <c r="L353" s="20">
        <v>57.354488765244994</v>
      </c>
      <c r="M353" s="20">
        <v>58.082612960389667</v>
      </c>
      <c r="N353" s="20">
        <v>59.888870116974488</v>
      </c>
      <c r="O353" s="20">
        <v>58.794727658934036</v>
      </c>
      <c r="P353" s="20">
        <v>61.741937786377434</v>
      </c>
      <c r="Q353" s="20">
        <v>65.587129906133228</v>
      </c>
      <c r="R353" s="20">
        <v>65.587129906133228</v>
      </c>
      <c r="S353" s="20">
        <v>65.587129906133228</v>
      </c>
      <c r="T353" s="20">
        <v>65.587129906133228</v>
      </c>
      <c r="U353" s="20">
        <v>65.587129906133228</v>
      </c>
      <c r="V353" s="20">
        <v>65.587129906133228</v>
      </c>
      <c r="W353" s="20">
        <v>65.587129906133228</v>
      </c>
      <c r="X353" s="20">
        <v>65.587129906133228</v>
      </c>
      <c r="Y353" s="20">
        <v>65.587129906133228</v>
      </c>
      <c r="Z353" s="20">
        <v>65.587129906133228</v>
      </c>
      <c r="AA353" s="20">
        <v>65.587129906133228</v>
      </c>
      <c r="AB353" s="20">
        <v>65.587129906133228</v>
      </c>
      <c r="AC353" s="20">
        <v>65.587129906133228</v>
      </c>
      <c r="AD353" s="20">
        <v>65.587129906133228</v>
      </c>
      <c r="AE353" s="20">
        <v>65.587129906133228</v>
      </c>
      <c r="AF353" s="20">
        <v>65.587129906133228</v>
      </c>
      <c r="AH353" s="22">
        <v>0.65</v>
      </c>
      <c r="AI353" s="20">
        <f ca="1"/>
        <v>967.67844092565372</v>
      </c>
      <c r="AJ353" s="20" cm="1">
        <f t="array" ref="AJ353:BM353">$AH353*Total_Maximum_Demand__MVA____Option_7_Winter_POE10</f>
        <v>38.359558078996947</v>
      </c>
      <c r="AK353" s="20">
        <v>40.364296249598475</v>
      </c>
      <c r="AL353" s="20">
        <v>45.477508047553762</v>
      </c>
      <c r="AM353" s="20">
        <v>49.981214884838309</v>
      </c>
      <c r="AN353" s="20">
        <v>52.328915701061959</v>
      </c>
      <c r="AO353" s="20">
        <v>54.232758676698303</v>
      </c>
      <c r="AP353" s="20">
        <v>56.042500703500757</v>
      </c>
      <c r="AQ353" s="20">
        <v>57.583873530083309</v>
      </c>
      <c r="AR353" s="20">
        <v>59.190165210059099</v>
      </c>
      <c r="AS353" s="20">
        <v>59.892100898429909</v>
      </c>
      <c r="AT353" s="20">
        <v>60.85198603313772</v>
      </c>
      <c r="AU353" s="20">
        <v>62.633756051764273</v>
      </c>
      <c r="AV353" s="20">
        <v>62.047065966043853</v>
      </c>
      <c r="AW353" s="20">
        <v>64.375074967735969</v>
      </c>
      <c r="AX353" s="20">
        <v>65.716819592731497</v>
      </c>
      <c r="AY353" s="20">
        <v>65.716819592731497</v>
      </c>
      <c r="AZ353" s="20">
        <v>65.716819592731497</v>
      </c>
      <c r="BA353" s="20">
        <v>65.716819592731497</v>
      </c>
      <c r="BB353" s="20">
        <v>65.716819592731497</v>
      </c>
      <c r="BC353" s="20">
        <v>65.716819592731497</v>
      </c>
      <c r="BD353" s="20">
        <v>65.716819592731497</v>
      </c>
      <c r="BE353" s="20">
        <v>65.716819592731497</v>
      </c>
      <c r="BF353" s="20">
        <v>65.716819592731497</v>
      </c>
      <c r="BG353" s="20">
        <v>65.716819592731497</v>
      </c>
      <c r="BH353" s="20">
        <v>65.716819592731497</v>
      </c>
      <c r="BI353" s="20">
        <v>65.716819592731497</v>
      </c>
      <c r="BJ353" s="20">
        <v>65.716819592731497</v>
      </c>
      <c r="BK353" s="20">
        <v>65.716819592731497</v>
      </c>
      <c r="BL353" s="20">
        <v>65.716819592731497</v>
      </c>
      <c r="BM353" s="20">
        <v>65.716819592731497</v>
      </c>
    </row>
    <row r="354" spans="1:65">
      <c r="A354" s="22">
        <v>0.6</v>
      </c>
      <c r="B354" s="20">
        <f ca="1"/>
        <v>1292.8136419000241</v>
      </c>
      <c r="C354" s="20" cm="1">
        <f t="array" ref="C354:AF354">$A354*Total_Maximum_Demand__MVA____Option_7_Winter_POE50</f>
        <v>33.268310805190694</v>
      </c>
      <c r="D354" s="20">
        <v>35.058073078860488</v>
      </c>
      <c r="E354" s="20">
        <v>39.814949955751437</v>
      </c>
      <c r="F354" s="20">
        <v>43.820573403601962</v>
      </c>
      <c r="G354" s="20">
        <v>45.980153601982529</v>
      </c>
      <c r="H354" s="20">
        <v>47.540400286266078</v>
      </c>
      <c r="I354" s="20">
        <v>49.338649216462464</v>
      </c>
      <c r="J354" s="20">
        <v>50.683396324754526</v>
      </c>
      <c r="K354" s="20">
        <v>52.16683126548056</v>
      </c>
      <c r="L354" s="20">
        <v>52.942605014072299</v>
      </c>
      <c r="M354" s="20">
        <v>53.614719655744302</v>
      </c>
      <c r="N354" s="20">
        <v>55.282033954130291</v>
      </c>
      <c r="O354" s="20">
        <v>54.272056300554489</v>
      </c>
      <c r="P354" s="20">
        <v>56.992557956656093</v>
      </c>
      <c r="Q354" s="20">
        <v>60.541966067199894</v>
      </c>
      <c r="R354" s="20">
        <v>60.541966067199894</v>
      </c>
      <c r="S354" s="20">
        <v>60.541966067199894</v>
      </c>
      <c r="T354" s="20">
        <v>60.541966067199894</v>
      </c>
      <c r="U354" s="20">
        <v>60.541966067199894</v>
      </c>
      <c r="V354" s="20">
        <v>60.541966067199894</v>
      </c>
      <c r="W354" s="20">
        <v>60.541966067199894</v>
      </c>
      <c r="X354" s="20">
        <v>60.541966067199894</v>
      </c>
      <c r="Y354" s="20">
        <v>60.541966067199894</v>
      </c>
      <c r="Z354" s="20">
        <v>60.541966067199894</v>
      </c>
      <c r="AA354" s="20">
        <v>60.541966067199894</v>
      </c>
      <c r="AB354" s="20">
        <v>60.541966067199894</v>
      </c>
      <c r="AC354" s="20">
        <v>60.541966067199894</v>
      </c>
      <c r="AD354" s="20">
        <v>60.541966067199894</v>
      </c>
      <c r="AE354" s="20">
        <v>60.541966067199894</v>
      </c>
      <c r="AF354" s="20">
        <v>60.541966067199894</v>
      </c>
      <c r="AH354" s="22">
        <v>0.6</v>
      </c>
      <c r="AI354" s="20">
        <f ca="1"/>
        <v>1292.8136419000241</v>
      </c>
      <c r="AJ354" s="20" cm="1">
        <f t="array" ref="AJ354:BM354">$AH354*Total_Maximum_Demand__MVA____Option_7_Winter_POE10</f>
        <v>35.408822842151025</v>
      </c>
      <c r="AK354" s="20">
        <v>37.25935038424474</v>
      </c>
      <c r="AL354" s="20">
        <v>41.979238197741928</v>
      </c>
      <c r="AM354" s="20">
        <v>46.136506047543051</v>
      </c>
      <c r="AN354" s="20">
        <v>48.303614493287959</v>
      </c>
      <c r="AO354" s="20">
        <v>50.061008009259972</v>
      </c>
      <c r="AP354" s="20">
        <v>51.731539110923769</v>
      </c>
      <c r="AQ354" s="20">
        <v>53.154344796999972</v>
      </c>
      <c r="AR354" s="20">
        <v>54.63707557851609</v>
      </c>
      <c r="AS354" s="20">
        <v>55.2850162139353</v>
      </c>
      <c r="AT354" s="20">
        <v>56.17106403058866</v>
      </c>
      <c r="AU354" s="20">
        <v>57.815774817013164</v>
      </c>
      <c r="AV354" s="20">
        <v>57.274214737886631</v>
      </c>
      <c r="AW354" s="20">
        <v>59.423146124063969</v>
      </c>
      <c r="AX354" s="20">
        <v>60.661679624059829</v>
      </c>
      <c r="AY354" s="20">
        <v>60.661679624059829</v>
      </c>
      <c r="AZ354" s="20">
        <v>60.661679624059829</v>
      </c>
      <c r="BA354" s="20">
        <v>60.661679624059829</v>
      </c>
      <c r="BB354" s="20">
        <v>60.661679624059829</v>
      </c>
      <c r="BC354" s="20">
        <v>60.661679624059829</v>
      </c>
      <c r="BD354" s="20">
        <v>60.661679624059829</v>
      </c>
      <c r="BE354" s="20">
        <v>60.661679624059829</v>
      </c>
      <c r="BF354" s="20">
        <v>60.661679624059829</v>
      </c>
      <c r="BG354" s="20">
        <v>60.661679624059829</v>
      </c>
      <c r="BH354" s="20">
        <v>60.661679624059829</v>
      </c>
      <c r="BI354" s="20">
        <v>60.661679624059829</v>
      </c>
      <c r="BJ354" s="20">
        <v>60.661679624059829</v>
      </c>
      <c r="BK354" s="20">
        <v>60.661679624059829</v>
      </c>
      <c r="BL354" s="20">
        <v>60.661679624059829</v>
      </c>
      <c r="BM354" s="20">
        <v>60.661679624059829</v>
      </c>
    </row>
    <row r="355" spans="1:65">
      <c r="A355" s="22">
        <v>0.55000000000000104</v>
      </c>
      <c r="B355" s="20">
        <f ca="1"/>
        <v>1647.0742996344384</v>
      </c>
      <c r="C355" s="20" cm="1">
        <f t="array" ref="C355:AF355">$A355*Total_Maximum_Demand__MVA____Option_7_Winter_POE50</f>
        <v>30.495951571424861</v>
      </c>
      <c r="D355" s="20">
        <v>32.136566988955508</v>
      </c>
      <c r="E355" s="20">
        <v>36.497037459438886</v>
      </c>
      <c r="F355" s="20">
        <v>40.168858953301879</v>
      </c>
      <c r="G355" s="20">
        <v>42.148474135150735</v>
      </c>
      <c r="H355" s="20">
        <v>43.578700262410656</v>
      </c>
      <c r="I355" s="20">
        <v>45.227095115090677</v>
      </c>
      <c r="J355" s="20">
        <v>46.459779964358404</v>
      </c>
      <c r="K355" s="20">
        <v>47.819595326690603</v>
      </c>
      <c r="L355" s="20">
        <v>48.530721262899696</v>
      </c>
      <c r="M355" s="20">
        <v>49.146826351099037</v>
      </c>
      <c r="N355" s="20">
        <v>50.675197791286202</v>
      </c>
      <c r="O355" s="20">
        <v>49.749384942175041</v>
      </c>
      <c r="P355" s="20">
        <v>52.243178126934851</v>
      </c>
      <c r="Q355" s="20">
        <v>55.496802228266681</v>
      </c>
      <c r="R355" s="20">
        <v>55.496802228266681</v>
      </c>
      <c r="S355" s="20">
        <v>55.496802228266681</v>
      </c>
      <c r="T355" s="20">
        <v>55.496802228266681</v>
      </c>
      <c r="U355" s="20">
        <v>55.496802228266681</v>
      </c>
      <c r="V355" s="20">
        <v>55.496802228266681</v>
      </c>
      <c r="W355" s="20">
        <v>55.496802228266681</v>
      </c>
      <c r="X355" s="20">
        <v>55.496802228266681</v>
      </c>
      <c r="Y355" s="20">
        <v>55.496802228266681</v>
      </c>
      <c r="Z355" s="20">
        <v>55.496802228266681</v>
      </c>
      <c r="AA355" s="20">
        <v>55.496802228266681</v>
      </c>
      <c r="AB355" s="20">
        <v>55.496802228266681</v>
      </c>
      <c r="AC355" s="20">
        <v>55.496802228266681</v>
      </c>
      <c r="AD355" s="20">
        <v>55.496802228266681</v>
      </c>
      <c r="AE355" s="20">
        <v>55.496802228266681</v>
      </c>
      <c r="AF355" s="20">
        <v>55.496802228266681</v>
      </c>
      <c r="AH355" s="22">
        <v>0.55000000000000104</v>
      </c>
      <c r="AI355" s="20">
        <f ca="1"/>
        <v>1647.0742996344384</v>
      </c>
      <c r="AJ355" s="20" cm="1">
        <f t="array" ref="AJ355:BM355">$AH355*Total_Maximum_Demand__MVA____Option_7_Winter_POE10</f>
        <v>32.458087605305167</v>
      </c>
      <c r="AK355" s="20">
        <v>34.154404518891077</v>
      </c>
      <c r="AL355" s="20">
        <v>38.480968347930173</v>
      </c>
      <c r="AM355" s="20">
        <v>42.291797210247879</v>
      </c>
      <c r="AN355" s="20">
        <v>44.278313285514045</v>
      </c>
      <c r="AO355" s="20">
        <v>45.889257341821725</v>
      </c>
      <c r="AP355" s="20">
        <v>47.420577518346882</v>
      </c>
      <c r="AQ355" s="20">
        <v>48.724816063916734</v>
      </c>
      <c r="AR355" s="20">
        <v>50.083985946973179</v>
      </c>
      <c r="AS355" s="20">
        <v>50.677931529440784</v>
      </c>
      <c r="AT355" s="20">
        <v>51.490142028039706</v>
      </c>
      <c r="AU355" s="20">
        <v>52.997793582262176</v>
      </c>
      <c r="AV355" s="20">
        <v>52.501363509729515</v>
      </c>
      <c r="AW355" s="20">
        <v>54.471217280392075</v>
      </c>
      <c r="AX355" s="20">
        <v>55.606539655388289</v>
      </c>
      <c r="AY355" s="20">
        <v>55.606539655388289</v>
      </c>
      <c r="AZ355" s="20">
        <v>55.606539655388289</v>
      </c>
      <c r="BA355" s="20">
        <v>55.606539655388289</v>
      </c>
      <c r="BB355" s="20">
        <v>55.606539655388289</v>
      </c>
      <c r="BC355" s="20">
        <v>55.606539655388289</v>
      </c>
      <c r="BD355" s="20">
        <v>55.606539655388289</v>
      </c>
      <c r="BE355" s="20">
        <v>55.606539655388289</v>
      </c>
      <c r="BF355" s="20">
        <v>55.606539655388289</v>
      </c>
      <c r="BG355" s="20">
        <v>55.606539655388289</v>
      </c>
      <c r="BH355" s="20">
        <v>55.606539655388289</v>
      </c>
      <c r="BI355" s="20">
        <v>55.606539655388289</v>
      </c>
      <c r="BJ355" s="20">
        <v>55.606539655388289</v>
      </c>
      <c r="BK355" s="20">
        <v>55.606539655388289</v>
      </c>
      <c r="BL355" s="20">
        <v>55.606539655388289</v>
      </c>
      <c r="BM355" s="20">
        <v>55.606539655388289</v>
      </c>
    </row>
    <row r="356" spans="1:65">
      <c r="A356" s="22">
        <v>0.500000000000001</v>
      </c>
      <c r="B356" s="20">
        <f ca="1"/>
        <v>2104.1656516441108</v>
      </c>
      <c r="C356" s="20" cm="1">
        <f t="array" ref="C356:AF356">$A356*Total_Maximum_Demand__MVA____Option_7_Winter_POE50</f>
        <v>27.723592337658967</v>
      </c>
      <c r="D356" s="20">
        <v>29.215060899050464</v>
      </c>
      <c r="E356" s="20">
        <v>33.179124963126263</v>
      </c>
      <c r="F356" s="20">
        <v>36.51714450300171</v>
      </c>
      <c r="G356" s="20">
        <v>38.316794668318856</v>
      </c>
      <c r="H356" s="20">
        <v>39.617000238555143</v>
      </c>
      <c r="I356" s="20">
        <v>41.115541013718804</v>
      </c>
      <c r="J356" s="20">
        <v>42.23616360396219</v>
      </c>
      <c r="K356" s="20">
        <v>43.472359387900553</v>
      </c>
      <c r="L356" s="20">
        <v>44.118837511727001</v>
      </c>
      <c r="M356" s="20">
        <v>44.678933046453679</v>
      </c>
      <c r="N356" s="20">
        <v>46.068361628442005</v>
      </c>
      <c r="O356" s="20">
        <v>45.226713583795501</v>
      </c>
      <c r="P356" s="20">
        <v>47.493798297213502</v>
      </c>
      <c r="Q356" s="20">
        <v>50.451638389333347</v>
      </c>
      <c r="R356" s="20">
        <v>50.451638389333347</v>
      </c>
      <c r="S356" s="20">
        <v>50.451638389333347</v>
      </c>
      <c r="T356" s="20">
        <v>50.451638389333347</v>
      </c>
      <c r="U356" s="20">
        <v>50.451638389333347</v>
      </c>
      <c r="V356" s="20">
        <v>50.451638389333347</v>
      </c>
      <c r="W356" s="20">
        <v>50.451638389333347</v>
      </c>
      <c r="X356" s="20">
        <v>50.451638389333347</v>
      </c>
      <c r="Y356" s="20">
        <v>50.451638389333347</v>
      </c>
      <c r="Z356" s="20">
        <v>50.451638389333347</v>
      </c>
      <c r="AA356" s="20">
        <v>50.451638389333347</v>
      </c>
      <c r="AB356" s="20">
        <v>50.451638389333347</v>
      </c>
      <c r="AC356" s="20">
        <v>50.451638389333347</v>
      </c>
      <c r="AD356" s="20">
        <v>50.451638389333347</v>
      </c>
      <c r="AE356" s="20">
        <v>50.451638389333347</v>
      </c>
      <c r="AF356" s="20">
        <v>50.451638389333347</v>
      </c>
      <c r="AH356" s="22">
        <v>0.500000000000001</v>
      </c>
      <c r="AI356" s="20">
        <f ca="1"/>
        <v>2104.1656516441108</v>
      </c>
      <c r="AJ356" s="20" cm="1">
        <f t="array" ref="AJ356:BM356">$AH356*Total_Maximum_Demand__MVA____Option_7_Winter_POE10</f>
        <v>29.507352368459248</v>
      </c>
      <c r="AK356" s="20">
        <v>31.049458653537346</v>
      </c>
      <c r="AL356" s="20">
        <v>34.982698498118346</v>
      </c>
      <c r="AM356" s="20">
        <v>38.447088372952621</v>
      </c>
      <c r="AN356" s="20">
        <v>40.253012077740046</v>
      </c>
      <c r="AO356" s="20">
        <v>41.717506674383394</v>
      </c>
      <c r="AP356" s="20">
        <v>43.109615925769894</v>
      </c>
      <c r="AQ356" s="20">
        <v>44.295287330833396</v>
      </c>
      <c r="AR356" s="20">
        <v>45.530896315430169</v>
      </c>
      <c r="AS356" s="20">
        <v>46.070846844946175</v>
      </c>
      <c r="AT356" s="20">
        <v>46.809220025490646</v>
      </c>
      <c r="AU356" s="20">
        <v>48.179812347511074</v>
      </c>
      <c r="AV356" s="20">
        <v>47.728512281572286</v>
      </c>
      <c r="AW356" s="20">
        <v>49.519288436720075</v>
      </c>
      <c r="AX356" s="20">
        <v>50.551399686716628</v>
      </c>
      <c r="AY356" s="20">
        <v>50.551399686716628</v>
      </c>
      <c r="AZ356" s="20">
        <v>50.551399686716628</v>
      </c>
      <c r="BA356" s="20">
        <v>50.551399686716628</v>
      </c>
      <c r="BB356" s="20">
        <v>50.551399686716628</v>
      </c>
      <c r="BC356" s="20">
        <v>50.551399686716628</v>
      </c>
      <c r="BD356" s="20">
        <v>50.551399686716628</v>
      </c>
      <c r="BE356" s="20">
        <v>50.551399686716628</v>
      </c>
      <c r="BF356" s="20">
        <v>50.551399686716628</v>
      </c>
      <c r="BG356" s="20">
        <v>50.551399686716628</v>
      </c>
      <c r="BH356" s="20">
        <v>50.551399686716628</v>
      </c>
      <c r="BI356" s="20">
        <v>50.551399686716628</v>
      </c>
      <c r="BJ356" s="20">
        <v>50.551399686716628</v>
      </c>
      <c r="BK356" s="20">
        <v>50.551399686716628</v>
      </c>
      <c r="BL356" s="20">
        <v>50.551399686716628</v>
      </c>
      <c r="BM356" s="20">
        <v>50.551399686716628</v>
      </c>
    </row>
    <row r="357" spans="1:65">
      <c r="A357" s="22">
        <v>0.45000000000000101</v>
      </c>
      <c r="B357" s="20">
        <f ca="1"/>
        <v>2736.0097442140477</v>
      </c>
      <c r="C357" s="20" cm="1">
        <f t="array" ref="C357:AF357">$A357*Total_Maximum_Demand__MVA____Option_7_Winter_POE50</f>
        <v>24.951233103893074</v>
      </c>
      <c r="D357" s="20">
        <v>26.293554809145427</v>
      </c>
      <c r="E357" s="20">
        <v>29.861212466813647</v>
      </c>
      <c r="F357" s="20">
        <v>32.865430052701548</v>
      </c>
      <c r="G357" s="20">
        <v>34.485115201486977</v>
      </c>
      <c r="H357" s="20">
        <v>35.655300214699636</v>
      </c>
      <c r="I357" s="20">
        <v>37.003986912346932</v>
      </c>
      <c r="J357" s="20">
        <v>38.012547243565983</v>
      </c>
      <c r="K357" s="20">
        <v>39.125123449110511</v>
      </c>
      <c r="L357" s="20">
        <v>39.706953760554313</v>
      </c>
      <c r="M357" s="20">
        <v>40.211039741808321</v>
      </c>
      <c r="N357" s="20">
        <v>41.461525465597816</v>
      </c>
      <c r="O357" s="20">
        <v>40.704042225415961</v>
      </c>
      <c r="P357" s="20">
        <v>42.744418467492167</v>
      </c>
      <c r="Q357" s="20">
        <v>45.406474550400027</v>
      </c>
      <c r="R357" s="20">
        <v>45.406474550400027</v>
      </c>
      <c r="S357" s="20">
        <v>45.406474550400027</v>
      </c>
      <c r="T357" s="20">
        <v>45.406474550400027</v>
      </c>
      <c r="U357" s="20">
        <v>45.406474550400027</v>
      </c>
      <c r="V357" s="20">
        <v>45.406474550400027</v>
      </c>
      <c r="W357" s="20">
        <v>45.406474550400027</v>
      </c>
      <c r="X357" s="20">
        <v>45.406474550400027</v>
      </c>
      <c r="Y357" s="20">
        <v>45.406474550400027</v>
      </c>
      <c r="Z357" s="20">
        <v>45.406474550400027</v>
      </c>
      <c r="AA357" s="20">
        <v>45.406474550400027</v>
      </c>
      <c r="AB357" s="20">
        <v>45.406474550400027</v>
      </c>
      <c r="AC357" s="20">
        <v>45.406474550400027</v>
      </c>
      <c r="AD357" s="20">
        <v>45.406474550400027</v>
      </c>
      <c r="AE357" s="20">
        <v>45.406474550400027</v>
      </c>
      <c r="AF357" s="20">
        <v>45.406474550400027</v>
      </c>
      <c r="AH357" s="22">
        <v>0.45000000000000101</v>
      </c>
      <c r="AI357" s="20">
        <f ca="1"/>
        <v>2736.0097442140477</v>
      </c>
      <c r="AJ357" s="20" cm="1">
        <f t="array" ref="AJ357:BM357">$AH357*Total_Maximum_Demand__MVA____Option_7_Winter_POE10</f>
        <v>26.556617131613329</v>
      </c>
      <c r="AK357" s="20">
        <v>27.944512788183619</v>
      </c>
      <c r="AL357" s="20">
        <v>31.484428648306519</v>
      </c>
      <c r="AM357" s="20">
        <v>34.602379535657363</v>
      </c>
      <c r="AN357" s="20">
        <v>36.227710869966053</v>
      </c>
      <c r="AO357" s="20">
        <v>37.545756006945062</v>
      </c>
      <c r="AP357" s="20">
        <v>38.798654333192914</v>
      </c>
      <c r="AQ357" s="20">
        <v>39.865758597750066</v>
      </c>
      <c r="AR357" s="20">
        <v>40.97780668388716</v>
      </c>
      <c r="AS357" s="20">
        <v>41.463762160451566</v>
      </c>
      <c r="AT357" s="20">
        <v>42.128298022941593</v>
      </c>
      <c r="AU357" s="20">
        <v>43.361831112759972</v>
      </c>
      <c r="AV357" s="20">
        <v>42.955661053415071</v>
      </c>
      <c r="AW357" s="20">
        <v>44.567359593048074</v>
      </c>
      <c r="AX357" s="20">
        <v>45.496259718044975</v>
      </c>
      <c r="AY357" s="20">
        <v>45.496259718044975</v>
      </c>
      <c r="AZ357" s="20">
        <v>45.496259718044975</v>
      </c>
      <c r="BA357" s="20">
        <v>45.496259718044975</v>
      </c>
      <c r="BB357" s="20">
        <v>45.496259718044975</v>
      </c>
      <c r="BC357" s="20">
        <v>45.496259718044975</v>
      </c>
      <c r="BD357" s="20">
        <v>45.496259718044975</v>
      </c>
      <c r="BE357" s="20">
        <v>45.496259718044975</v>
      </c>
      <c r="BF357" s="20">
        <v>45.496259718044975</v>
      </c>
      <c r="BG357" s="20">
        <v>45.496259718044975</v>
      </c>
      <c r="BH357" s="20">
        <v>45.496259718044975</v>
      </c>
      <c r="BI357" s="20">
        <v>45.496259718044975</v>
      </c>
      <c r="BJ357" s="20">
        <v>45.496259718044975</v>
      </c>
      <c r="BK357" s="20">
        <v>45.496259718044975</v>
      </c>
      <c r="BL357" s="20">
        <v>45.496259718044975</v>
      </c>
      <c r="BM357" s="20">
        <v>45.496259718044975</v>
      </c>
    </row>
    <row r="358" spans="1:65">
      <c r="A358" s="22">
        <v>0.40000000000000102</v>
      </c>
      <c r="B358" s="20">
        <f ca="1"/>
        <v>3483.7612667474259</v>
      </c>
      <c r="C358" s="20" cm="1">
        <f t="array" ref="C358:AF358">$A358*Total_Maximum_Demand__MVA____Option_7_Winter_POE50</f>
        <v>22.178873870127184</v>
      </c>
      <c r="D358" s="20">
        <v>23.372048719240386</v>
      </c>
      <c r="E358" s="20">
        <v>26.543299970501028</v>
      </c>
      <c r="F358" s="20">
        <v>29.213715602401386</v>
      </c>
      <c r="G358" s="20">
        <v>30.653435734655101</v>
      </c>
      <c r="H358" s="20">
        <v>31.693600190844133</v>
      </c>
      <c r="I358" s="20">
        <v>32.892432810975059</v>
      </c>
      <c r="J358" s="20">
        <v>33.788930883169769</v>
      </c>
      <c r="K358" s="20">
        <v>34.777887510320461</v>
      </c>
      <c r="L358" s="20">
        <v>35.295070009381625</v>
      </c>
      <c r="M358" s="20">
        <v>35.743146437162963</v>
      </c>
      <c r="N358" s="20">
        <v>36.854689302753627</v>
      </c>
      <c r="O358" s="20">
        <v>36.181370867036421</v>
      </c>
      <c r="P358" s="20">
        <v>37.995038637770826</v>
      </c>
      <c r="Q358" s="20">
        <v>40.3613107114667</v>
      </c>
      <c r="R358" s="20">
        <v>40.3613107114667</v>
      </c>
      <c r="S358" s="20">
        <v>40.3613107114667</v>
      </c>
      <c r="T358" s="20">
        <v>40.3613107114667</v>
      </c>
      <c r="U358" s="20">
        <v>40.3613107114667</v>
      </c>
      <c r="V358" s="20">
        <v>40.3613107114667</v>
      </c>
      <c r="W358" s="20">
        <v>40.3613107114667</v>
      </c>
      <c r="X358" s="20">
        <v>40.3613107114667</v>
      </c>
      <c r="Y358" s="20">
        <v>40.3613107114667</v>
      </c>
      <c r="Z358" s="20">
        <v>40.3613107114667</v>
      </c>
      <c r="AA358" s="20">
        <v>40.3613107114667</v>
      </c>
      <c r="AB358" s="20">
        <v>40.3613107114667</v>
      </c>
      <c r="AC358" s="20">
        <v>40.3613107114667</v>
      </c>
      <c r="AD358" s="20">
        <v>40.3613107114667</v>
      </c>
      <c r="AE358" s="20">
        <v>40.3613107114667</v>
      </c>
      <c r="AF358" s="20">
        <v>40.3613107114667</v>
      </c>
      <c r="AH358" s="22">
        <v>0.40000000000000102</v>
      </c>
      <c r="AI358" s="20">
        <f ca="1"/>
        <v>3483.7612667474259</v>
      </c>
      <c r="AJ358" s="20" cm="1">
        <f t="array" ref="AJ358:BM358">$AH358*Total_Maximum_Demand__MVA____Option_7_Winter_POE10</f>
        <v>23.605881894767411</v>
      </c>
      <c r="AK358" s="20">
        <v>24.839566922829892</v>
      </c>
      <c r="AL358" s="20">
        <v>27.986158798494692</v>
      </c>
      <c r="AM358" s="20">
        <v>30.757670698362112</v>
      </c>
      <c r="AN358" s="20">
        <v>32.202409662192053</v>
      </c>
      <c r="AO358" s="20">
        <v>33.374005339506731</v>
      </c>
      <c r="AP358" s="20">
        <v>34.487692740615934</v>
      </c>
      <c r="AQ358" s="20">
        <v>35.436229864666743</v>
      </c>
      <c r="AR358" s="20">
        <v>36.424717052344157</v>
      </c>
      <c r="AS358" s="20">
        <v>36.856677475956957</v>
      </c>
      <c r="AT358" s="20">
        <v>37.447376020392539</v>
      </c>
      <c r="AU358" s="20">
        <v>38.543849878008878</v>
      </c>
      <c r="AV358" s="20">
        <v>38.182809825257856</v>
      </c>
      <c r="AW358" s="20">
        <v>39.615430749376081</v>
      </c>
      <c r="AX358" s="20">
        <v>40.441119749373328</v>
      </c>
      <c r="AY358" s="20">
        <v>40.441119749373328</v>
      </c>
      <c r="AZ358" s="20">
        <v>40.441119749373328</v>
      </c>
      <c r="BA358" s="20">
        <v>40.441119749373328</v>
      </c>
      <c r="BB358" s="20">
        <v>40.441119749373328</v>
      </c>
      <c r="BC358" s="20">
        <v>40.441119749373328</v>
      </c>
      <c r="BD358" s="20">
        <v>40.441119749373328</v>
      </c>
      <c r="BE358" s="20">
        <v>40.441119749373328</v>
      </c>
      <c r="BF358" s="20">
        <v>40.441119749373328</v>
      </c>
      <c r="BG358" s="20">
        <v>40.441119749373328</v>
      </c>
      <c r="BH358" s="20">
        <v>40.441119749373328</v>
      </c>
      <c r="BI358" s="20">
        <v>40.441119749373328</v>
      </c>
      <c r="BJ358" s="20">
        <v>40.441119749373328</v>
      </c>
      <c r="BK358" s="20">
        <v>40.441119749373328</v>
      </c>
      <c r="BL358" s="20">
        <v>40.441119749373328</v>
      </c>
      <c r="BM358" s="20">
        <v>40.441119749373328</v>
      </c>
    </row>
    <row r="359" spans="1:65">
      <c r="A359" s="22">
        <v>0.35000000000000098</v>
      </c>
      <c r="B359" s="20">
        <f ca="1"/>
        <v>3830.2947624842773</v>
      </c>
      <c r="C359" s="20" cm="1">
        <f t="array" ref="C359:AF359">$A359*Total_Maximum_Demand__MVA____Option_7_Winter_POE50</f>
        <v>19.40651463636129</v>
      </c>
      <c r="D359" s="20">
        <v>20.450542629335342</v>
      </c>
      <c r="E359" s="20">
        <v>23.225387474188405</v>
      </c>
      <c r="F359" s="20">
        <v>25.562001152101217</v>
      </c>
      <c r="G359" s="20">
        <v>26.821756267823218</v>
      </c>
      <c r="H359" s="20">
        <v>27.731900166988623</v>
      </c>
      <c r="I359" s="20">
        <v>28.780878709603183</v>
      </c>
      <c r="J359" s="20">
        <v>29.565314522773555</v>
      </c>
      <c r="K359" s="20">
        <v>30.430651571530412</v>
      </c>
      <c r="L359" s="20">
        <v>30.883186258208926</v>
      </c>
      <c r="M359" s="20">
        <v>31.275253132517598</v>
      </c>
      <c r="N359" s="20">
        <v>32.247853139909431</v>
      </c>
      <c r="O359" s="20">
        <v>31.658699508656873</v>
      </c>
      <c r="P359" s="20">
        <v>33.245658808049477</v>
      </c>
      <c r="Q359" s="20">
        <v>35.316146872533373</v>
      </c>
      <c r="R359" s="20">
        <v>35.316146872533373</v>
      </c>
      <c r="S359" s="20">
        <v>35.316146872533373</v>
      </c>
      <c r="T359" s="20">
        <v>35.316146872533373</v>
      </c>
      <c r="U359" s="20">
        <v>35.316146872533373</v>
      </c>
      <c r="V359" s="20">
        <v>35.316146872533373</v>
      </c>
      <c r="W359" s="20">
        <v>35.316146872533373</v>
      </c>
      <c r="X359" s="20">
        <v>35.316146872533373</v>
      </c>
      <c r="Y359" s="20">
        <v>35.316146872533373</v>
      </c>
      <c r="Z359" s="20">
        <v>35.316146872533373</v>
      </c>
      <c r="AA359" s="20">
        <v>35.316146872533373</v>
      </c>
      <c r="AB359" s="20">
        <v>35.316146872533373</v>
      </c>
      <c r="AC359" s="20">
        <v>35.316146872533373</v>
      </c>
      <c r="AD359" s="20">
        <v>35.316146872533373</v>
      </c>
      <c r="AE359" s="20">
        <v>35.316146872533373</v>
      </c>
      <c r="AF359" s="20">
        <v>35.316146872533373</v>
      </c>
      <c r="AH359" s="22">
        <v>0.35000000000000098</v>
      </c>
      <c r="AI359" s="20">
        <f ca="1"/>
        <v>3830.2947624842773</v>
      </c>
      <c r="AJ359" s="20" cm="1">
        <f t="array" ref="AJ359:BM359">$AH359*Total_Maximum_Demand__MVA____Option_7_Winter_POE10</f>
        <v>20.655146657921488</v>
      </c>
      <c r="AK359" s="20">
        <v>21.734621057476161</v>
      </c>
      <c r="AL359" s="20">
        <v>24.487888948682862</v>
      </c>
      <c r="AM359" s="20">
        <v>26.912961861066854</v>
      </c>
      <c r="AN359" s="20">
        <v>28.177108454418057</v>
      </c>
      <c r="AO359" s="20">
        <v>29.202254672068399</v>
      </c>
      <c r="AP359" s="20">
        <v>30.17673114803895</v>
      </c>
      <c r="AQ359" s="20">
        <v>31.006701131583405</v>
      </c>
      <c r="AR359" s="20">
        <v>31.871627420801143</v>
      </c>
      <c r="AS359" s="20">
        <v>32.249592791462348</v>
      </c>
      <c r="AT359" s="20">
        <v>32.766454017843479</v>
      </c>
      <c r="AU359" s="20">
        <v>33.725868643257776</v>
      </c>
      <c r="AV359" s="20">
        <v>33.409958597100626</v>
      </c>
      <c r="AW359" s="20">
        <v>34.663501905704081</v>
      </c>
      <c r="AX359" s="20">
        <v>35.385979780701668</v>
      </c>
      <c r="AY359" s="20">
        <v>35.385979780701668</v>
      </c>
      <c r="AZ359" s="20">
        <v>35.385979780701668</v>
      </c>
      <c r="BA359" s="20">
        <v>35.385979780701668</v>
      </c>
      <c r="BB359" s="20">
        <v>35.385979780701668</v>
      </c>
      <c r="BC359" s="20">
        <v>35.385979780701668</v>
      </c>
      <c r="BD359" s="20">
        <v>35.385979780701668</v>
      </c>
      <c r="BE359" s="20">
        <v>35.385979780701668</v>
      </c>
      <c r="BF359" s="20">
        <v>35.385979780701668</v>
      </c>
      <c r="BG359" s="20">
        <v>35.385979780701668</v>
      </c>
      <c r="BH359" s="20">
        <v>35.385979780701668</v>
      </c>
      <c r="BI359" s="20">
        <v>35.385979780701668</v>
      </c>
      <c r="BJ359" s="20">
        <v>35.385979780701668</v>
      </c>
      <c r="BK359" s="20">
        <v>35.385979780701668</v>
      </c>
      <c r="BL359" s="20">
        <v>35.385979780701668</v>
      </c>
      <c r="BM359" s="20">
        <v>35.385979780701668</v>
      </c>
    </row>
    <row r="360" spans="1:65">
      <c r="A360" s="22">
        <v>0.30000000000000099</v>
      </c>
      <c r="B360" s="20">
        <f ca="1"/>
        <v>3953.6321559069133</v>
      </c>
      <c r="C360" s="20" cm="1">
        <f t="array" ref="C360:AF360">$A360*Total_Maximum_Demand__MVA____Option_7_Winter_POE50</f>
        <v>16.6341554025954</v>
      </c>
      <c r="D360" s="20">
        <v>17.529036539430301</v>
      </c>
      <c r="E360" s="20">
        <v>19.907474977875786</v>
      </c>
      <c r="F360" s="20">
        <v>21.910286701801056</v>
      </c>
      <c r="G360" s="20">
        <v>22.990076800991343</v>
      </c>
      <c r="H360" s="20">
        <v>23.770200143133117</v>
      </c>
      <c r="I360" s="20">
        <v>24.669324608231314</v>
      </c>
      <c r="J360" s="20">
        <v>25.341698162377345</v>
      </c>
      <c r="K360" s="20">
        <v>26.083415632740365</v>
      </c>
      <c r="L360" s="20">
        <v>26.471302507036238</v>
      </c>
      <c r="M360" s="20">
        <v>26.80735982787224</v>
      </c>
      <c r="N360" s="20">
        <v>27.641016977065238</v>
      </c>
      <c r="O360" s="20">
        <v>27.136028150277333</v>
      </c>
      <c r="P360" s="20">
        <v>28.496278978328139</v>
      </c>
      <c r="Q360" s="20">
        <v>30.270983033600046</v>
      </c>
      <c r="R360" s="20">
        <v>30.270983033600046</v>
      </c>
      <c r="S360" s="20">
        <v>30.270983033600046</v>
      </c>
      <c r="T360" s="20">
        <v>30.270983033600046</v>
      </c>
      <c r="U360" s="20">
        <v>30.270983033600046</v>
      </c>
      <c r="V360" s="20">
        <v>30.270983033600046</v>
      </c>
      <c r="W360" s="20">
        <v>30.270983033600046</v>
      </c>
      <c r="X360" s="20">
        <v>30.270983033600046</v>
      </c>
      <c r="Y360" s="20">
        <v>30.270983033600046</v>
      </c>
      <c r="Z360" s="20">
        <v>30.270983033600046</v>
      </c>
      <c r="AA360" s="20">
        <v>30.270983033600046</v>
      </c>
      <c r="AB360" s="20">
        <v>30.270983033600046</v>
      </c>
      <c r="AC360" s="20">
        <v>30.270983033600046</v>
      </c>
      <c r="AD360" s="20">
        <v>30.270983033600046</v>
      </c>
      <c r="AE360" s="20">
        <v>30.270983033600046</v>
      </c>
      <c r="AF360" s="20">
        <v>30.270983033600046</v>
      </c>
      <c r="AH360" s="22">
        <v>0.30000000000000099</v>
      </c>
      <c r="AI360" s="20">
        <f ca="1"/>
        <v>3953.6321559069133</v>
      </c>
      <c r="AJ360" s="20" cm="1">
        <f t="array" ref="AJ360:BM360">$AH360*Total_Maximum_Demand__MVA____Option_7_Winter_POE10</f>
        <v>17.704411421075569</v>
      </c>
      <c r="AK360" s="20">
        <v>18.629675192122434</v>
      </c>
      <c r="AL360" s="20">
        <v>20.989619098871035</v>
      </c>
      <c r="AM360" s="20">
        <v>23.0682530237716</v>
      </c>
      <c r="AN360" s="20">
        <v>24.151807246644061</v>
      </c>
      <c r="AO360" s="20">
        <v>25.030504004630068</v>
      </c>
      <c r="AP360" s="20">
        <v>25.86576955546197</v>
      </c>
      <c r="AQ360" s="20">
        <v>26.577172398500075</v>
      </c>
      <c r="AR360" s="20">
        <v>27.318537789258137</v>
      </c>
      <c r="AS360" s="20">
        <v>27.642508106967739</v>
      </c>
      <c r="AT360" s="20">
        <v>28.085532015294426</v>
      </c>
      <c r="AU360" s="20">
        <v>28.907887408506681</v>
      </c>
      <c r="AV360" s="20">
        <v>28.637107368943411</v>
      </c>
      <c r="AW360" s="20">
        <v>29.711573062032084</v>
      </c>
      <c r="AX360" s="20">
        <v>30.330839812030018</v>
      </c>
      <c r="AY360" s="20">
        <v>30.330839812030018</v>
      </c>
      <c r="AZ360" s="20">
        <v>30.330839812030018</v>
      </c>
      <c r="BA360" s="20">
        <v>30.330839812030018</v>
      </c>
      <c r="BB360" s="20">
        <v>30.330839812030018</v>
      </c>
      <c r="BC360" s="20">
        <v>30.330839812030018</v>
      </c>
      <c r="BD360" s="20">
        <v>30.330839812030018</v>
      </c>
      <c r="BE360" s="20">
        <v>30.330839812030018</v>
      </c>
      <c r="BF360" s="20">
        <v>30.330839812030018</v>
      </c>
      <c r="BG360" s="20">
        <v>30.330839812030018</v>
      </c>
      <c r="BH360" s="20">
        <v>30.330839812030018</v>
      </c>
      <c r="BI360" s="20">
        <v>30.330839812030018</v>
      </c>
      <c r="BJ360" s="20">
        <v>30.330839812030018</v>
      </c>
      <c r="BK360" s="20">
        <v>30.330839812030018</v>
      </c>
      <c r="BL360" s="20">
        <v>30.330839812030018</v>
      </c>
      <c r="BM360" s="20">
        <v>30.330839812030018</v>
      </c>
    </row>
    <row r="361" spans="1:65">
      <c r="A361" s="22">
        <v>0.250000000000001</v>
      </c>
      <c r="B361" s="20">
        <f ca="1"/>
        <v>4060.9208282576883</v>
      </c>
      <c r="C361" s="20" cm="1">
        <f t="array" ref="C361:AF361">$A361*Total_Maximum_Demand__MVA____Option_7_Winter_POE50</f>
        <v>13.86179616882951</v>
      </c>
      <c r="D361" s="20">
        <v>14.607530449525262</v>
      </c>
      <c r="E361" s="20">
        <v>16.589562481563167</v>
      </c>
      <c r="F361" s="20">
        <v>18.258572251500894</v>
      </c>
      <c r="G361" s="20">
        <v>19.158397334159467</v>
      </c>
      <c r="H361" s="20">
        <v>19.80850011927761</v>
      </c>
      <c r="I361" s="20">
        <v>20.557770506859441</v>
      </c>
      <c r="J361" s="20">
        <v>21.118081801981138</v>
      </c>
      <c r="K361" s="20">
        <v>21.736179693950319</v>
      </c>
      <c r="L361" s="20">
        <v>22.059418755863547</v>
      </c>
      <c r="M361" s="20">
        <v>22.339466523226882</v>
      </c>
      <c r="N361" s="20">
        <v>23.034180814221049</v>
      </c>
      <c r="O361" s="20">
        <v>22.613356791897793</v>
      </c>
      <c r="P361" s="20">
        <v>23.746899148606801</v>
      </c>
      <c r="Q361" s="20">
        <v>25.225819194666723</v>
      </c>
      <c r="R361" s="20">
        <v>25.225819194666723</v>
      </c>
      <c r="S361" s="20">
        <v>25.225819194666723</v>
      </c>
      <c r="T361" s="20">
        <v>25.225819194666723</v>
      </c>
      <c r="U361" s="20">
        <v>25.225819194666723</v>
      </c>
      <c r="V361" s="20">
        <v>25.225819194666723</v>
      </c>
      <c r="W361" s="20">
        <v>25.225819194666723</v>
      </c>
      <c r="X361" s="20">
        <v>25.225819194666723</v>
      </c>
      <c r="Y361" s="20">
        <v>25.225819194666723</v>
      </c>
      <c r="Z361" s="20">
        <v>25.225819194666723</v>
      </c>
      <c r="AA361" s="20">
        <v>25.225819194666723</v>
      </c>
      <c r="AB361" s="20">
        <v>25.225819194666723</v>
      </c>
      <c r="AC361" s="20">
        <v>25.225819194666723</v>
      </c>
      <c r="AD361" s="20">
        <v>25.225819194666723</v>
      </c>
      <c r="AE361" s="20">
        <v>25.225819194666723</v>
      </c>
      <c r="AF361" s="20">
        <v>25.225819194666723</v>
      </c>
      <c r="AH361" s="22">
        <v>0.250000000000001</v>
      </c>
      <c r="AI361" s="20">
        <f ca="1"/>
        <v>4060.9208282576883</v>
      </c>
      <c r="AJ361" s="20" cm="1">
        <f t="array" ref="AJ361:BM361">$AH361*Total_Maximum_Demand__MVA____Option_7_Winter_POE10</f>
        <v>14.753676184229652</v>
      </c>
      <c r="AK361" s="20">
        <v>15.524729326768705</v>
      </c>
      <c r="AL361" s="20">
        <v>17.491349249059208</v>
      </c>
      <c r="AM361" s="20">
        <v>19.223544186476349</v>
      </c>
      <c r="AN361" s="20">
        <v>20.126506038870065</v>
      </c>
      <c r="AO361" s="20">
        <v>20.858753337191736</v>
      </c>
      <c r="AP361" s="20">
        <v>21.55480796288499</v>
      </c>
      <c r="AQ361" s="20">
        <v>22.147643665416744</v>
      </c>
      <c r="AR361" s="20">
        <v>22.765448157715131</v>
      </c>
      <c r="AS361" s="20">
        <v>23.035423422473134</v>
      </c>
      <c r="AT361" s="20">
        <v>23.404610012745369</v>
      </c>
      <c r="AU361" s="20">
        <v>24.089906173755583</v>
      </c>
      <c r="AV361" s="20">
        <v>23.864256140786193</v>
      </c>
      <c r="AW361" s="20">
        <v>24.759644218360087</v>
      </c>
      <c r="AX361" s="20">
        <v>25.275699843358364</v>
      </c>
      <c r="AY361" s="20">
        <v>25.275699843358364</v>
      </c>
      <c r="AZ361" s="20">
        <v>25.275699843358364</v>
      </c>
      <c r="BA361" s="20">
        <v>25.275699843358364</v>
      </c>
      <c r="BB361" s="20">
        <v>25.275699843358364</v>
      </c>
      <c r="BC361" s="20">
        <v>25.275699843358364</v>
      </c>
      <c r="BD361" s="20">
        <v>25.275699843358364</v>
      </c>
      <c r="BE361" s="20">
        <v>25.275699843358364</v>
      </c>
      <c r="BF361" s="20">
        <v>25.275699843358364</v>
      </c>
      <c r="BG361" s="20">
        <v>25.275699843358364</v>
      </c>
      <c r="BH361" s="20">
        <v>25.275699843358364</v>
      </c>
      <c r="BI361" s="20">
        <v>25.275699843358364</v>
      </c>
      <c r="BJ361" s="20">
        <v>25.275699843358364</v>
      </c>
      <c r="BK361" s="20">
        <v>25.275699843358364</v>
      </c>
      <c r="BL361" s="20">
        <v>25.275699843358364</v>
      </c>
      <c r="BM361" s="20">
        <v>25.275699843358364</v>
      </c>
    </row>
    <row r="362" spans="1:65">
      <c r="A362" s="22">
        <v>0.20000000000000101</v>
      </c>
      <c r="B362" s="20">
        <f ca="1"/>
        <v>4165.2375152247851</v>
      </c>
      <c r="C362" s="20" cm="1">
        <f t="array" ref="C362:AF362">$A362*Total_Maximum_Demand__MVA____Option_7_Winter_POE50</f>
        <v>11.08943693506362</v>
      </c>
      <c r="D362" s="20">
        <v>11.686024359620221</v>
      </c>
      <c r="E362" s="20">
        <v>13.271649985250546</v>
      </c>
      <c r="F362" s="20">
        <v>14.606857801200729</v>
      </c>
      <c r="G362" s="20">
        <v>15.326717867327588</v>
      </c>
      <c r="H362" s="20">
        <v>15.846800095422106</v>
      </c>
      <c r="I362" s="20">
        <v>16.446216405487572</v>
      </c>
      <c r="J362" s="20">
        <v>16.894465441584927</v>
      </c>
      <c r="K362" s="20">
        <v>17.388943755160277</v>
      </c>
      <c r="L362" s="20">
        <v>17.647535004690855</v>
      </c>
      <c r="M362" s="20">
        <v>17.871573218581524</v>
      </c>
      <c r="N362" s="20">
        <v>18.42734465137686</v>
      </c>
      <c r="O362" s="20">
        <v>18.090685433518257</v>
      </c>
      <c r="P362" s="20">
        <v>18.997519318885459</v>
      </c>
      <c r="Q362" s="20">
        <v>20.1806553557334</v>
      </c>
      <c r="R362" s="20">
        <v>20.1806553557334</v>
      </c>
      <c r="S362" s="20">
        <v>20.1806553557334</v>
      </c>
      <c r="T362" s="20">
        <v>20.1806553557334</v>
      </c>
      <c r="U362" s="20">
        <v>20.1806553557334</v>
      </c>
      <c r="V362" s="20">
        <v>20.1806553557334</v>
      </c>
      <c r="W362" s="20">
        <v>20.1806553557334</v>
      </c>
      <c r="X362" s="20">
        <v>20.1806553557334</v>
      </c>
      <c r="Y362" s="20">
        <v>20.1806553557334</v>
      </c>
      <c r="Z362" s="20">
        <v>20.1806553557334</v>
      </c>
      <c r="AA362" s="20">
        <v>20.1806553557334</v>
      </c>
      <c r="AB362" s="20">
        <v>20.1806553557334</v>
      </c>
      <c r="AC362" s="20">
        <v>20.1806553557334</v>
      </c>
      <c r="AD362" s="20">
        <v>20.1806553557334</v>
      </c>
      <c r="AE362" s="20">
        <v>20.1806553557334</v>
      </c>
      <c r="AF362" s="20">
        <v>20.1806553557334</v>
      </c>
      <c r="AH362" s="22">
        <v>0.20000000000000101</v>
      </c>
      <c r="AI362" s="20">
        <f ca="1"/>
        <v>4165.2375152247851</v>
      </c>
      <c r="AJ362" s="20" cm="1">
        <f t="array" ref="AJ362:BM362">$AH362*Total_Maximum_Demand__MVA____Option_7_Winter_POE10</f>
        <v>11.802940947383735</v>
      </c>
      <c r="AK362" s="20">
        <v>12.419783461414978</v>
      </c>
      <c r="AL362" s="20">
        <v>13.99307939924738</v>
      </c>
      <c r="AM362" s="20">
        <v>15.378835349181095</v>
      </c>
      <c r="AN362" s="20">
        <v>16.101204831096069</v>
      </c>
      <c r="AO362" s="20">
        <v>16.687002669753408</v>
      </c>
      <c r="AP362" s="20">
        <v>17.24384637030801</v>
      </c>
      <c r="AQ362" s="20">
        <v>17.718114932333414</v>
      </c>
      <c r="AR362" s="20">
        <v>18.212358526172121</v>
      </c>
      <c r="AS362" s="20">
        <v>18.428338737978525</v>
      </c>
      <c r="AT362" s="20">
        <v>18.723688010196316</v>
      </c>
      <c r="AU362" s="20">
        <v>19.271924939004489</v>
      </c>
      <c r="AV362" s="20">
        <v>19.091404912628974</v>
      </c>
      <c r="AW362" s="20">
        <v>19.80771537468809</v>
      </c>
      <c r="AX362" s="20">
        <v>20.220559874686714</v>
      </c>
      <c r="AY362" s="20">
        <v>20.220559874686714</v>
      </c>
      <c r="AZ362" s="20">
        <v>20.220559874686714</v>
      </c>
      <c r="BA362" s="20">
        <v>20.220559874686714</v>
      </c>
      <c r="BB362" s="20">
        <v>20.220559874686714</v>
      </c>
      <c r="BC362" s="20">
        <v>20.220559874686714</v>
      </c>
      <c r="BD362" s="20">
        <v>20.220559874686714</v>
      </c>
      <c r="BE362" s="20">
        <v>20.220559874686714</v>
      </c>
      <c r="BF362" s="20">
        <v>20.220559874686714</v>
      </c>
      <c r="BG362" s="20">
        <v>20.220559874686714</v>
      </c>
      <c r="BH362" s="20">
        <v>20.220559874686714</v>
      </c>
      <c r="BI362" s="20">
        <v>20.220559874686714</v>
      </c>
      <c r="BJ362" s="20">
        <v>20.220559874686714</v>
      </c>
      <c r="BK362" s="20">
        <v>20.220559874686714</v>
      </c>
      <c r="BL362" s="20">
        <v>20.220559874686714</v>
      </c>
      <c r="BM362" s="20">
        <v>20.220559874686714</v>
      </c>
    </row>
    <row r="363" spans="1:65">
      <c r="A363" s="22">
        <v>0.15000000000000099</v>
      </c>
      <c r="B363" s="20">
        <f ca="1"/>
        <v>4270.445797806985</v>
      </c>
      <c r="C363" s="20" cm="1">
        <f t="array" ref="C363:AF363">$A363*Total_Maximum_Demand__MVA____Option_7_Winter_POE50</f>
        <v>8.3170777012977286</v>
      </c>
      <c r="D363" s="20">
        <v>8.7645182697151807</v>
      </c>
      <c r="E363" s="20">
        <v>9.9537374889379251</v>
      </c>
      <c r="F363" s="20">
        <v>10.955143350900563</v>
      </c>
      <c r="G363" s="20">
        <v>11.495038400495709</v>
      </c>
      <c r="H363" s="20">
        <v>11.885100071566598</v>
      </c>
      <c r="I363" s="20">
        <v>12.334662304115698</v>
      </c>
      <c r="J363" s="20">
        <v>12.670849081188715</v>
      </c>
      <c r="K363" s="20">
        <v>13.041707816370227</v>
      </c>
      <c r="L363" s="20">
        <v>13.235651253518162</v>
      </c>
      <c r="M363" s="20">
        <v>13.403679913936164</v>
      </c>
      <c r="N363" s="20">
        <v>13.820508488532665</v>
      </c>
      <c r="O363" s="20">
        <v>13.568014075138713</v>
      </c>
      <c r="P363" s="20">
        <v>14.248139489164117</v>
      </c>
      <c r="Q363" s="20">
        <v>15.135491516800075</v>
      </c>
      <c r="R363" s="20">
        <v>15.135491516800075</v>
      </c>
      <c r="S363" s="20">
        <v>15.135491516800075</v>
      </c>
      <c r="T363" s="20">
        <v>15.135491516800075</v>
      </c>
      <c r="U363" s="20">
        <v>15.135491516800075</v>
      </c>
      <c r="V363" s="20">
        <v>15.135491516800075</v>
      </c>
      <c r="W363" s="20">
        <v>15.135491516800075</v>
      </c>
      <c r="X363" s="20">
        <v>15.135491516800075</v>
      </c>
      <c r="Y363" s="20">
        <v>15.135491516800075</v>
      </c>
      <c r="Z363" s="20">
        <v>15.135491516800075</v>
      </c>
      <c r="AA363" s="20">
        <v>15.135491516800075</v>
      </c>
      <c r="AB363" s="20">
        <v>15.135491516800075</v>
      </c>
      <c r="AC363" s="20">
        <v>15.135491516800075</v>
      </c>
      <c r="AD363" s="20">
        <v>15.135491516800075</v>
      </c>
      <c r="AE363" s="20">
        <v>15.135491516800075</v>
      </c>
      <c r="AF363" s="20">
        <v>15.135491516800075</v>
      </c>
      <c r="AH363" s="22">
        <v>0.15000000000000099</v>
      </c>
      <c r="AI363" s="20">
        <f ca="1"/>
        <v>4270.445797806985</v>
      </c>
      <c r="AJ363" s="20" cm="1">
        <f t="array" ref="AJ363:BM363">$AH363*Total_Maximum_Demand__MVA____Option_7_Winter_POE10</f>
        <v>8.8522057105378149</v>
      </c>
      <c r="AK363" s="20">
        <v>9.3148375960612473</v>
      </c>
      <c r="AL363" s="20">
        <v>10.494809549435551</v>
      </c>
      <c r="AM363" s="20">
        <v>11.534126511885839</v>
      </c>
      <c r="AN363" s="20">
        <v>12.07590362332207</v>
      </c>
      <c r="AO363" s="20">
        <v>12.515252002315075</v>
      </c>
      <c r="AP363" s="20">
        <v>12.932884777731028</v>
      </c>
      <c r="AQ363" s="20">
        <v>13.288586199250082</v>
      </c>
      <c r="AR363" s="20">
        <v>13.659268894629113</v>
      </c>
      <c r="AS363" s="20">
        <v>13.821254053483916</v>
      </c>
      <c r="AT363" s="20">
        <v>14.042766007647259</v>
      </c>
      <c r="AU363" s="20">
        <v>14.453943704253389</v>
      </c>
      <c r="AV363" s="20">
        <v>14.318553684471754</v>
      </c>
      <c r="AW363" s="20">
        <v>14.855786531016092</v>
      </c>
      <c r="AX363" s="20">
        <v>15.165419906015059</v>
      </c>
      <c r="AY363" s="20">
        <v>15.165419906015059</v>
      </c>
      <c r="AZ363" s="20">
        <v>15.165419906015059</v>
      </c>
      <c r="BA363" s="20">
        <v>15.165419906015059</v>
      </c>
      <c r="BB363" s="20">
        <v>15.165419906015059</v>
      </c>
      <c r="BC363" s="20">
        <v>15.165419906015059</v>
      </c>
      <c r="BD363" s="20">
        <v>15.165419906015059</v>
      </c>
      <c r="BE363" s="20">
        <v>15.165419906015059</v>
      </c>
      <c r="BF363" s="20">
        <v>15.165419906015059</v>
      </c>
      <c r="BG363" s="20">
        <v>15.165419906015059</v>
      </c>
      <c r="BH363" s="20">
        <v>15.165419906015059</v>
      </c>
      <c r="BI363" s="20">
        <v>15.165419906015059</v>
      </c>
      <c r="BJ363" s="20">
        <v>15.165419906015059</v>
      </c>
      <c r="BK363" s="20">
        <v>15.165419906015059</v>
      </c>
      <c r="BL363" s="20">
        <v>15.165419906015059</v>
      </c>
      <c r="BM363" s="20">
        <v>15.165419906015059</v>
      </c>
    </row>
    <row r="364" spans="1:65">
      <c r="A364" s="22">
        <v>0.100000000000001</v>
      </c>
      <c r="B364" s="20">
        <f ca="1"/>
        <v>4373.8708891589786</v>
      </c>
      <c r="C364" s="20" cm="1">
        <f t="array" ref="C364:AF364">$A364*Total_Maximum_Demand__MVA____Option_7_Winter_POE50</f>
        <v>5.5447184675318377</v>
      </c>
      <c r="D364" s="20">
        <v>5.84301217981014</v>
      </c>
      <c r="E364" s="20">
        <v>6.6358249926253068</v>
      </c>
      <c r="F364" s="20">
        <v>7.3034289006004007</v>
      </c>
      <c r="G364" s="20">
        <v>7.6633589336638321</v>
      </c>
      <c r="H364" s="20">
        <v>7.9234000477110929</v>
      </c>
      <c r="I364" s="20">
        <v>8.2231082027438269</v>
      </c>
      <c r="J364" s="20">
        <v>8.4472327207925062</v>
      </c>
      <c r="K364" s="20">
        <v>8.694471877580181</v>
      </c>
      <c r="L364" s="20">
        <v>8.823767502345472</v>
      </c>
      <c r="M364" s="20">
        <v>8.9357866092908065</v>
      </c>
      <c r="N364" s="20">
        <v>9.2136723256884761</v>
      </c>
      <c r="O364" s="20">
        <v>9.0453427167591727</v>
      </c>
      <c r="P364" s="20">
        <v>9.4987596594427774</v>
      </c>
      <c r="Q364" s="20">
        <v>10.090327677866751</v>
      </c>
      <c r="R364" s="20">
        <v>10.090327677866751</v>
      </c>
      <c r="S364" s="20">
        <v>10.090327677866751</v>
      </c>
      <c r="T364" s="20">
        <v>10.090327677866751</v>
      </c>
      <c r="U364" s="20">
        <v>10.090327677866751</v>
      </c>
      <c r="V364" s="20">
        <v>10.090327677866751</v>
      </c>
      <c r="W364" s="20">
        <v>10.090327677866751</v>
      </c>
      <c r="X364" s="20">
        <v>10.090327677866751</v>
      </c>
      <c r="Y364" s="20">
        <v>10.090327677866751</v>
      </c>
      <c r="Z364" s="20">
        <v>10.090327677866751</v>
      </c>
      <c r="AA364" s="20">
        <v>10.090327677866751</v>
      </c>
      <c r="AB364" s="20">
        <v>10.090327677866751</v>
      </c>
      <c r="AC364" s="20">
        <v>10.090327677866751</v>
      </c>
      <c r="AD364" s="20">
        <v>10.090327677866751</v>
      </c>
      <c r="AE364" s="20">
        <v>10.090327677866751</v>
      </c>
      <c r="AF364" s="20">
        <v>10.090327677866751</v>
      </c>
      <c r="AH364" s="22">
        <v>0.100000000000001</v>
      </c>
      <c r="AI364" s="20">
        <f ca="1"/>
        <v>4373.8708891589786</v>
      </c>
      <c r="AJ364" s="20" cm="1">
        <f t="array" ref="AJ364:BM364">$AH364*Total_Maximum_Demand__MVA____Option_7_Winter_POE10</f>
        <v>5.901470473691897</v>
      </c>
      <c r="AK364" s="20">
        <v>6.2098917307075192</v>
      </c>
      <c r="AL364" s="20">
        <v>6.9965396996237255</v>
      </c>
      <c r="AM364" s="20">
        <v>7.6894176745905858</v>
      </c>
      <c r="AN364" s="20">
        <v>8.0506024155480738</v>
      </c>
      <c r="AO364" s="20">
        <v>8.3435013348767448</v>
      </c>
      <c r="AP364" s="20">
        <v>8.6219231851540492</v>
      </c>
      <c r="AQ364" s="20">
        <v>8.8590574661667514</v>
      </c>
      <c r="AR364" s="20">
        <v>9.1061792630861067</v>
      </c>
      <c r="AS364" s="20">
        <v>9.2141693689893085</v>
      </c>
      <c r="AT364" s="20">
        <v>9.3618440050982041</v>
      </c>
      <c r="AU364" s="20">
        <v>9.6359624695022923</v>
      </c>
      <c r="AV364" s="20">
        <v>9.545702456314535</v>
      </c>
      <c r="AW364" s="20">
        <v>9.9038576873440949</v>
      </c>
      <c r="AX364" s="20">
        <v>10.110279937343407</v>
      </c>
      <c r="AY364" s="20">
        <v>10.110279937343407</v>
      </c>
      <c r="AZ364" s="20">
        <v>10.110279937343407</v>
      </c>
      <c r="BA364" s="20">
        <v>10.110279937343407</v>
      </c>
      <c r="BB364" s="20">
        <v>10.110279937343407</v>
      </c>
      <c r="BC364" s="20">
        <v>10.110279937343407</v>
      </c>
      <c r="BD364" s="20">
        <v>10.110279937343407</v>
      </c>
      <c r="BE364" s="20">
        <v>10.110279937343407</v>
      </c>
      <c r="BF364" s="20">
        <v>10.110279937343407</v>
      </c>
      <c r="BG364" s="20">
        <v>10.110279937343407</v>
      </c>
      <c r="BH364" s="20">
        <v>10.110279937343407</v>
      </c>
      <c r="BI364" s="20">
        <v>10.110279937343407</v>
      </c>
      <c r="BJ364" s="20">
        <v>10.110279937343407</v>
      </c>
      <c r="BK364" s="20">
        <v>10.110279937343407</v>
      </c>
      <c r="BL364" s="20">
        <v>10.110279937343407</v>
      </c>
      <c r="BM364" s="20">
        <v>10.110279937343407</v>
      </c>
    </row>
    <row r="365" spans="1:65">
      <c r="A365" s="22">
        <v>5.0000000000001002E-2</v>
      </c>
      <c r="B365" s="20">
        <f ca="1"/>
        <v>4391.7028014610469</v>
      </c>
      <c r="C365" s="20" cm="1">
        <f t="array" ref="C365:AF365">$A365*Total_Maximum_Demand__MVA____Option_7_Winter_POE50</f>
        <v>2.7723592337659468</v>
      </c>
      <c r="D365" s="20">
        <v>2.9215060899050993</v>
      </c>
      <c r="E365" s="20">
        <v>3.3179124963126863</v>
      </c>
      <c r="F365" s="20">
        <v>3.6517144503002372</v>
      </c>
      <c r="G365" s="20">
        <v>3.8316794668319547</v>
      </c>
      <c r="H365" s="20">
        <v>3.961700023855586</v>
      </c>
      <c r="I365" s="20">
        <v>4.1115541013719543</v>
      </c>
      <c r="J365" s="20">
        <v>4.2236163603962948</v>
      </c>
      <c r="K365" s="20">
        <v>4.347235938790134</v>
      </c>
      <c r="L365" s="20">
        <v>4.4118837511727804</v>
      </c>
      <c r="M365" s="20">
        <v>4.4678933046454485</v>
      </c>
      <c r="N365" s="20">
        <v>4.6068361628442833</v>
      </c>
      <c r="O365" s="20">
        <v>4.5226713583796316</v>
      </c>
      <c r="P365" s="20">
        <v>4.7493798297214358</v>
      </c>
      <c r="Q365" s="20">
        <v>5.0451638389334255</v>
      </c>
      <c r="R365" s="20">
        <v>5.0451638389334255</v>
      </c>
      <c r="S365" s="20">
        <v>5.0451638389334255</v>
      </c>
      <c r="T365" s="20">
        <v>5.0451638389334255</v>
      </c>
      <c r="U365" s="20">
        <v>5.0451638389334255</v>
      </c>
      <c r="V365" s="20">
        <v>5.0451638389334255</v>
      </c>
      <c r="W365" s="20">
        <v>5.0451638389334255</v>
      </c>
      <c r="X365" s="20">
        <v>5.0451638389334255</v>
      </c>
      <c r="Y365" s="20">
        <v>5.0451638389334255</v>
      </c>
      <c r="Z365" s="20">
        <v>5.0451638389334255</v>
      </c>
      <c r="AA365" s="20">
        <v>5.0451638389334255</v>
      </c>
      <c r="AB365" s="20">
        <v>5.0451638389334255</v>
      </c>
      <c r="AC365" s="20">
        <v>5.0451638389334255</v>
      </c>
      <c r="AD365" s="20">
        <v>5.0451638389334255</v>
      </c>
      <c r="AE365" s="20">
        <v>5.0451638389334255</v>
      </c>
      <c r="AF365" s="20">
        <v>5.0451638389334255</v>
      </c>
      <c r="AH365" s="22">
        <v>5.0000000000001002E-2</v>
      </c>
      <c r="AI365" s="20">
        <f ca="1"/>
        <v>4391.7028014610469</v>
      </c>
      <c r="AJ365" s="20" cm="1">
        <f t="array" ref="AJ365:BM365">$AH365*Total_Maximum_Demand__MVA____Option_7_Winter_POE10</f>
        <v>2.9507352368459778</v>
      </c>
      <c r="AK365" s="20">
        <v>3.1049458653537907</v>
      </c>
      <c r="AL365" s="20">
        <v>3.4982698498118974</v>
      </c>
      <c r="AM365" s="20">
        <v>3.8447088372953311</v>
      </c>
      <c r="AN365" s="20">
        <v>4.0253012077740777</v>
      </c>
      <c r="AO365" s="20">
        <v>4.1717506674384142</v>
      </c>
      <c r="AP365" s="20">
        <v>4.3109615925770672</v>
      </c>
      <c r="AQ365" s="20">
        <v>4.4295287330834201</v>
      </c>
      <c r="AR365" s="20">
        <v>4.5530896315430986</v>
      </c>
      <c r="AS365" s="20">
        <v>4.6070846844947004</v>
      </c>
      <c r="AT365" s="20">
        <v>4.6809220025491491</v>
      </c>
      <c r="AU365" s="20">
        <v>4.8179812347511941</v>
      </c>
      <c r="AV365" s="20">
        <v>4.7728512281573146</v>
      </c>
      <c r="AW365" s="20">
        <v>4.9519288436720972</v>
      </c>
      <c r="AX365" s="20">
        <v>5.055139968671754</v>
      </c>
      <c r="AY365" s="20">
        <v>5.055139968671754</v>
      </c>
      <c r="AZ365" s="20">
        <v>5.055139968671754</v>
      </c>
      <c r="BA365" s="20">
        <v>5.055139968671754</v>
      </c>
      <c r="BB365" s="20">
        <v>5.055139968671754</v>
      </c>
      <c r="BC365" s="20">
        <v>5.055139968671754</v>
      </c>
      <c r="BD365" s="20">
        <v>5.055139968671754</v>
      </c>
      <c r="BE365" s="20">
        <v>5.055139968671754</v>
      </c>
      <c r="BF365" s="20">
        <v>5.055139968671754</v>
      </c>
      <c r="BG365" s="20">
        <v>5.055139968671754</v>
      </c>
      <c r="BH365" s="20">
        <v>5.055139968671754</v>
      </c>
      <c r="BI365" s="20">
        <v>5.055139968671754</v>
      </c>
      <c r="BJ365" s="20">
        <v>5.055139968671754</v>
      </c>
      <c r="BK365" s="20">
        <v>5.055139968671754</v>
      </c>
      <c r="BL365" s="20">
        <v>5.055139968671754</v>
      </c>
      <c r="BM365" s="20">
        <v>5.055139968671754</v>
      </c>
    </row>
    <row r="366" spans="1:65">
      <c r="A366" s="22">
        <v>9.9920072216264108E-16</v>
      </c>
      <c r="B366" s="20">
        <f ca="1"/>
        <v>4391.7028014610469</v>
      </c>
      <c r="C366" s="20" cm="1">
        <f t="array" ref="C366:AF366">$A366*Total_Maximum_Demand__MVA____Option_7_Winter_POE50</f>
        <v>5.5402866969462895E-14</v>
      </c>
      <c r="D366" s="20">
        <v>5.8383419896713409E-14</v>
      </c>
      <c r="E366" s="20">
        <v>6.6305211247760417E-14</v>
      </c>
      <c r="F366" s="20">
        <v>7.2975914317433513E-14</v>
      </c>
      <c r="G366" s="20">
        <v>7.6572337807083514E-14</v>
      </c>
      <c r="H366" s="20">
        <v>7.9170670496563489E-14</v>
      </c>
      <c r="I366" s="20">
        <v>8.2165356546030859E-14</v>
      </c>
      <c r="J366" s="20">
        <v>8.4404810348916779E-14</v>
      </c>
      <c r="K366" s="20">
        <v>8.6875225789008037E-14</v>
      </c>
      <c r="L366" s="20">
        <v>8.816714860538751E-14</v>
      </c>
      <c r="M366" s="20">
        <v>8.9286444330945426E-14</v>
      </c>
      <c r="N366" s="20">
        <v>9.2063080415977729E-14</v>
      </c>
      <c r="O366" s="20">
        <v>9.0381129747942609E-14</v>
      </c>
      <c r="P366" s="20">
        <v>9.4911675113644909E-14</v>
      </c>
      <c r="Q366" s="20">
        <v>1.0082262702582041E-13</v>
      </c>
      <c r="R366" s="20">
        <v>1.0082262702582041E-13</v>
      </c>
      <c r="S366" s="20">
        <v>1.0082262702582041E-13</v>
      </c>
      <c r="T366" s="20">
        <v>1.0082262702582041E-13</v>
      </c>
      <c r="U366" s="20">
        <v>1.0082262702582041E-13</v>
      </c>
      <c r="V366" s="20">
        <v>1.0082262702582041E-13</v>
      </c>
      <c r="W366" s="20">
        <v>1.0082262702582041E-13</v>
      </c>
      <c r="X366" s="20">
        <v>1.0082262702582041E-13</v>
      </c>
      <c r="Y366" s="20">
        <v>1.0082262702582041E-13</v>
      </c>
      <c r="Z366" s="20">
        <v>1.0082262702582041E-13</v>
      </c>
      <c r="AA366" s="20">
        <v>1.0082262702582041E-13</v>
      </c>
      <c r="AB366" s="20">
        <v>1.0082262702582041E-13</v>
      </c>
      <c r="AC366" s="20">
        <v>1.0082262702582041E-13</v>
      </c>
      <c r="AD366" s="20">
        <v>1.0082262702582041E-13</v>
      </c>
      <c r="AE366" s="20">
        <v>1.0082262702582041E-13</v>
      </c>
      <c r="AF366" s="20">
        <v>1.0082262702582041E-13</v>
      </c>
      <c r="AH366" s="22">
        <v>9.9920072216264108E-16</v>
      </c>
      <c r="AI366" s="20">
        <f ca="1"/>
        <v>4391.7028014610469</v>
      </c>
      <c r="AJ366" s="20" cm="1">
        <f t="array" ref="AJ366:BM366">$AH366*Total_Maximum_Demand__MVA____Option_7_Winter_POE10</f>
        <v>5.8967535591343876E-14</v>
      </c>
      <c r="AK366" s="20">
        <v>6.2049283018747041E-14</v>
      </c>
      <c r="AL366" s="20">
        <v>6.990947520503544E-14</v>
      </c>
      <c r="AM366" s="20">
        <v>7.6832716934610129E-14</v>
      </c>
      <c r="AN366" s="20">
        <v>8.0441677474598578E-14</v>
      </c>
      <c r="AO366" s="20">
        <v>8.3368325591737207E-14</v>
      </c>
      <c r="AP366" s="20">
        <v>8.6150318730366576E-14</v>
      </c>
      <c r="AQ366" s="20">
        <v>8.8519766178740661E-14</v>
      </c>
      <c r="AR366" s="20">
        <v>9.098900895818013E-14</v>
      </c>
      <c r="AS366" s="20">
        <v>9.2068046876229122E-14</v>
      </c>
      <c r="AT366" s="20">
        <v>9.3543612906680239E-14</v>
      </c>
      <c r="AU366" s="20">
        <v>9.6282606582586999E-14</v>
      </c>
      <c r="AV366" s="20">
        <v>9.5380727878990834E-14</v>
      </c>
      <c r="AW366" s="20">
        <v>9.8959417533901439E-14</v>
      </c>
      <c r="AX366" s="20">
        <v>1.0102199014659892E-13</v>
      </c>
      <c r="AY366" s="20">
        <v>1.0102199014659892E-13</v>
      </c>
      <c r="AZ366" s="20">
        <v>1.0102199014659892E-13</v>
      </c>
      <c r="BA366" s="20">
        <v>1.0102199014659892E-13</v>
      </c>
      <c r="BB366" s="20">
        <v>1.0102199014659892E-13</v>
      </c>
      <c r="BC366" s="20">
        <v>1.0102199014659892E-13</v>
      </c>
      <c r="BD366" s="20">
        <v>1.0102199014659892E-13</v>
      </c>
      <c r="BE366" s="20">
        <v>1.0102199014659892E-13</v>
      </c>
      <c r="BF366" s="20">
        <v>1.0102199014659892E-13</v>
      </c>
      <c r="BG366" s="20">
        <v>1.0102199014659892E-13</v>
      </c>
      <c r="BH366" s="20">
        <v>1.0102199014659892E-13</v>
      </c>
      <c r="BI366" s="20">
        <v>1.0102199014659892E-13</v>
      </c>
      <c r="BJ366" s="20">
        <v>1.0102199014659892E-13</v>
      </c>
      <c r="BK366" s="20">
        <v>1.0102199014659892E-13</v>
      </c>
      <c r="BL366" s="20">
        <v>1.0102199014659892E-13</v>
      </c>
      <c r="BM366" s="20">
        <v>1.0102199014659892E-13</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62.655365347155247</v>
      </c>
      <c r="D371" s="20">
        <v>64.889737427599812</v>
      </c>
      <c r="E371" s="20">
        <v>72.627023778976437</v>
      </c>
      <c r="F371" s="20">
        <v>78.207959358459917</v>
      </c>
      <c r="G371" s="20">
        <v>81.141281177305075</v>
      </c>
      <c r="H371" s="20">
        <v>83.769202470410903</v>
      </c>
      <c r="I371" s="20">
        <v>85.435666654745674</v>
      </c>
      <c r="J371" s="20">
        <v>87.338769442371884</v>
      </c>
      <c r="K371" s="20">
        <v>88.859437512657252</v>
      </c>
      <c r="L371" s="20">
        <v>89.8480918965206</v>
      </c>
      <c r="M371" s="20">
        <v>92.210623967115495</v>
      </c>
      <c r="N371" s="20">
        <v>93.843407059367166</v>
      </c>
      <c r="O371" s="20">
        <v>94.699738963398431</v>
      </c>
      <c r="P371" s="20">
        <v>96.29304411231692</v>
      </c>
      <c r="Q371" s="20">
        <v>95.82415997359486</v>
      </c>
      <c r="R371" s="20">
        <v>95.82415997359486</v>
      </c>
      <c r="S371" s="20">
        <v>95.82415997359486</v>
      </c>
      <c r="T371" s="20">
        <v>95.82415997359486</v>
      </c>
      <c r="U371" s="20">
        <v>95.82415997359486</v>
      </c>
      <c r="V371" s="20">
        <v>95.82415997359486</v>
      </c>
      <c r="W371" s="20">
        <v>95.82415997359486</v>
      </c>
      <c r="X371" s="20">
        <v>95.82415997359486</v>
      </c>
      <c r="Y371" s="20">
        <v>95.82415997359486</v>
      </c>
      <c r="Z371" s="20">
        <v>95.82415997359486</v>
      </c>
      <c r="AA371" s="20">
        <v>95.82415997359486</v>
      </c>
      <c r="AB371" s="20">
        <v>95.82415997359486</v>
      </c>
      <c r="AC371" s="20">
        <v>95.82415997359486</v>
      </c>
      <c r="AD371" s="20">
        <v>95.82415997359486</v>
      </c>
      <c r="AE371" s="20">
        <v>95.82415997359486</v>
      </c>
      <c r="AF371" s="20">
        <v>95.82415997359486</v>
      </c>
      <c r="AG371" s="20"/>
      <c r="AH371" s="22" cm="1">
        <f t="array" ref="AH371:AH394">Percent_MD</f>
        <v>1</v>
      </c>
      <c r="AI371" s="20" cm="1">
        <f t="array" aca="1" ref="AI371:AI394" ca="1">Summer___MD___Hours</f>
        <v>0</v>
      </c>
      <c r="AJ371" s="20" cm="1">
        <f t="array" ref="AJ371:BM371">$AH371*Total_Maximum_Demand__MVA____Option_7_Summer_POE10</f>
        <v>70.480282883157415</v>
      </c>
      <c r="AK371" s="20">
        <v>73.247859636227759</v>
      </c>
      <c r="AL371" s="20">
        <v>81.006660903476487</v>
      </c>
      <c r="AM371" s="20">
        <v>86.524593761733371</v>
      </c>
      <c r="AN371" s="20">
        <v>89.831128188425723</v>
      </c>
      <c r="AO371" s="20">
        <v>92.478289229746508</v>
      </c>
      <c r="AP371" s="20">
        <v>94.625294772977028</v>
      </c>
      <c r="AQ371" s="20">
        <v>96.690198525620005</v>
      </c>
      <c r="AR371" s="20">
        <v>98.478161749819947</v>
      </c>
      <c r="AS371" s="20">
        <v>99.372165684021397</v>
      </c>
      <c r="AT371" s="20">
        <v>100.69302181074433</v>
      </c>
      <c r="AU371" s="20">
        <v>102.20470347240959</v>
      </c>
      <c r="AV371" s="20">
        <v>103.74672796988243</v>
      </c>
      <c r="AW371" s="20">
        <v>105.68867332085735</v>
      </c>
      <c r="AX371" s="20">
        <v>105.98846861723851</v>
      </c>
      <c r="AY371" s="20">
        <v>105.98846861723851</v>
      </c>
      <c r="AZ371" s="20">
        <v>105.98846861723851</v>
      </c>
      <c r="BA371" s="20">
        <v>105.98846861723851</v>
      </c>
      <c r="BB371" s="20">
        <v>105.98846861723851</v>
      </c>
      <c r="BC371" s="20">
        <v>105.98846861723851</v>
      </c>
      <c r="BD371" s="20">
        <v>105.98846861723851</v>
      </c>
      <c r="BE371" s="20">
        <v>105.98846861723851</v>
      </c>
      <c r="BF371" s="20">
        <v>105.98846861723851</v>
      </c>
      <c r="BG371" s="20">
        <v>105.98846861723851</v>
      </c>
      <c r="BH371" s="20">
        <v>105.98846861723851</v>
      </c>
      <c r="BI371" s="20">
        <v>105.98846861723851</v>
      </c>
      <c r="BJ371" s="20">
        <v>105.98846861723851</v>
      </c>
      <c r="BK371" s="20">
        <v>105.98846861723851</v>
      </c>
      <c r="BL371" s="20">
        <v>105.98846861723851</v>
      </c>
      <c r="BM371" s="20">
        <v>105.98846861723851</v>
      </c>
    </row>
    <row r="372" spans="1:65">
      <c r="A372" s="22">
        <v>0.99</v>
      </c>
      <c r="B372" s="20">
        <f ca="1"/>
        <v>0</v>
      </c>
      <c r="C372" s="20" cm="1">
        <f t="array" ref="C372:AF372">$A372*Total_Maximum_Demand__MVA____Option_7_Summer_POE50</f>
        <v>62.028811693683693</v>
      </c>
      <c r="D372" s="20">
        <v>64.240840053323808</v>
      </c>
      <c r="E372" s="20">
        <v>71.900753541186674</v>
      </c>
      <c r="F372" s="20">
        <v>77.425879764875319</v>
      </c>
      <c r="G372" s="20">
        <v>80.329868365532022</v>
      </c>
      <c r="H372" s="20">
        <v>82.931510445706792</v>
      </c>
      <c r="I372" s="20">
        <v>84.581309988198214</v>
      </c>
      <c r="J372" s="20">
        <v>86.465381747948157</v>
      </c>
      <c r="K372" s="20">
        <v>87.970843137530679</v>
      </c>
      <c r="L372" s="20">
        <v>88.949610977555395</v>
      </c>
      <c r="M372" s="20">
        <v>91.288517727444344</v>
      </c>
      <c r="N372" s="20">
        <v>92.904972988773494</v>
      </c>
      <c r="O372" s="20">
        <v>93.752741573764453</v>
      </c>
      <c r="P372" s="20">
        <v>95.330113671193743</v>
      </c>
      <c r="Q372" s="20">
        <v>94.865918373858904</v>
      </c>
      <c r="R372" s="20">
        <v>94.865918373858904</v>
      </c>
      <c r="S372" s="20">
        <v>94.865918373858904</v>
      </c>
      <c r="T372" s="20">
        <v>94.865918373858904</v>
      </c>
      <c r="U372" s="20">
        <v>94.865918373858904</v>
      </c>
      <c r="V372" s="20">
        <v>94.865918373858904</v>
      </c>
      <c r="W372" s="20">
        <v>94.865918373858904</v>
      </c>
      <c r="X372" s="20">
        <v>94.865918373858904</v>
      </c>
      <c r="Y372" s="20">
        <v>94.865918373858904</v>
      </c>
      <c r="Z372" s="20">
        <v>94.865918373858904</v>
      </c>
      <c r="AA372" s="20">
        <v>94.865918373858904</v>
      </c>
      <c r="AB372" s="20">
        <v>94.865918373858904</v>
      </c>
      <c r="AC372" s="20">
        <v>94.865918373858904</v>
      </c>
      <c r="AD372" s="20">
        <v>94.865918373858904</v>
      </c>
      <c r="AE372" s="20">
        <v>94.865918373858904</v>
      </c>
      <c r="AF372" s="20">
        <v>94.865918373858904</v>
      </c>
      <c r="AG372" s="20"/>
      <c r="AH372" s="22">
        <v>0.99</v>
      </c>
      <c r="AI372" s="20">
        <f ca="1"/>
        <v>0.75632856896848621</v>
      </c>
      <c r="AJ372" s="20" cm="1">
        <f t="array" ref="AJ372:BM372">$AH372*Total_Maximum_Demand__MVA____Option_7_Summer_POE10</f>
        <v>69.77548005432584</v>
      </c>
      <c r="AK372" s="20">
        <v>72.515381039865474</v>
      </c>
      <c r="AL372" s="20">
        <v>80.196594294441724</v>
      </c>
      <c r="AM372" s="20">
        <v>85.65934782411604</v>
      </c>
      <c r="AN372" s="20">
        <v>88.932816906541461</v>
      </c>
      <c r="AO372" s="20">
        <v>91.553506337449036</v>
      </c>
      <c r="AP372" s="20">
        <v>93.679041825247253</v>
      </c>
      <c r="AQ372" s="20">
        <v>95.723296540363805</v>
      </c>
      <c r="AR372" s="20">
        <v>97.493380132321747</v>
      </c>
      <c r="AS372" s="20">
        <v>98.378444027181189</v>
      </c>
      <c r="AT372" s="20">
        <v>99.686091592636885</v>
      </c>
      <c r="AU372" s="20">
        <v>101.18265643768549</v>
      </c>
      <c r="AV372" s="20">
        <v>102.7092606901836</v>
      </c>
      <c r="AW372" s="20">
        <v>104.63178658764878</v>
      </c>
      <c r="AX372" s="20">
        <v>104.92858393106613</v>
      </c>
      <c r="AY372" s="20">
        <v>104.92858393106613</v>
      </c>
      <c r="AZ372" s="20">
        <v>104.92858393106613</v>
      </c>
      <c r="BA372" s="20">
        <v>104.92858393106613</v>
      </c>
      <c r="BB372" s="20">
        <v>104.92858393106613</v>
      </c>
      <c r="BC372" s="20">
        <v>104.92858393106613</v>
      </c>
      <c r="BD372" s="20">
        <v>104.92858393106613</v>
      </c>
      <c r="BE372" s="20">
        <v>104.92858393106613</v>
      </c>
      <c r="BF372" s="20">
        <v>104.92858393106613</v>
      </c>
      <c r="BG372" s="20">
        <v>104.92858393106613</v>
      </c>
      <c r="BH372" s="20">
        <v>104.92858393106613</v>
      </c>
      <c r="BI372" s="20">
        <v>104.92858393106613</v>
      </c>
      <c r="BJ372" s="20">
        <v>104.92858393106613</v>
      </c>
      <c r="BK372" s="20">
        <v>104.92858393106613</v>
      </c>
      <c r="BL372" s="20">
        <v>104.92858393106613</v>
      </c>
      <c r="BM372" s="20">
        <v>104.92858393106613</v>
      </c>
    </row>
    <row r="373" spans="1:65">
      <c r="A373" s="22">
        <v>0.98</v>
      </c>
      <c r="B373" s="20">
        <f ca="1"/>
        <v>0.37816428448424311</v>
      </c>
      <c r="C373" s="20" cm="1">
        <f t="array" ref="C373:AF373">$A373*Total_Maximum_Demand__MVA____Option_7_Summer_POE50</f>
        <v>61.402258040212139</v>
      </c>
      <c r="D373" s="20">
        <v>63.591942679047811</v>
      </c>
      <c r="E373" s="20">
        <v>71.174483303396912</v>
      </c>
      <c r="F373" s="20">
        <v>76.643800171290721</v>
      </c>
      <c r="G373" s="20">
        <v>79.518455553758969</v>
      </c>
      <c r="H373" s="20">
        <v>82.09381842100268</v>
      </c>
      <c r="I373" s="20">
        <v>83.726953321650754</v>
      </c>
      <c r="J373" s="20">
        <v>85.591994053524445</v>
      </c>
      <c r="K373" s="20">
        <v>87.082248762404106</v>
      </c>
      <c r="L373" s="20">
        <v>88.051130058590189</v>
      </c>
      <c r="M373" s="20">
        <v>90.366411487773178</v>
      </c>
      <c r="N373" s="20">
        <v>91.966538918179822</v>
      </c>
      <c r="O373" s="20">
        <v>92.805744184130461</v>
      </c>
      <c r="P373" s="20">
        <v>94.36718323007058</v>
      </c>
      <c r="Q373" s="20">
        <v>93.907676774122962</v>
      </c>
      <c r="R373" s="20">
        <v>93.907676774122962</v>
      </c>
      <c r="S373" s="20">
        <v>93.907676774122962</v>
      </c>
      <c r="T373" s="20">
        <v>93.907676774122962</v>
      </c>
      <c r="U373" s="20">
        <v>93.907676774122962</v>
      </c>
      <c r="V373" s="20">
        <v>93.907676774122962</v>
      </c>
      <c r="W373" s="20">
        <v>93.907676774122962</v>
      </c>
      <c r="X373" s="20">
        <v>93.907676774122962</v>
      </c>
      <c r="Y373" s="20">
        <v>93.907676774122962</v>
      </c>
      <c r="Z373" s="20">
        <v>93.907676774122962</v>
      </c>
      <c r="AA373" s="20">
        <v>93.907676774122962</v>
      </c>
      <c r="AB373" s="20">
        <v>93.907676774122962</v>
      </c>
      <c r="AC373" s="20">
        <v>93.907676774122962</v>
      </c>
      <c r="AD373" s="20">
        <v>93.907676774122962</v>
      </c>
      <c r="AE373" s="20">
        <v>93.907676774122962</v>
      </c>
      <c r="AF373" s="20">
        <v>93.907676774122962</v>
      </c>
      <c r="AG373" s="20"/>
      <c r="AH373" s="22">
        <v>0.98</v>
      </c>
      <c r="AI373" s="20">
        <f ca="1"/>
        <v>1.1344928534527294</v>
      </c>
      <c r="AJ373" s="20" cm="1">
        <f t="array" ref="AJ373:BM373">$AH373*Total_Maximum_Demand__MVA____Option_7_Summer_POE10</f>
        <v>69.070677225494265</v>
      </c>
      <c r="AK373" s="20">
        <v>71.782902443503204</v>
      </c>
      <c r="AL373" s="20">
        <v>79.386527685406961</v>
      </c>
      <c r="AM373" s="20">
        <v>84.794101886498709</v>
      </c>
      <c r="AN373" s="20">
        <v>88.0345056246572</v>
      </c>
      <c r="AO373" s="20">
        <v>90.628723445151579</v>
      </c>
      <c r="AP373" s="20">
        <v>92.732788877517493</v>
      </c>
      <c r="AQ373" s="20">
        <v>94.756394555107605</v>
      </c>
      <c r="AR373" s="20">
        <v>96.508598514823547</v>
      </c>
      <c r="AS373" s="20">
        <v>97.384722370340967</v>
      </c>
      <c r="AT373" s="20">
        <v>98.679161374529443</v>
      </c>
      <c r="AU373" s="20">
        <v>100.1606094029614</v>
      </c>
      <c r="AV373" s="20">
        <v>101.67179341048478</v>
      </c>
      <c r="AW373" s="20">
        <v>103.5748998544402</v>
      </c>
      <c r="AX373" s="20">
        <v>103.86869924489373</v>
      </c>
      <c r="AY373" s="20">
        <v>103.86869924489373</v>
      </c>
      <c r="AZ373" s="20">
        <v>103.86869924489373</v>
      </c>
      <c r="BA373" s="20">
        <v>103.86869924489373</v>
      </c>
      <c r="BB373" s="20">
        <v>103.86869924489373</v>
      </c>
      <c r="BC373" s="20">
        <v>103.86869924489373</v>
      </c>
      <c r="BD373" s="20">
        <v>103.86869924489373</v>
      </c>
      <c r="BE373" s="20">
        <v>103.86869924489373</v>
      </c>
      <c r="BF373" s="20">
        <v>103.86869924489373</v>
      </c>
      <c r="BG373" s="20">
        <v>103.86869924489373</v>
      </c>
      <c r="BH373" s="20">
        <v>103.86869924489373</v>
      </c>
      <c r="BI373" s="20">
        <v>103.86869924489373</v>
      </c>
      <c r="BJ373" s="20">
        <v>103.86869924489373</v>
      </c>
      <c r="BK373" s="20">
        <v>103.86869924489373</v>
      </c>
      <c r="BL373" s="20">
        <v>103.86869924489373</v>
      </c>
      <c r="BM373" s="20">
        <v>103.86869924489373</v>
      </c>
    </row>
    <row r="374" spans="1:65">
      <c r="A374" s="22">
        <v>0.97</v>
      </c>
      <c r="B374" s="20">
        <f ca="1"/>
        <v>0.75632856896848621</v>
      </c>
      <c r="C374" s="20" cm="1">
        <f t="array" ref="C374:AF374">$A374*Total_Maximum_Demand__MVA____Option_7_Summer_POE50</f>
        <v>60.775704386740586</v>
      </c>
      <c r="D374" s="20">
        <v>62.943045304771815</v>
      </c>
      <c r="E374" s="20">
        <v>70.448213065607135</v>
      </c>
      <c r="F374" s="20">
        <v>75.861720577706123</v>
      </c>
      <c r="G374" s="20">
        <v>78.707042741985916</v>
      </c>
      <c r="H374" s="20">
        <v>81.256126396298569</v>
      </c>
      <c r="I374" s="20">
        <v>82.872596655103308</v>
      </c>
      <c r="J374" s="20">
        <v>84.718606359100718</v>
      </c>
      <c r="K374" s="20">
        <v>86.193654387277533</v>
      </c>
      <c r="L374" s="20">
        <v>87.152649139624984</v>
      </c>
      <c r="M374" s="20">
        <v>89.444305248102026</v>
      </c>
      <c r="N374" s="20">
        <v>91.02810484758615</v>
      </c>
      <c r="O374" s="20">
        <v>91.858746794496483</v>
      </c>
      <c r="P374" s="20">
        <v>93.404252788947403</v>
      </c>
      <c r="Q374" s="20">
        <v>92.949435174387006</v>
      </c>
      <c r="R374" s="20">
        <v>92.949435174387006</v>
      </c>
      <c r="S374" s="20">
        <v>92.949435174387006</v>
      </c>
      <c r="T374" s="20">
        <v>92.949435174387006</v>
      </c>
      <c r="U374" s="20">
        <v>92.949435174387006</v>
      </c>
      <c r="V374" s="20">
        <v>92.949435174387006</v>
      </c>
      <c r="W374" s="20">
        <v>92.949435174387006</v>
      </c>
      <c r="X374" s="20">
        <v>92.949435174387006</v>
      </c>
      <c r="Y374" s="20">
        <v>92.949435174387006</v>
      </c>
      <c r="Z374" s="20">
        <v>92.949435174387006</v>
      </c>
      <c r="AA374" s="20">
        <v>92.949435174387006</v>
      </c>
      <c r="AB374" s="20">
        <v>92.949435174387006</v>
      </c>
      <c r="AC374" s="20">
        <v>92.949435174387006</v>
      </c>
      <c r="AD374" s="20">
        <v>92.949435174387006</v>
      </c>
      <c r="AE374" s="20">
        <v>92.949435174387006</v>
      </c>
      <c r="AF374" s="20">
        <v>92.949435174387006</v>
      </c>
      <c r="AG374" s="20"/>
      <c r="AH374" s="22">
        <v>0.97</v>
      </c>
      <c r="AI374" s="20">
        <f ca="1"/>
        <v>1.8908214224212156</v>
      </c>
      <c r="AJ374" s="20" cm="1">
        <f t="array" ref="AJ374:BM374">$AH374*Total_Maximum_Demand__MVA____Option_7_Summer_POE10</f>
        <v>68.36587439666269</v>
      </c>
      <c r="AK374" s="20">
        <v>71.05042384714092</v>
      </c>
      <c r="AL374" s="20">
        <v>78.576461076372183</v>
      </c>
      <c r="AM374" s="20">
        <v>83.928855948881363</v>
      </c>
      <c r="AN374" s="20">
        <v>87.136194342772953</v>
      </c>
      <c r="AO374" s="20">
        <v>89.703940552854107</v>
      </c>
      <c r="AP374" s="20">
        <v>91.786535929787718</v>
      </c>
      <c r="AQ374" s="20">
        <v>93.789492569851404</v>
      </c>
      <c r="AR374" s="20">
        <v>95.523816897325347</v>
      </c>
      <c r="AS374" s="20">
        <v>96.391000713500759</v>
      </c>
      <c r="AT374" s="20">
        <v>97.672231156422001</v>
      </c>
      <c r="AU374" s="20">
        <v>99.138562368237302</v>
      </c>
      <c r="AV374" s="20">
        <v>100.63432613078595</v>
      </c>
      <c r="AW374" s="20">
        <v>102.51801312123162</v>
      </c>
      <c r="AX374" s="20">
        <v>102.80881455872135</v>
      </c>
      <c r="AY374" s="20">
        <v>102.80881455872135</v>
      </c>
      <c r="AZ374" s="20">
        <v>102.80881455872135</v>
      </c>
      <c r="BA374" s="20">
        <v>102.80881455872135</v>
      </c>
      <c r="BB374" s="20">
        <v>102.80881455872135</v>
      </c>
      <c r="BC374" s="20">
        <v>102.80881455872135</v>
      </c>
      <c r="BD374" s="20">
        <v>102.80881455872135</v>
      </c>
      <c r="BE374" s="20">
        <v>102.80881455872135</v>
      </c>
      <c r="BF374" s="20">
        <v>102.80881455872135</v>
      </c>
      <c r="BG374" s="20">
        <v>102.80881455872135</v>
      </c>
      <c r="BH374" s="20">
        <v>102.80881455872135</v>
      </c>
      <c r="BI374" s="20">
        <v>102.80881455872135</v>
      </c>
      <c r="BJ374" s="20">
        <v>102.80881455872135</v>
      </c>
      <c r="BK374" s="20">
        <v>102.80881455872135</v>
      </c>
      <c r="BL374" s="20">
        <v>102.80881455872135</v>
      </c>
      <c r="BM374" s="20">
        <v>102.80881455872135</v>
      </c>
    </row>
    <row r="375" spans="1:65">
      <c r="A375" s="22">
        <v>0.95</v>
      </c>
      <c r="B375" s="20">
        <f ca="1"/>
        <v>1.8908214224212156</v>
      </c>
      <c r="C375" s="20" cm="1">
        <f t="array" ref="C375:AF375">$A375*Total_Maximum_Demand__MVA____Option_7_Summer_POE50</f>
        <v>59.522597079797478</v>
      </c>
      <c r="D375" s="20">
        <v>61.645250556219821</v>
      </c>
      <c r="E375" s="20">
        <v>68.99567259002761</v>
      </c>
      <c r="F375" s="20">
        <v>74.297561390536913</v>
      </c>
      <c r="G375" s="20">
        <v>77.084217118439824</v>
      </c>
      <c r="H375" s="20">
        <v>79.580742346890361</v>
      </c>
      <c r="I375" s="20">
        <v>81.163883322008388</v>
      </c>
      <c r="J375" s="20">
        <v>82.971830970253279</v>
      </c>
      <c r="K375" s="20">
        <v>84.416465637024388</v>
      </c>
      <c r="L375" s="20">
        <v>85.355687301694573</v>
      </c>
      <c r="M375" s="20">
        <v>87.600092768759723</v>
      </c>
      <c r="N375" s="20">
        <v>89.151236706398805</v>
      </c>
      <c r="O375" s="20">
        <v>89.964752015228513</v>
      </c>
      <c r="P375" s="20">
        <v>91.478391906701063</v>
      </c>
      <c r="Q375" s="20">
        <v>91.032951974915107</v>
      </c>
      <c r="R375" s="20">
        <v>91.032951974915107</v>
      </c>
      <c r="S375" s="20">
        <v>91.032951974915107</v>
      </c>
      <c r="T375" s="20">
        <v>91.032951974915107</v>
      </c>
      <c r="U375" s="20">
        <v>91.032951974915107</v>
      </c>
      <c r="V375" s="20">
        <v>91.032951974915107</v>
      </c>
      <c r="W375" s="20">
        <v>91.032951974915107</v>
      </c>
      <c r="X375" s="20">
        <v>91.032951974915107</v>
      </c>
      <c r="Y375" s="20">
        <v>91.032951974915107</v>
      </c>
      <c r="Z375" s="20">
        <v>91.032951974915107</v>
      </c>
      <c r="AA375" s="20">
        <v>91.032951974915107</v>
      </c>
      <c r="AB375" s="20">
        <v>91.032951974915107</v>
      </c>
      <c r="AC375" s="20">
        <v>91.032951974915107</v>
      </c>
      <c r="AD375" s="20">
        <v>91.032951974915107</v>
      </c>
      <c r="AE375" s="20">
        <v>91.032951974915107</v>
      </c>
      <c r="AF375" s="20">
        <v>91.032951974915107</v>
      </c>
      <c r="AG375" s="20"/>
      <c r="AH375" s="22">
        <v>0.95</v>
      </c>
      <c r="AI375" s="20">
        <f ca="1"/>
        <v>3.403478560358189</v>
      </c>
      <c r="AJ375" s="20" cm="1">
        <f t="array" ref="AJ375:BM375">$AH375*Total_Maximum_Demand__MVA____Option_7_Summer_POE10</f>
        <v>66.95626873899954</v>
      </c>
      <c r="AK375" s="20">
        <v>69.585466654416365</v>
      </c>
      <c r="AL375" s="20">
        <v>76.956327858302657</v>
      </c>
      <c r="AM375" s="20">
        <v>82.198364073646701</v>
      </c>
      <c r="AN375" s="20">
        <v>85.33957177900443</v>
      </c>
      <c r="AO375" s="20">
        <v>87.854374768259177</v>
      </c>
      <c r="AP375" s="20">
        <v>89.894030034328168</v>
      </c>
      <c r="AQ375" s="20">
        <v>91.855688599339004</v>
      </c>
      <c r="AR375" s="20">
        <v>93.554253662328946</v>
      </c>
      <c r="AS375" s="20">
        <v>94.403557399820329</v>
      </c>
      <c r="AT375" s="20">
        <v>95.658370720207103</v>
      </c>
      <c r="AU375" s="20">
        <v>97.09446829878911</v>
      </c>
      <c r="AV375" s="20">
        <v>98.559391571388304</v>
      </c>
      <c r="AW375" s="20">
        <v>100.40423965481448</v>
      </c>
      <c r="AX375" s="20">
        <v>100.68904518637657</v>
      </c>
      <c r="AY375" s="20">
        <v>100.68904518637657</v>
      </c>
      <c r="AZ375" s="20">
        <v>100.68904518637657</v>
      </c>
      <c r="BA375" s="20">
        <v>100.68904518637657</v>
      </c>
      <c r="BB375" s="20">
        <v>100.68904518637657</v>
      </c>
      <c r="BC375" s="20">
        <v>100.68904518637657</v>
      </c>
      <c r="BD375" s="20">
        <v>100.68904518637657</v>
      </c>
      <c r="BE375" s="20">
        <v>100.68904518637657</v>
      </c>
      <c r="BF375" s="20">
        <v>100.68904518637657</v>
      </c>
      <c r="BG375" s="20">
        <v>100.68904518637657</v>
      </c>
      <c r="BH375" s="20">
        <v>100.68904518637657</v>
      </c>
      <c r="BI375" s="20">
        <v>100.68904518637657</v>
      </c>
      <c r="BJ375" s="20">
        <v>100.68904518637657</v>
      </c>
      <c r="BK375" s="20">
        <v>100.68904518637657</v>
      </c>
      <c r="BL375" s="20">
        <v>100.68904518637657</v>
      </c>
      <c r="BM375" s="20">
        <v>100.68904518637657</v>
      </c>
    </row>
    <row r="376" spans="1:65">
      <c r="A376" s="22">
        <v>0.9</v>
      </c>
      <c r="B376" s="20">
        <f ca="1"/>
        <v>4.5379714138109186</v>
      </c>
      <c r="C376" s="20" cm="1">
        <f t="array" ref="C376:AF376">$A376*Total_Maximum_Demand__MVA____Option_7_Summer_POE50</f>
        <v>56.389828812439724</v>
      </c>
      <c r="D376" s="20">
        <v>58.400763684839831</v>
      </c>
      <c r="E376" s="20">
        <v>65.364321401078797</v>
      </c>
      <c r="F376" s="20">
        <v>70.387163422613924</v>
      </c>
      <c r="G376" s="20">
        <v>73.027153059574573</v>
      </c>
      <c r="H376" s="20">
        <v>75.392282223369818</v>
      </c>
      <c r="I376" s="20">
        <v>76.892099989271102</v>
      </c>
      <c r="J376" s="20">
        <v>78.604892498134703</v>
      </c>
      <c r="K376" s="20">
        <v>79.973493761391524</v>
      </c>
      <c r="L376" s="20">
        <v>80.863282706868546</v>
      </c>
      <c r="M376" s="20">
        <v>82.98956157040395</v>
      </c>
      <c r="N376" s="20">
        <v>84.459066353430458</v>
      </c>
      <c r="O376" s="20">
        <v>85.229765067058594</v>
      </c>
      <c r="P376" s="20">
        <v>86.663739701085234</v>
      </c>
      <c r="Q376" s="20">
        <v>86.241743976235369</v>
      </c>
      <c r="R376" s="20">
        <v>86.241743976235369</v>
      </c>
      <c r="S376" s="20">
        <v>86.241743976235369</v>
      </c>
      <c r="T376" s="20">
        <v>86.241743976235369</v>
      </c>
      <c r="U376" s="20">
        <v>86.241743976235369</v>
      </c>
      <c r="V376" s="20">
        <v>86.241743976235369</v>
      </c>
      <c r="W376" s="20">
        <v>86.241743976235369</v>
      </c>
      <c r="X376" s="20">
        <v>86.241743976235369</v>
      </c>
      <c r="Y376" s="20">
        <v>86.241743976235369</v>
      </c>
      <c r="Z376" s="20">
        <v>86.241743976235369</v>
      </c>
      <c r="AA376" s="20">
        <v>86.241743976235369</v>
      </c>
      <c r="AB376" s="20">
        <v>86.241743976235369</v>
      </c>
      <c r="AC376" s="20">
        <v>86.241743976235369</v>
      </c>
      <c r="AD376" s="20">
        <v>86.241743976235369</v>
      </c>
      <c r="AE376" s="20">
        <v>86.241743976235369</v>
      </c>
      <c r="AF376" s="20">
        <v>86.241743976235369</v>
      </c>
      <c r="AG376" s="20"/>
      <c r="AH376" s="22">
        <v>0.9</v>
      </c>
      <c r="AI376" s="20">
        <f ca="1"/>
        <v>9.0759428276218337</v>
      </c>
      <c r="AJ376" s="20" cm="1">
        <f t="array" ref="AJ376:BM376">$AH376*Total_Maximum_Demand__MVA____Option_7_Summer_POE10</f>
        <v>63.432254594841673</v>
      </c>
      <c r="AK376" s="20">
        <v>65.923073672604986</v>
      </c>
      <c r="AL376" s="20">
        <v>72.905994813128842</v>
      </c>
      <c r="AM376" s="20">
        <v>77.872134385560031</v>
      </c>
      <c r="AN376" s="20">
        <v>80.848015369583152</v>
      </c>
      <c r="AO376" s="20">
        <v>83.23046030677186</v>
      </c>
      <c r="AP376" s="20">
        <v>85.162765295679321</v>
      </c>
      <c r="AQ376" s="20">
        <v>87.021178673058003</v>
      </c>
      <c r="AR376" s="20">
        <v>88.63034557483796</v>
      </c>
      <c r="AS376" s="20">
        <v>89.434949115619261</v>
      </c>
      <c r="AT376" s="20">
        <v>90.623719629669893</v>
      </c>
      <c r="AU376" s="20">
        <v>91.984233125168629</v>
      </c>
      <c r="AV376" s="20">
        <v>93.372055172894193</v>
      </c>
      <c r="AW376" s="20">
        <v>95.119805988771617</v>
      </c>
      <c r="AX376" s="20">
        <v>95.389621755514668</v>
      </c>
      <c r="AY376" s="20">
        <v>95.389621755514668</v>
      </c>
      <c r="AZ376" s="20">
        <v>95.389621755514668</v>
      </c>
      <c r="BA376" s="20">
        <v>95.389621755514668</v>
      </c>
      <c r="BB376" s="20">
        <v>95.389621755514668</v>
      </c>
      <c r="BC376" s="20">
        <v>95.389621755514668</v>
      </c>
      <c r="BD376" s="20">
        <v>95.389621755514668</v>
      </c>
      <c r="BE376" s="20">
        <v>95.389621755514668</v>
      </c>
      <c r="BF376" s="20">
        <v>95.389621755514668</v>
      </c>
      <c r="BG376" s="20">
        <v>95.389621755514668</v>
      </c>
      <c r="BH376" s="20">
        <v>95.389621755514668</v>
      </c>
      <c r="BI376" s="20">
        <v>95.389621755514668</v>
      </c>
      <c r="BJ376" s="20">
        <v>95.389621755514668</v>
      </c>
      <c r="BK376" s="20">
        <v>95.389621755514668</v>
      </c>
      <c r="BL376" s="20">
        <v>95.389621755514668</v>
      </c>
      <c r="BM376" s="20">
        <v>95.389621755514668</v>
      </c>
    </row>
    <row r="377" spans="1:65">
      <c r="A377" s="22">
        <v>0.85</v>
      </c>
      <c r="B377" s="20">
        <f ca="1"/>
        <v>9.0759428276218337</v>
      </c>
      <c r="C377" s="20" cm="1">
        <f t="array" ref="C377:AF377">$A377*Total_Maximum_Demand__MVA____Option_7_Summer_POE50</f>
        <v>53.257060545081956</v>
      </c>
      <c r="D377" s="20">
        <v>55.15627681345984</v>
      </c>
      <c r="E377" s="20">
        <v>61.73297021212997</v>
      </c>
      <c r="F377" s="20">
        <v>66.476765454690934</v>
      </c>
      <c r="G377" s="20">
        <v>68.970089000709308</v>
      </c>
      <c r="H377" s="20">
        <v>71.203822099849262</v>
      </c>
      <c r="I377" s="20">
        <v>72.620316656533817</v>
      </c>
      <c r="J377" s="20">
        <v>74.237954026016098</v>
      </c>
      <c r="K377" s="20">
        <v>75.53052188575866</v>
      </c>
      <c r="L377" s="20">
        <v>76.370878112042504</v>
      </c>
      <c r="M377" s="20">
        <v>78.379030372048163</v>
      </c>
      <c r="N377" s="20">
        <v>79.766896000462083</v>
      </c>
      <c r="O377" s="20">
        <v>80.494778118888661</v>
      </c>
      <c r="P377" s="20">
        <v>81.849087495469377</v>
      </c>
      <c r="Q377" s="20">
        <v>81.450535977555631</v>
      </c>
      <c r="R377" s="20">
        <v>81.450535977555631</v>
      </c>
      <c r="S377" s="20">
        <v>81.450535977555631</v>
      </c>
      <c r="T377" s="20">
        <v>81.450535977555631</v>
      </c>
      <c r="U377" s="20">
        <v>81.450535977555631</v>
      </c>
      <c r="V377" s="20">
        <v>81.450535977555631</v>
      </c>
      <c r="W377" s="20">
        <v>81.450535977555631</v>
      </c>
      <c r="X377" s="20">
        <v>81.450535977555631</v>
      </c>
      <c r="Y377" s="20">
        <v>81.450535977555631</v>
      </c>
      <c r="Z377" s="20">
        <v>81.450535977555631</v>
      </c>
      <c r="AA377" s="20">
        <v>81.450535977555631</v>
      </c>
      <c r="AB377" s="20">
        <v>81.450535977555631</v>
      </c>
      <c r="AC377" s="20">
        <v>81.450535977555631</v>
      </c>
      <c r="AD377" s="20">
        <v>81.450535977555631</v>
      </c>
      <c r="AE377" s="20">
        <v>81.450535977555631</v>
      </c>
      <c r="AF377" s="20">
        <v>81.450535977555631</v>
      </c>
      <c r="AG377" s="20"/>
      <c r="AH377" s="22">
        <v>0.85</v>
      </c>
      <c r="AI377" s="20">
        <f ca="1"/>
        <v>16.261064232822449</v>
      </c>
      <c r="AJ377" s="20" cm="1">
        <f t="array" ref="AJ377:BM377">$AH377*Total_Maximum_Demand__MVA____Option_7_Summer_POE10</f>
        <v>59.908240450683799</v>
      </c>
      <c r="AK377" s="20">
        <v>62.260680690793592</v>
      </c>
      <c r="AL377" s="20">
        <v>68.855661767955013</v>
      </c>
      <c r="AM377" s="20">
        <v>73.545904697473361</v>
      </c>
      <c r="AN377" s="20">
        <v>76.356458960161859</v>
      </c>
      <c r="AO377" s="20">
        <v>78.606545845284529</v>
      </c>
      <c r="AP377" s="20">
        <v>80.431500557030475</v>
      </c>
      <c r="AQ377" s="20">
        <v>82.186668746777002</v>
      </c>
      <c r="AR377" s="20">
        <v>83.706437487346946</v>
      </c>
      <c r="AS377" s="20">
        <v>84.466340831418179</v>
      </c>
      <c r="AT377" s="20">
        <v>85.589068539132668</v>
      </c>
      <c r="AU377" s="20">
        <v>86.873997951548148</v>
      </c>
      <c r="AV377" s="20">
        <v>88.184718774400068</v>
      </c>
      <c r="AW377" s="20">
        <v>89.835372322728745</v>
      </c>
      <c r="AX377" s="20">
        <v>90.090198324652732</v>
      </c>
      <c r="AY377" s="20">
        <v>90.090198324652732</v>
      </c>
      <c r="AZ377" s="20">
        <v>90.090198324652732</v>
      </c>
      <c r="BA377" s="20">
        <v>90.090198324652732</v>
      </c>
      <c r="BB377" s="20">
        <v>90.090198324652732</v>
      </c>
      <c r="BC377" s="20">
        <v>90.090198324652732</v>
      </c>
      <c r="BD377" s="20">
        <v>90.090198324652732</v>
      </c>
      <c r="BE377" s="20">
        <v>90.090198324652732</v>
      </c>
      <c r="BF377" s="20">
        <v>90.090198324652732</v>
      </c>
      <c r="BG377" s="20">
        <v>90.090198324652732</v>
      </c>
      <c r="BH377" s="20">
        <v>90.090198324652732</v>
      </c>
      <c r="BI377" s="20">
        <v>90.090198324652732</v>
      </c>
      <c r="BJ377" s="20">
        <v>90.090198324652732</v>
      </c>
      <c r="BK377" s="20">
        <v>90.090198324652732</v>
      </c>
      <c r="BL377" s="20">
        <v>90.090198324652732</v>
      </c>
      <c r="BM377" s="20">
        <v>90.090198324652732</v>
      </c>
    </row>
    <row r="378" spans="1:65">
      <c r="A378" s="22">
        <v>0.8</v>
      </c>
      <c r="B378" s="20">
        <f ca="1"/>
        <v>27.605992767349736</v>
      </c>
      <c r="C378" s="20" cm="1">
        <f t="array" ref="C378:AF378">$A378*Total_Maximum_Demand__MVA____Option_7_Summer_POE50</f>
        <v>50.124292277724201</v>
      </c>
      <c r="D378" s="20">
        <v>51.911789942079849</v>
      </c>
      <c r="E378" s="20">
        <v>58.101619023181151</v>
      </c>
      <c r="F378" s="20">
        <v>62.566367486767938</v>
      </c>
      <c r="G378" s="20">
        <v>64.913024941844057</v>
      </c>
      <c r="H378" s="20">
        <v>67.01536197632872</v>
      </c>
      <c r="I378" s="20">
        <v>68.348533323796545</v>
      </c>
      <c r="J378" s="20">
        <v>69.871015553897507</v>
      </c>
      <c r="K378" s="20">
        <v>71.08755001012581</v>
      </c>
      <c r="L378" s="20">
        <v>71.878473517216477</v>
      </c>
      <c r="M378" s="20">
        <v>73.768499173692405</v>
      </c>
      <c r="N378" s="20">
        <v>75.074725647493736</v>
      </c>
      <c r="O378" s="20">
        <v>75.759791170718742</v>
      </c>
      <c r="P378" s="20">
        <v>77.034435289853548</v>
      </c>
      <c r="Q378" s="20">
        <v>76.659327978875893</v>
      </c>
      <c r="R378" s="20">
        <v>76.659327978875893</v>
      </c>
      <c r="S378" s="20">
        <v>76.659327978875893</v>
      </c>
      <c r="T378" s="20">
        <v>76.659327978875893</v>
      </c>
      <c r="U378" s="20">
        <v>76.659327978875893</v>
      </c>
      <c r="V378" s="20">
        <v>76.659327978875893</v>
      </c>
      <c r="W378" s="20">
        <v>76.659327978875893</v>
      </c>
      <c r="X378" s="20">
        <v>76.659327978875893</v>
      </c>
      <c r="Y378" s="20">
        <v>76.659327978875893</v>
      </c>
      <c r="Z378" s="20">
        <v>76.659327978875893</v>
      </c>
      <c r="AA378" s="20">
        <v>76.659327978875893</v>
      </c>
      <c r="AB378" s="20">
        <v>76.659327978875893</v>
      </c>
      <c r="AC378" s="20">
        <v>76.659327978875893</v>
      </c>
      <c r="AD378" s="20">
        <v>76.659327978875893</v>
      </c>
      <c r="AE378" s="20">
        <v>76.659327978875893</v>
      </c>
      <c r="AF378" s="20">
        <v>76.659327978875893</v>
      </c>
      <c r="AG378" s="20"/>
      <c r="AH378" s="22">
        <v>0.8</v>
      </c>
      <c r="AI378" s="20">
        <f ca="1"/>
        <v>24.958842775960036</v>
      </c>
      <c r="AJ378" s="20" cm="1">
        <f t="array" ref="AJ378:BM378">$AH378*Total_Maximum_Demand__MVA____Option_7_Summer_POE10</f>
        <v>56.384226306525932</v>
      </c>
      <c r="AK378" s="20">
        <v>58.598287708982213</v>
      </c>
      <c r="AL378" s="20">
        <v>64.805328722781198</v>
      </c>
      <c r="AM378" s="20">
        <v>69.219675009386705</v>
      </c>
      <c r="AN378" s="20">
        <v>71.864902550740581</v>
      </c>
      <c r="AO378" s="20">
        <v>73.982631383797212</v>
      </c>
      <c r="AP378" s="20">
        <v>75.700235818381628</v>
      </c>
      <c r="AQ378" s="20">
        <v>77.352158820496015</v>
      </c>
      <c r="AR378" s="20">
        <v>78.78252939985596</v>
      </c>
      <c r="AS378" s="20">
        <v>79.497732547217126</v>
      </c>
      <c r="AT378" s="20">
        <v>80.554417448595473</v>
      </c>
      <c r="AU378" s="20">
        <v>81.763762777927681</v>
      </c>
      <c r="AV378" s="20">
        <v>82.997382375905943</v>
      </c>
      <c r="AW378" s="20">
        <v>84.550938656685886</v>
      </c>
      <c r="AX378" s="20">
        <v>84.790774893790811</v>
      </c>
      <c r="AY378" s="20">
        <v>84.790774893790811</v>
      </c>
      <c r="AZ378" s="20">
        <v>84.790774893790811</v>
      </c>
      <c r="BA378" s="20">
        <v>84.790774893790811</v>
      </c>
      <c r="BB378" s="20">
        <v>84.790774893790811</v>
      </c>
      <c r="BC378" s="20">
        <v>84.790774893790811</v>
      </c>
      <c r="BD378" s="20">
        <v>84.790774893790811</v>
      </c>
      <c r="BE378" s="20">
        <v>84.790774893790811</v>
      </c>
      <c r="BF378" s="20">
        <v>84.790774893790811</v>
      </c>
      <c r="BG378" s="20">
        <v>84.790774893790811</v>
      </c>
      <c r="BH378" s="20">
        <v>84.790774893790811</v>
      </c>
      <c r="BI378" s="20">
        <v>84.790774893790811</v>
      </c>
      <c r="BJ378" s="20">
        <v>84.790774893790811</v>
      </c>
      <c r="BK378" s="20">
        <v>84.790774893790811</v>
      </c>
      <c r="BL378" s="20">
        <v>84.790774893790811</v>
      </c>
      <c r="BM378" s="20">
        <v>84.790774893790811</v>
      </c>
    </row>
    <row r="379" spans="1:65">
      <c r="A379" s="22">
        <v>0.75</v>
      </c>
      <c r="B379" s="20">
        <f ca="1"/>
        <v>57.480971241605154</v>
      </c>
      <c r="C379" s="20" cm="1">
        <f t="array" ref="C379:AF379">$A379*Total_Maximum_Demand__MVA____Option_7_Summer_POE50</f>
        <v>46.991524010366433</v>
      </c>
      <c r="D379" s="20">
        <v>48.667303070699859</v>
      </c>
      <c r="E379" s="20">
        <v>54.470267834232331</v>
      </c>
      <c r="F379" s="20">
        <v>58.655969518844941</v>
      </c>
      <c r="G379" s="20">
        <v>60.855960882978806</v>
      </c>
      <c r="H379" s="20">
        <v>62.826901852808177</v>
      </c>
      <c r="I379" s="20">
        <v>64.076749991059259</v>
      </c>
      <c r="J379" s="20">
        <v>65.504077081778917</v>
      </c>
      <c r="K379" s="20">
        <v>66.644578134492946</v>
      </c>
      <c r="L379" s="20">
        <v>67.38606892239045</v>
      </c>
      <c r="M379" s="20">
        <v>69.157967975336618</v>
      </c>
      <c r="N379" s="20">
        <v>70.382555294525375</v>
      </c>
      <c r="O379" s="20">
        <v>71.024804222548823</v>
      </c>
      <c r="P379" s="20">
        <v>72.21978308423769</v>
      </c>
      <c r="Q379" s="20">
        <v>71.868119980196141</v>
      </c>
      <c r="R379" s="20">
        <v>71.868119980196141</v>
      </c>
      <c r="S379" s="20">
        <v>71.868119980196141</v>
      </c>
      <c r="T379" s="20">
        <v>71.868119980196141</v>
      </c>
      <c r="U379" s="20">
        <v>71.868119980196141</v>
      </c>
      <c r="V379" s="20">
        <v>71.868119980196141</v>
      </c>
      <c r="W379" s="20">
        <v>71.868119980196141</v>
      </c>
      <c r="X379" s="20">
        <v>71.868119980196141</v>
      </c>
      <c r="Y379" s="20">
        <v>71.868119980196141</v>
      </c>
      <c r="Z379" s="20">
        <v>71.868119980196141</v>
      </c>
      <c r="AA379" s="20">
        <v>71.868119980196141</v>
      </c>
      <c r="AB379" s="20">
        <v>71.868119980196141</v>
      </c>
      <c r="AC379" s="20">
        <v>71.868119980196141</v>
      </c>
      <c r="AD379" s="20">
        <v>71.868119980196141</v>
      </c>
      <c r="AE379" s="20">
        <v>71.868119980196141</v>
      </c>
      <c r="AF379" s="20">
        <v>71.868119980196141</v>
      </c>
      <c r="AG379" s="20"/>
      <c r="AH379" s="22">
        <v>0.75</v>
      </c>
      <c r="AI379" s="20">
        <f ca="1"/>
        <v>32.900292750129132</v>
      </c>
      <c r="AJ379" s="20" cm="1">
        <f t="array" ref="AJ379:BM379">$AH379*Total_Maximum_Demand__MVA____Option_7_Summer_POE10</f>
        <v>52.860212162368057</v>
      </c>
      <c r="AK379" s="20">
        <v>54.935894727170819</v>
      </c>
      <c r="AL379" s="20">
        <v>60.754995677607369</v>
      </c>
      <c r="AM379" s="20">
        <v>64.893445321300021</v>
      </c>
      <c r="AN379" s="20">
        <v>67.373346141319288</v>
      </c>
      <c r="AO379" s="20">
        <v>69.358716922309881</v>
      </c>
      <c r="AP379" s="20">
        <v>70.968971079732768</v>
      </c>
      <c r="AQ379" s="20">
        <v>72.517648894215</v>
      </c>
      <c r="AR379" s="20">
        <v>73.85862131236496</v>
      </c>
      <c r="AS379" s="20">
        <v>74.529124263016044</v>
      </c>
      <c r="AT379" s="20">
        <v>75.519766358058249</v>
      </c>
      <c r="AU379" s="20">
        <v>76.653527604307186</v>
      </c>
      <c r="AV379" s="20">
        <v>77.810045977411818</v>
      </c>
      <c r="AW379" s="20">
        <v>79.266504990643014</v>
      </c>
      <c r="AX379" s="20">
        <v>79.49135146292889</v>
      </c>
      <c r="AY379" s="20">
        <v>79.49135146292889</v>
      </c>
      <c r="AZ379" s="20">
        <v>79.49135146292889</v>
      </c>
      <c r="BA379" s="20">
        <v>79.49135146292889</v>
      </c>
      <c r="BB379" s="20">
        <v>79.49135146292889</v>
      </c>
      <c r="BC379" s="20">
        <v>79.49135146292889</v>
      </c>
      <c r="BD379" s="20">
        <v>79.49135146292889</v>
      </c>
      <c r="BE379" s="20">
        <v>79.49135146292889</v>
      </c>
      <c r="BF379" s="20">
        <v>79.49135146292889</v>
      </c>
      <c r="BG379" s="20">
        <v>79.49135146292889</v>
      </c>
      <c r="BH379" s="20">
        <v>79.49135146292889</v>
      </c>
      <c r="BI379" s="20">
        <v>79.49135146292889</v>
      </c>
      <c r="BJ379" s="20">
        <v>79.49135146292889</v>
      </c>
      <c r="BK379" s="20">
        <v>79.49135146292889</v>
      </c>
      <c r="BL379" s="20">
        <v>79.49135146292889</v>
      </c>
      <c r="BM379" s="20">
        <v>79.49135146292889</v>
      </c>
    </row>
    <row r="380" spans="1:65">
      <c r="A380" s="22">
        <v>0.7</v>
      </c>
      <c r="B380" s="20">
        <f ca="1"/>
        <v>106.26416394007222</v>
      </c>
      <c r="C380" s="20" cm="1">
        <f t="array" ref="C380:AF380">$A380*Total_Maximum_Demand__MVA____Option_7_Summer_POE50</f>
        <v>43.858755743008672</v>
      </c>
      <c r="D380" s="20">
        <v>45.422816199319868</v>
      </c>
      <c r="E380" s="20">
        <v>50.838916645283504</v>
      </c>
      <c r="F380" s="20">
        <v>54.745571550921937</v>
      </c>
      <c r="G380" s="20">
        <v>56.798896824113548</v>
      </c>
      <c r="H380" s="20">
        <v>58.638441729287628</v>
      </c>
      <c r="I380" s="20">
        <v>59.804966658321966</v>
      </c>
      <c r="J380" s="20">
        <v>61.137138609660312</v>
      </c>
      <c r="K380" s="20">
        <v>62.201606258860075</v>
      </c>
      <c r="L380" s="20">
        <v>62.893664327564416</v>
      </c>
      <c r="M380" s="20">
        <v>64.547436776980845</v>
      </c>
      <c r="N380" s="20">
        <v>65.690384941557014</v>
      </c>
      <c r="O380" s="20">
        <v>66.289817274378905</v>
      </c>
      <c r="P380" s="20">
        <v>67.405130878621833</v>
      </c>
      <c r="Q380" s="20">
        <v>67.076911981516403</v>
      </c>
      <c r="R380" s="20">
        <v>67.076911981516403</v>
      </c>
      <c r="S380" s="20">
        <v>67.076911981516403</v>
      </c>
      <c r="T380" s="20">
        <v>67.076911981516403</v>
      </c>
      <c r="U380" s="20">
        <v>67.076911981516403</v>
      </c>
      <c r="V380" s="20">
        <v>67.076911981516403</v>
      </c>
      <c r="W380" s="20">
        <v>67.076911981516403</v>
      </c>
      <c r="X380" s="20">
        <v>67.076911981516403</v>
      </c>
      <c r="Y380" s="20">
        <v>67.076911981516403</v>
      </c>
      <c r="Z380" s="20">
        <v>67.076911981516403</v>
      </c>
      <c r="AA380" s="20">
        <v>67.076911981516403</v>
      </c>
      <c r="AB380" s="20">
        <v>67.076911981516403</v>
      </c>
      <c r="AC380" s="20">
        <v>67.076911981516403</v>
      </c>
      <c r="AD380" s="20">
        <v>67.076911981516403</v>
      </c>
      <c r="AE380" s="20">
        <v>67.076911981516403</v>
      </c>
      <c r="AF380" s="20">
        <v>67.076911981516403</v>
      </c>
      <c r="AG380" s="20"/>
      <c r="AH380" s="22">
        <v>0.7</v>
      </c>
      <c r="AI380" s="20">
        <f ca="1"/>
        <v>41.976235577751041</v>
      </c>
      <c r="AJ380" s="20" cm="1">
        <f t="array" ref="AJ380:BM380">$AH380*Total_Maximum_Demand__MVA____Option_7_Summer_POE10</f>
        <v>49.33619801821019</v>
      </c>
      <c r="AK380" s="20">
        <v>51.273501745359425</v>
      </c>
      <c r="AL380" s="20">
        <v>56.704662632433539</v>
      </c>
      <c r="AM380" s="20">
        <v>60.567215633213358</v>
      </c>
      <c r="AN380" s="20">
        <v>62.881789731898003</v>
      </c>
      <c r="AO380" s="20">
        <v>64.73480246082255</v>
      </c>
      <c r="AP380" s="20">
        <v>66.237706341083921</v>
      </c>
      <c r="AQ380" s="20">
        <v>67.683138967933999</v>
      </c>
      <c r="AR380" s="20">
        <v>68.93471322487396</v>
      </c>
      <c r="AS380" s="20">
        <v>69.560515978814976</v>
      </c>
      <c r="AT380" s="20">
        <v>70.485115267521024</v>
      </c>
      <c r="AU380" s="20">
        <v>71.543292430686705</v>
      </c>
      <c r="AV380" s="20">
        <v>72.622709578917693</v>
      </c>
      <c r="AW380" s="20">
        <v>73.982071324600142</v>
      </c>
      <c r="AX380" s="20">
        <v>74.191928032066954</v>
      </c>
      <c r="AY380" s="20">
        <v>74.191928032066954</v>
      </c>
      <c r="AZ380" s="20">
        <v>74.191928032066954</v>
      </c>
      <c r="BA380" s="20">
        <v>74.191928032066954</v>
      </c>
      <c r="BB380" s="20">
        <v>74.191928032066954</v>
      </c>
      <c r="BC380" s="20">
        <v>74.191928032066954</v>
      </c>
      <c r="BD380" s="20">
        <v>74.191928032066954</v>
      </c>
      <c r="BE380" s="20">
        <v>74.191928032066954</v>
      </c>
      <c r="BF380" s="20">
        <v>74.191928032066954</v>
      </c>
      <c r="BG380" s="20">
        <v>74.191928032066954</v>
      </c>
      <c r="BH380" s="20">
        <v>74.191928032066954</v>
      </c>
      <c r="BI380" s="20">
        <v>74.191928032066954</v>
      </c>
      <c r="BJ380" s="20">
        <v>74.191928032066954</v>
      </c>
      <c r="BK380" s="20">
        <v>74.191928032066954</v>
      </c>
      <c r="BL380" s="20">
        <v>74.191928032066954</v>
      </c>
      <c r="BM380" s="20">
        <v>74.191928032066954</v>
      </c>
    </row>
    <row r="381" spans="1:65">
      <c r="A381" s="22">
        <v>0.65</v>
      </c>
      <c r="B381" s="20">
        <f ca="1"/>
        <v>201.93972791458731</v>
      </c>
      <c r="C381" s="20" cm="1">
        <f t="array" ref="C381:AF381">$A381*Total_Maximum_Demand__MVA____Option_7_Summer_POE50</f>
        <v>40.725987475650911</v>
      </c>
      <c r="D381" s="20">
        <v>42.178329327939878</v>
      </c>
      <c r="E381" s="20">
        <v>47.207565456334684</v>
      </c>
      <c r="F381" s="20">
        <v>50.835173582998948</v>
      </c>
      <c r="G381" s="20">
        <v>52.741832765248297</v>
      </c>
      <c r="H381" s="20">
        <v>54.449981605767086</v>
      </c>
      <c r="I381" s="20">
        <v>55.533183325584687</v>
      </c>
      <c r="J381" s="20">
        <v>56.770200137541728</v>
      </c>
      <c r="K381" s="20">
        <v>57.758634383227218</v>
      </c>
      <c r="L381" s="20">
        <v>58.401259732738389</v>
      </c>
      <c r="M381" s="20">
        <v>59.936905578625073</v>
      </c>
      <c r="N381" s="20">
        <v>60.99821458858866</v>
      </c>
      <c r="O381" s="20">
        <v>61.554830326208979</v>
      </c>
      <c r="P381" s="20">
        <v>62.590478673006004</v>
      </c>
      <c r="Q381" s="20">
        <v>62.285703982836658</v>
      </c>
      <c r="R381" s="20">
        <v>62.285703982836658</v>
      </c>
      <c r="S381" s="20">
        <v>62.285703982836658</v>
      </c>
      <c r="T381" s="20">
        <v>62.285703982836658</v>
      </c>
      <c r="U381" s="20">
        <v>62.285703982836658</v>
      </c>
      <c r="V381" s="20">
        <v>62.285703982836658</v>
      </c>
      <c r="W381" s="20">
        <v>62.285703982836658</v>
      </c>
      <c r="X381" s="20">
        <v>62.285703982836658</v>
      </c>
      <c r="Y381" s="20">
        <v>62.285703982836658</v>
      </c>
      <c r="Z381" s="20">
        <v>62.285703982836658</v>
      </c>
      <c r="AA381" s="20">
        <v>62.285703982836658</v>
      </c>
      <c r="AB381" s="20">
        <v>62.285703982836658</v>
      </c>
      <c r="AC381" s="20">
        <v>62.285703982836658</v>
      </c>
      <c r="AD381" s="20">
        <v>62.285703982836658</v>
      </c>
      <c r="AE381" s="20">
        <v>62.285703982836658</v>
      </c>
      <c r="AF381" s="20">
        <v>62.285703982836658</v>
      </c>
      <c r="AG381" s="20"/>
      <c r="AH381" s="22">
        <v>0.65</v>
      </c>
      <c r="AI381" s="20">
        <f ca="1"/>
        <v>67.691406922679818</v>
      </c>
      <c r="AJ381" s="20" cm="1">
        <f t="array" ref="AJ381:BM381">$AH381*Total_Maximum_Demand__MVA____Option_7_Summer_POE10</f>
        <v>45.812183874052323</v>
      </c>
      <c r="AK381" s="20">
        <v>47.611108763548046</v>
      </c>
      <c r="AL381" s="20">
        <v>52.654329587259717</v>
      </c>
      <c r="AM381" s="20">
        <v>56.240985945126695</v>
      </c>
      <c r="AN381" s="20">
        <v>58.390233322476725</v>
      </c>
      <c r="AO381" s="20">
        <v>60.110887999335233</v>
      </c>
      <c r="AP381" s="20">
        <v>61.506441602435068</v>
      </c>
      <c r="AQ381" s="20">
        <v>62.848629041653005</v>
      </c>
      <c r="AR381" s="20">
        <v>64.010805137382974</v>
      </c>
      <c r="AS381" s="20">
        <v>64.591907694613909</v>
      </c>
      <c r="AT381" s="20">
        <v>65.450464176983814</v>
      </c>
      <c r="AU381" s="20">
        <v>66.433057257066238</v>
      </c>
      <c r="AV381" s="20">
        <v>67.435373180423582</v>
      </c>
      <c r="AW381" s="20">
        <v>68.697637658557284</v>
      </c>
      <c r="AX381" s="20">
        <v>68.892504601205033</v>
      </c>
      <c r="AY381" s="20">
        <v>68.892504601205033</v>
      </c>
      <c r="AZ381" s="20">
        <v>68.892504601205033</v>
      </c>
      <c r="BA381" s="20">
        <v>68.892504601205033</v>
      </c>
      <c r="BB381" s="20">
        <v>68.892504601205033</v>
      </c>
      <c r="BC381" s="20">
        <v>68.892504601205033</v>
      </c>
      <c r="BD381" s="20">
        <v>68.892504601205033</v>
      </c>
      <c r="BE381" s="20">
        <v>68.892504601205033</v>
      </c>
      <c r="BF381" s="20">
        <v>68.892504601205033</v>
      </c>
      <c r="BG381" s="20">
        <v>68.892504601205033</v>
      </c>
      <c r="BH381" s="20">
        <v>68.892504601205033</v>
      </c>
      <c r="BI381" s="20">
        <v>68.892504601205033</v>
      </c>
      <c r="BJ381" s="20">
        <v>68.892504601205033</v>
      </c>
      <c r="BK381" s="20">
        <v>68.892504601205033</v>
      </c>
      <c r="BL381" s="20">
        <v>68.892504601205033</v>
      </c>
      <c r="BM381" s="20">
        <v>68.892504601205033</v>
      </c>
    </row>
    <row r="382" spans="1:65">
      <c r="A382" s="22">
        <v>0.6</v>
      </c>
      <c r="B382" s="20">
        <f ca="1"/>
        <v>402.74496297571596</v>
      </c>
      <c r="C382" s="20" cm="1">
        <f t="array" ref="C382:AF382">$A382*Total_Maximum_Demand__MVA____Option_7_Summer_POE50</f>
        <v>37.593219208293149</v>
      </c>
      <c r="D382" s="20">
        <v>38.933842456559887</v>
      </c>
      <c r="E382" s="20">
        <v>43.576214267385858</v>
      </c>
      <c r="F382" s="20">
        <v>46.924775615075951</v>
      </c>
      <c r="G382" s="20">
        <v>48.684768706383046</v>
      </c>
      <c r="H382" s="20">
        <v>50.261521482246543</v>
      </c>
      <c r="I382" s="20">
        <v>51.261399992847402</v>
      </c>
      <c r="J382" s="20">
        <v>52.40326166542313</v>
      </c>
      <c r="K382" s="20">
        <v>53.315662507594347</v>
      </c>
      <c r="L382" s="20">
        <v>53.908855137912361</v>
      </c>
      <c r="M382" s="20">
        <v>55.326374380269293</v>
      </c>
      <c r="N382" s="20">
        <v>56.306044235620298</v>
      </c>
      <c r="O382" s="20">
        <v>56.81984337803906</v>
      </c>
      <c r="P382" s="20">
        <v>57.775826467390146</v>
      </c>
      <c r="Q382" s="20">
        <v>57.494495984156913</v>
      </c>
      <c r="R382" s="20">
        <v>57.494495984156913</v>
      </c>
      <c r="S382" s="20">
        <v>57.494495984156913</v>
      </c>
      <c r="T382" s="20">
        <v>57.494495984156913</v>
      </c>
      <c r="U382" s="20">
        <v>57.494495984156913</v>
      </c>
      <c r="V382" s="20">
        <v>57.494495984156913</v>
      </c>
      <c r="W382" s="20">
        <v>57.494495984156913</v>
      </c>
      <c r="X382" s="20">
        <v>57.494495984156913</v>
      </c>
      <c r="Y382" s="20">
        <v>57.494495984156913</v>
      </c>
      <c r="Z382" s="20">
        <v>57.494495984156913</v>
      </c>
      <c r="AA382" s="20">
        <v>57.494495984156913</v>
      </c>
      <c r="AB382" s="20">
        <v>57.494495984156913</v>
      </c>
      <c r="AC382" s="20">
        <v>57.494495984156913</v>
      </c>
      <c r="AD382" s="20">
        <v>57.494495984156913</v>
      </c>
      <c r="AE382" s="20">
        <v>57.494495984156913</v>
      </c>
      <c r="AF382" s="20">
        <v>57.494495984156913</v>
      </c>
      <c r="AG382" s="20"/>
      <c r="AH382" s="22">
        <v>0.6</v>
      </c>
      <c r="AI382" s="20">
        <f ca="1"/>
        <v>98.700878250387433</v>
      </c>
      <c r="AJ382" s="20" cm="1">
        <f t="array" ref="AJ382:BM382">$AH382*Total_Maximum_Demand__MVA____Option_7_Summer_POE10</f>
        <v>42.288169729894449</v>
      </c>
      <c r="AK382" s="20">
        <v>43.948715781736652</v>
      </c>
      <c r="AL382" s="20">
        <v>48.603996542085888</v>
      </c>
      <c r="AM382" s="20">
        <v>51.914756257040018</v>
      </c>
      <c r="AN382" s="20">
        <v>53.898676913055432</v>
      </c>
      <c r="AO382" s="20">
        <v>55.486973537847902</v>
      </c>
      <c r="AP382" s="20">
        <v>56.775176863786214</v>
      </c>
      <c r="AQ382" s="20">
        <v>58.014119115371997</v>
      </c>
      <c r="AR382" s="20">
        <v>59.086897049891967</v>
      </c>
      <c r="AS382" s="20">
        <v>59.623299410412834</v>
      </c>
      <c r="AT382" s="20">
        <v>60.41581308644659</v>
      </c>
      <c r="AU382" s="20">
        <v>61.32282208344575</v>
      </c>
      <c r="AV382" s="20">
        <v>62.248036781929457</v>
      </c>
      <c r="AW382" s="20">
        <v>63.413203992514404</v>
      </c>
      <c r="AX382" s="20">
        <v>63.593081170343105</v>
      </c>
      <c r="AY382" s="20">
        <v>63.593081170343105</v>
      </c>
      <c r="AZ382" s="20">
        <v>63.593081170343105</v>
      </c>
      <c r="BA382" s="20">
        <v>63.593081170343105</v>
      </c>
      <c r="BB382" s="20">
        <v>63.593081170343105</v>
      </c>
      <c r="BC382" s="20">
        <v>63.593081170343105</v>
      </c>
      <c r="BD382" s="20">
        <v>63.593081170343105</v>
      </c>
      <c r="BE382" s="20">
        <v>63.593081170343105</v>
      </c>
      <c r="BF382" s="20">
        <v>63.593081170343105</v>
      </c>
      <c r="BG382" s="20">
        <v>63.593081170343105</v>
      </c>
      <c r="BH382" s="20">
        <v>63.593081170343105</v>
      </c>
      <c r="BI382" s="20">
        <v>63.593081170343105</v>
      </c>
      <c r="BJ382" s="20">
        <v>63.593081170343105</v>
      </c>
      <c r="BK382" s="20">
        <v>63.593081170343105</v>
      </c>
      <c r="BL382" s="20">
        <v>63.593081170343105</v>
      </c>
      <c r="BM382" s="20">
        <v>63.593081170343105</v>
      </c>
    </row>
    <row r="383" spans="1:65">
      <c r="A383" s="22">
        <v>0.55000000000000104</v>
      </c>
      <c r="B383" s="20">
        <f ca="1"/>
        <v>655.73686929567896</v>
      </c>
      <c r="C383" s="20" cm="1">
        <f t="array" ref="C383:AF383">$A383*Total_Maximum_Demand__MVA____Option_7_Summer_POE50</f>
        <v>34.460450940935452</v>
      </c>
      <c r="D383" s="20">
        <v>35.689355585179968</v>
      </c>
      <c r="E383" s="20">
        <v>39.944863078437116</v>
      </c>
      <c r="F383" s="20">
        <v>43.014377647153033</v>
      </c>
      <c r="G383" s="20">
        <v>44.627704647517874</v>
      </c>
      <c r="H383" s="20">
        <v>46.073061358726086</v>
      </c>
      <c r="I383" s="20">
        <v>46.989616660110208</v>
      </c>
      <c r="J383" s="20">
        <v>48.036323193304625</v>
      </c>
      <c r="K383" s="20">
        <v>48.872690631961582</v>
      </c>
      <c r="L383" s="20">
        <v>49.416450543086427</v>
      </c>
      <c r="M383" s="20">
        <v>50.71584318191362</v>
      </c>
      <c r="N383" s="20">
        <v>51.613873882652037</v>
      </c>
      <c r="O383" s="20">
        <v>52.084856429869234</v>
      </c>
      <c r="P383" s="20">
        <v>52.96117426177441</v>
      </c>
      <c r="Q383" s="20">
        <v>52.703287985477274</v>
      </c>
      <c r="R383" s="20">
        <v>52.703287985477274</v>
      </c>
      <c r="S383" s="20">
        <v>52.703287985477274</v>
      </c>
      <c r="T383" s="20">
        <v>52.703287985477274</v>
      </c>
      <c r="U383" s="20">
        <v>52.703287985477274</v>
      </c>
      <c r="V383" s="20">
        <v>52.703287985477274</v>
      </c>
      <c r="W383" s="20">
        <v>52.703287985477274</v>
      </c>
      <c r="X383" s="20">
        <v>52.703287985477274</v>
      </c>
      <c r="Y383" s="20">
        <v>52.703287985477274</v>
      </c>
      <c r="Z383" s="20">
        <v>52.703287985477274</v>
      </c>
      <c r="AA383" s="20">
        <v>52.703287985477274</v>
      </c>
      <c r="AB383" s="20">
        <v>52.703287985477274</v>
      </c>
      <c r="AC383" s="20">
        <v>52.703287985477274</v>
      </c>
      <c r="AD383" s="20">
        <v>52.703287985477274</v>
      </c>
      <c r="AE383" s="20">
        <v>52.703287985477274</v>
      </c>
      <c r="AF383" s="20">
        <v>52.703287985477274</v>
      </c>
      <c r="AG383" s="20"/>
      <c r="AH383" s="22">
        <v>0.55000000000000104</v>
      </c>
      <c r="AI383" s="20">
        <f ca="1"/>
        <v>153.53469950060276</v>
      </c>
      <c r="AJ383" s="20" cm="1">
        <f t="array" ref="AJ383:BM383">$AH383*Total_Maximum_Demand__MVA____Option_7_Summer_POE10</f>
        <v>38.764155585736653</v>
      </c>
      <c r="AK383" s="20">
        <v>40.286322799925344</v>
      </c>
      <c r="AL383" s="20">
        <v>44.553663496912151</v>
      </c>
      <c r="AM383" s="20">
        <v>47.588526568953448</v>
      </c>
      <c r="AN383" s="20">
        <v>49.407120503634239</v>
      </c>
      <c r="AO383" s="20">
        <v>50.863059076360678</v>
      </c>
      <c r="AP383" s="20">
        <v>52.043912125137467</v>
      </c>
      <c r="AQ383" s="20">
        <v>53.179609189091103</v>
      </c>
      <c r="AR383" s="20">
        <v>54.162988962401073</v>
      </c>
      <c r="AS383" s="20">
        <v>54.654691126211873</v>
      </c>
      <c r="AT383" s="20">
        <v>55.381161995909487</v>
      </c>
      <c r="AU383" s="20">
        <v>56.212586909825383</v>
      </c>
      <c r="AV383" s="20">
        <v>57.060700383435446</v>
      </c>
      <c r="AW383" s="20">
        <v>58.128770326471653</v>
      </c>
      <c r="AX383" s="20">
        <v>58.29365773948129</v>
      </c>
      <c r="AY383" s="20">
        <v>58.29365773948129</v>
      </c>
      <c r="AZ383" s="20">
        <v>58.29365773948129</v>
      </c>
      <c r="BA383" s="20">
        <v>58.29365773948129</v>
      </c>
      <c r="BB383" s="20">
        <v>58.29365773948129</v>
      </c>
      <c r="BC383" s="20">
        <v>58.29365773948129</v>
      </c>
      <c r="BD383" s="20">
        <v>58.29365773948129</v>
      </c>
      <c r="BE383" s="20">
        <v>58.29365773948129</v>
      </c>
      <c r="BF383" s="20">
        <v>58.29365773948129</v>
      </c>
      <c r="BG383" s="20">
        <v>58.29365773948129</v>
      </c>
      <c r="BH383" s="20">
        <v>58.29365773948129</v>
      </c>
      <c r="BI383" s="20">
        <v>58.29365773948129</v>
      </c>
      <c r="BJ383" s="20">
        <v>58.29365773948129</v>
      </c>
      <c r="BK383" s="20">
        <v>58.29365773948129</v>
      </c>
      <c r="BL383" s="20">
        <v>58.29365773948129</v>
      </c>
      <c r="BM383" s="20">
        <v>58.29365773948129</v>
      </c>
    </row>
    <row r="384" spans="1:65">
      <c r="A384" s="22">
        <v>0.500000000000001</v>
      </c>
      <c r="B384" s="20">
        <f ca="1"/>
        <v>981.71448252113237</v>
      </c>
      <c r="C384" s="20" cm="1">
        <f t="array" ref="C384:AF384">$A384*Total_Maximum_Demand__MVA____Option_7_Summer_POE50</f>
        <v>31.327682673577687</v>
      </c>
      <c r="D384" s="20">
        <v>32.44486871379997</v>
      </c>
      <c r="E384" s="20">
        <v>36.313511889488289</v>
      </c>
      <c r="F384" s="20">
        <v>39.103979679230036</v>
      </c>
      <c r="G384" s="20">
        <v>40.570640588652616</v>
      </c>
      <c r="H384" s="20">
        <v>41.884601235205537</v>
      </c>
      <c r="I384" s="20">
        <v>42.717833327372922</v>
      </c>
      <c r="J384" s="20">
        <v>43.669384721186027</v>
      </c>
      <c r="K384" s="20">
        <v>44.429718756328711</v>
      </c>
      <c r="L384" s="20">
        <v>44.924045948260392</v>
      </c>
      <c r="M384" s="20">
        <v>46.10531198355784</v>
      </c>
      <c r="N384" s="20">
        <v>46.921703529683676</v>
      </c>
      <c r="O384" s="20">
        <v>47.349869481699308</v>
      </c>
      <c r="P384" s="20">
        <v>48.14652205615856</v>
      </c>
      <c r="Q384" s="20">
        <v>47.912079986797522</v>
      </c>
      <c r="R384" s="20">
        <v>47.912079986797522</v>
      </c>
      <c r="S384" s="20">
        <v>47.912079986797522</v>
      </c>
      <c r="T384" s="20">
        <v>47.912079986797522</v>
      </c>
      <c r="U384" s="20">
        <v>47.912079986797522</v>
      </c>
      <c r="V384" s="20">
        <v>47.912079986797522</v>
      </c>
      <c r="W384" s="20">
        <v>47.912079986797522</v>
      </c>
      <c r="X384" s="20">
        <v>47.912079986797522</v>
      </c>
      <c r="Y384" s="20">
        <v>47.912079986797522</v>
      </c>
      <c r="Z384" s="20">
        <v>47.912079986797522</v>
      </c>
      <c r="AA384" s="20">
        <v>47.912079986797522</v>
      </c>
      <c r="AB384" s="20">
        <v>47.912079986797522</v>
      </c>
      <c r="AC384" s="20">
        <v>47.912079986797522</v>
      </c>
      <c r="AD384" s="20">
        <v>47.912079986797522</v>
      </c>
      <c r="AE384" s="20">
        <v>47.912079986797522</v>
      </c>
      <c r="AF384" s="20">
        <v>47.912079986797522</v>
      </c>
      <c r="AG384" s="20"/>
      <c r="AH384" s="22">
        <v>0.500000000000001</v>
      </c>
      <c r="AI384" s="20">
        <f ca="1"/>
        <v>258.28620630274116</v>
      </c>
      <c r="AJ384" s="20" cm="1">
        <f t="array" ref="AJ384:BM384">$AH384*Total_Maximum_Demand__MVA____Option_7_Summer_POE10</f>
        <v>35.240141441578778</v>
      </c>
      <c r="AK384" s="20">
        <v>36.62392981811395</v>
      </c>
      <c r="AL384" s="20">
        <v>40.503330451738321</v>
      </c>
      <c r="AM384" s="20">
        <v>43.262296880866771</v>
      </c>
      <c r="AN384" s="20">
        <v>44.915564094212954</v>
      </c>
      <c r="AO384" s="20">
        <v>46.239144614873346</v>
      </c>
      <c r="AP384" s="20">
        <v>47.312647386488607</v>
      </c>
      <c r="AQ384" s="20">
        <v>48.345099262810102</v>
      </c>
      <c r="AR384" s="20">
        <v>49.239080874910073</v>
      </c>
      <c r="AS384" s="20">
        <v>49.686082842010798</v>
      </c>
      <c r="AT384" s="20">
        <v>50.346510905372263</v>
      </c>
      <c r="AU384" s="20">
        <v>51.102351736204895</v>
      </c>
      <c r="AV384" s="20">
        <v>51.873363984941321</v>
      </c>
      <c r="AW384" s="20">
        <v>52.84433666042878</v>
      </c>
      <c r="AX384" s="20">
        <v>52.994234308619362</v>
      </c>
      <c r="AY384" s="20">
        <v>52.994234308619362</v>
      </c>
      <c r="AZ384" s="20">
        <v>52.994234308619362</v>
      </c>
      <c r="BA384" s="20">
        <v>52.994234308619362</v>
      </c>
      <c r="BB384" s="20">
        <v>52.994234308619362</v>
      </c>
      <c r="BC384" s="20">
        <v>52.994234308619362</v>
      </c>
      <c r="BD384" s="20">
        <v>52.994234308619362</v>
      </c>
      <c r="BE384" s="20">
        <v>52.994234308619362</v>
      </c>
      <c r="BF384" s="20">
        <v>52.994234308619362</v>
      </c>
      <c r="BG384" s="20">
        <v>52.994234308619362</v>
      </c>
      <c r="BH384" s="20">
        <v>52.994234308619362</v>
      </c>
      <c r="BI384" s="20">
        <v>52.994234308619362</v>
      </c>
      <c r="BJ384" s="20">
        <v>52.994234308619362</v>
      </c>
      <c r="BK384" s="20">
        <v>52.994234308619362</v>
      </c>
      <c r="BL384" s="20">
        <v>52.994234308619362</v>
      </c>
      <c r="BM384" s="20">
        <v>52.994234308619362</v>
      </c>
    </row>
    <row r="385" spans="1:65">
      <c r="A385" s="22">
        <v>0.45000000000000101</v>
      </c>
      <c r="B385" s="20">
        <f ca="1"/>
        <v>1622.7029447218258</v>
      </c>
      <c r="C385" s="20" cm="1">
        <f t="array" ref="C385:AF385">$A385*Total_Maximum_Demand__MVA____Option_7_Summer_POE50</f>
        <v>28.194914406219926</v>
      </c>
      <c r="D385" s="20">
        <v>29.200381842419979</v>
      </c>
      <c r="E385" s="20">
        <v>32.68216070053947</v>
      </c>
      <c r="F385" s="20">
        <v>35.19358171130704</v>
      </c>
      <c r="G385" s="20">
        <v>36.513576529787365</v>
      </c>
      <c r="H385" s="20">
        <v>37.696141111684994</v>
      </c>
      <c r="I385" s="20">
        <v>38.446049994635636</v>
      </c>
      <c r="J385" s="20">
        <v>39.302446249067437</v>
      </c>
      <c r="K385" s="20">
        <v>39.986746880695854</v>
      </c>
      <c r="L385" s="20">
        <v>40.431641353434358</v>
      </c>
      <c r="M385" s="20">
        <v>41.494780785202067</v>
      </c>
      <c r="N385" s="20">
        <v>42.229533176715321</v>
      </c>
      <c r="O385" s="20">
        <v>42.614882533529389</v>
      </c>
      <c r="P385" s="20">
        <v>43.331869850542709</v>
      </c>
      <c r="Q385" s="20">
        <v>43.120871988117784</v>
      </c>
      <c r="R385" s="20">
        <v>43.120871988117784</v>
      </c>
      <c r="S385" s="20">
        <v>43.120871988117784</v>
      </c>
      <c r="T385" s="20">
        <v>43.120871988117784</v>
      </c>
      <c r="U385" s="20">
        <v>43.120871988117784</v>
      </c>
      <c r="V385" s="20">
        <v>43.120871988117784</v>
      </c>
      <c r="W385" s="20">
        <v>43.120871988117784</v>
      </c>
      <c r="X385" s="20">
        <v>43.120871988117784</v>
      </c>
      <c r="Y385" s="20">
        <v>43.120871988117784</v>
      </c>
      <c r="Z385" s="20">
        <v>43.120871988117784</v>
      </c>
      <c r="AA385" s="20">
        <v>43.120871988117784</v>
      </c>
      <c r="AB385" s="20">
        <v>43.120871988117784</v>
      </c>
      <c r="AC385" s="20">
        <v>43.120871988117784</v>
      </c>
      <c r="AD385" s="20">
        <v>43.120871988117784</v>
      </c>
      <c r="AE385" s="20">
        <v>43.120871988117784</v>
      </c>
      <c r="AF385" s="20">
        <v>43.120871988117784</v>
      </c>
      <c r="AG385" s="20"/>
      <c r="AH385" s="22">
        <v>0.45000000000000101</v>
      </c>
      <c r="AI385" s="20">
        <f ca="1"/>
        <v>488.96641983811895</v>
      </c>
      <c r="AJ385" s="20" cm="1">
        <f t="array" ref="AJ385:BM385">$AH385*Total_Maximum_Demand__MVA____Option_7_Summer_POE10</f>
        <v>31.716127297420908</v>
      </c>
      <c r="AK385" s="20">
        <v>32.961536836302564</v>
      </c>
      <c r="AL385" s="20">
        <v>36.452997406564499</v>
      </c>
      <c r="AM385" s="20">
        <v>38.936067192780108</v>
      </c>
      <c r="AN385" s="20">
        <v>40.424007684791668</v>
      </c>
      <c r="AO385" s="20">
        <v>41.615230153386022</v>
      </c>
      <c r="AP385" s="20">
        <v>42.58138264783976</v>
      </c>
      <c r="AQ385" s="20">
        <v>43.510589336529101</v>
      </c>
      <c r="AR385" s="20">
        <v>44.315172787419073</v>
      </c>
      <c r="AS385" s="20">
        <v>44.71747455780973</v>
      </c>
      <c r="AT385" s="20">
        <v>45.311859814835046</v>
      </c>
      <c r="AU385" s="20">
        <v>45.992116562584421</v>
      </c>
      <c r="AV385" s="20">
        <v>46.686027586447196</v>
      </c>
      <c r="AW385" s="20">
        <v>47.559902994385915</v>
      </c>
      <c r="AX385" s="20">
        <v>47.694810877757433</v>
      </c>
      <c r="AY385" s="20">
        <v>47.694810877757433</v>
      </c>
      <c r="AZ385" s="20">
        <v>47.694810877757433</v>
      </c>
      <c r="BA385" s="20">
        <v>47.694810877757433</v>
      </c>
      <c r="BB385" s="20">
        <v>47.694810877757433</v>
      </c>
      <c r="BC385" s="20">
        <v>47.694810877757433</v>
      </c>
      <c r="BD385" s="20">
        <v>47.694810877757433</v>
      </c>
      <c r="BE385" s="20">
        <v>47.694810877757433</v>
      </c>
      <c r="BF385" s="20">
        <v>47.694810877757433</v>
      </c>
      <c r="BG385" s="20">
        <v>47.694810877757433</v>
      </c>
      <c r="BH385" s="20">
        <v>47.694810877757433</v>
      </c>
      <c r="BI385" s="20">
        <v>47.694810877757433</v>
      </c>
      <c r="BJ385" s="20">
        <v>47.694810877757433</v>
      </c>
      <c r="BK385" s="20">
        <v>47.694810877757433</v>
      </c>
      <c r="BL385" s="20">
        <v>47.694810877757433</v>
      </c>
      <c r="BM385" s="20">
        <v>47.694810877757433</v>
      </c>
    </row>
    <row r="386" spans="1:65">
      <c r="A386" s="22">
        <v>0.40000000000000102</v>
      </c>
      <c r="B386" s="20">
        <f ca="1"/>
        <v>2442.9412777681341</v>
      </c>
      <c r="C386" s="20" cm="1">
        <f t="array" ref="C386:AF386">$A386*Total_Maximum_Demand__MVA____Option_7_Summer_POE50</f>
        <v>25.062146138862161</v>
      </c>
      <c r="D386" s="20">
        <v>25.955894971039992</v>
      </c>
      <c r="E386" s="20">
        <v>29.05080951159065</v>
      </c>
      <c r="F386" s="20">
        <v>31.283183743384047</v>
      </c>
      <c r="G386" s="20">
        <v>32.456512470922114</v>
      </c>
      <c r="H386" s="20">
        <v>33.507680988164445</v>
      </c>
      <c r="I386" s="20">
        <v>34.174266661898358</v>
      </c>
      <c r="J386" s="20">
        <v>34.935507776948846</v>
      </c>
      <c r="K386" s="20">
        <v>35.54377500506299</v>
      </c>
      <c r="L386" s="20">
        <v>35.939236758608331</v>
      </c>
      <c r="M386" s="20">
        <v>36.884249586846295</v>
      </c>
      <c r="N386" s="20">
        <v>37.53736282374696</v>
      </c>
      <c r="O386" s="20">
        <v>37.879895585359471</v>
      </c>
      <c r="P386" s="20">
        <v>38.517217644926866</v>
      </c>
      <c r="Q386" s="20">
        <v>38.329663989438039</v>
      </c>
      <c r="R386" s="20">
        <v>38.329663989438039</v>
      </c>
      <c r="S386" s="20">
        <v>38.329663989438039</v>
      </c>
      <c r="T386" s="20">
        <v>38.329663989438039</v>
      </c>
      <c r="U386" s="20">
        <v>38.329663989438039</v>
      </c>
      <c r="V386" s="20">
        <v>38.329663989438039</v>
      </c>
      <c r="W386" s="20">
        <v>38.329663989438039</v>
      </c>
      <c r="X386" s="20">
        <v>38.329663989438039</v>
      </c>
      <c r="Y386" s="20">
        <v>38.329663989438039</v>
      </c>
      <c r="Z386" s="20">
        <v>38.329663989438039</v>
      </c>
      <c r="AA386" s="20">
        <v>38.329663989438039</v>
      </c>
      <c r="AB386" s="20">
        <v>38.329663989438039</v>
      </c>
      <c r="AC386" s="20">
        <v>38.329663989438039</v>
      </c>
      <c r="AD386" s="20">
        <v>38.329663989438039</v>
      </c>
      <c r="AE386" s="20">
        <v>38.329663989438039</v>
      </c>
      <c r="AF386" s="20">
        <v>38.329663989438039</v>
      </c>
      <c r="AG386" s="20"/>
      <c r="AH386" s="22">
        <v>0.40000000000000102</v>
      </c>
      <c r="AI386" s="20">
        <f ca="1"/>
        <v>928.0151541243639</v>
      </c>
      <c r="AJ386" s="20" cm="1">
        <f t="array" ref="AJ386:BM386">$AH386*Total_Maximum_Demand__MVA____Option_7_Summer_POE10</f>
        <v>28.192113153263037</v>
      </c>
      <c r="AK386" s="20">
        <v>29.299143854491177</v>
      </c>
      <c r="AL386" s="20">
        <v>32.402664361390677</v>
      </c>
      <c r="AM386" s="20">
        <v>34.609837504693438</v>
      </c>
      <c r="AN386" s="20">
        <v>35.932451275370383</v>
      </c>
      <c r="AO386" s="20">
        <v>36.991315691898699</v>
      </c>
      <c r="AP386" s="20">
        <v>37.850117909190907</v>
      </c>
      <c r="AQ386" s="20">
        <v>38.6760794102481</v>
      </c>
      <c r="AR386" s="20">
        <v>39.39126469992808</v>
      </c>
      <c r="AS386" s="20">
        <v>39.748866273608662</v>
      </c>
      <c r="AT386" s="20">
        <v>40.277208724297836</v>
      </c>
      <c r="AU386" s="20">
        <v>40.88188138896394</v>
      </c>
      <c r="AV386" s="20">
        <v>41.498691187953078</v>
      </c>
      <c r="AW386" s="20">
        <v>42.27546932834305</v>
      </c>
      <c r="AX386" s="20">
        <v>42.395387446895512</v>
      </c>
      <c r="AY386" s="20">
        <v>42.395387446895512</v>
      </c>
      <c r="AZ386" s="20">
        <v>42.395387446895512</v>
      </c>
      <c r="BA386" s="20">
        <v>42.395387446895512</v>
      </c>
      <c r="BB386" s="20">
        <v>42.395387446895512</v>
      </c>
      <c r="BC386" s="20">
        <v>42.395387446895512</v>
      </c>
      <c r="BD386" s="20">
        <v>42.395387446895512</v>
      </c>
      <c r="BE386" s="20">
        <v>42.395387446895512</v>
      </c>
      <c r="BF386" s="20">
        <v>42.395387446895512</v>
      </c>
      <c r="BG386" s="20">
        <v>42.395387446895512</v>
      </c>
      <c r="BH386" s="20">
        <v>42.395387446895512</v>
      </c>
      <c r="BI386" s="20">
        <v>42.395387446895512</v>
      </c>
      <c r="BJ386" s="20">
        <v>42.395387446895512</v>
      </c>
      <c r="BK386" s="20">
        <v>42.395387446895512</v>
      </c>
      <c r="BL386" s="20">
        <v>42.395387446895512</v>
      </c>
      <c r="BM386" s="20">
        <v>42.395387446895512</v>
      </c>
    </row>
    <row r="387" spans="1:65">
      <c r="A387" s="22">
        <v>0.35000000000000098</v>
      </c>
      <c r="B387" s="20">
        <f ca="1"/>
        <v>3006.7842259343847</v>
      </c>
      <c r="C387" s="20" cm="1">
        <f t="array" ref="C387:AF387">$A387*Total_Maximum_Demand__MVA____Option_7_Summer_POE50</f>
        <v>21.929377871504396</v>
      </c>
      <c r="D387" s="20">
        <v>22.711408099659998</v>
      </c>
      <c r="E387" s="20">
        <v>25.419458322641823</v>
      </c>
      <c r="F387" s="20">
        <v>27.372785775461047</v>
      </c>
      <c r="G387" s="20">
        <v>28.399448412056856</v>
      </c>
      <c r="H387" s="20">
        <v>29.319220864643899</v>
      </c>
      <c r="I387" s="20">
        <v>29.902483329161068</v>
      </c>
      <c r="J387" s="20">
        <v>30.568569304830245</v>
      </c>
      <c r="K387" s="20">
        <v>31.100803129430126</v>
      </c>
      <c r="L387" s="20">
        <v>31.446832163782297</v>
      </c>
      <c r="M387" s="20">
        <v>32.273718388490515</v>
      </c>
      <c r="N387" s="20">
        <v>32.845192470778599</v>
      </c>
      <c r="O387" s="20">
        <v>33.144908637189545</v>
      </c>
      <c r="P387" s="20">
        <v>33.702565439311016</v>
      </c>
      <c r="Q387" s="20">
        <v>33.538455990758294</v>
      </c>
      <c r="R387" s="20">
        <v>33.538455990758294</v>
      </c>
      <c r="S387" s="20">
        <v>33.538455990758294</v>
      </c>
      <c r="T387" s="20">
        <v>33.538455990758294</v>
      </c>
      <c r="U387" s="20">
        <v>33.538455990758294</v>
      </c>
      <c r="V387" s="20">
        <v>33.538455990758294</v>
      </c>
      <c r="W387" s="20">
        <v>33.538455990758294</v>
      </c>
      <c r="X387" s="20">
        <v>33.538455990758294</v>
      </c>
      <c r="Y387" s="20">
        <v>33.538455990758294</v>
      </c>
      <c r="Z387" s="20">
        <v>33.538455990758294</v>
      </c>
      <c r="AA387" s="20">
        <v>33.538455990758294</v>
      </c>
      <c r="AB387" s="20">
        <v>33.538455990758294</v>
      </c>
      <c r="AC387" s="20">
        <v>33.538455990758294</v>
      </c>
      <c r="AD387" s="20">
        <v>33.538455990758294</v>
      </c>
      <c r="AE387" s="20">
        <v>33.538455990758294</v>
      </c>
      <c r="AF387" s="20">
        <v>33.538455990758294</v>
      </c>
      <c r="AG387" s="20"/>
      <c r="AH387" s="22">
        <v>0.35000000000000098</v>
      </c>
      <c r="AI387" s="20">
        <f ca="1"/>
        <v>1530.4308593076901</v>
      </c>
      <c r="AJ387" s="20" cm="1">
        <f t="array" ref="AJ387:BM387">$AH387*Total_Maximum_Demand__MVA____Option_7_Summer_POE10</f>
        <v>24.668099009105163</v>
      </c>
      <c r="AK387" s="20">
        <v>25.636750872679787</v>
      </c>
      <c r="AL387" s="20">
        <v>28.352331316216848</v>
      </c>
      <c r="AM387" s="20">
        <v>30.283607816606764</v>
      </c>
      <c r="AN387" s="20">
        <v>31.44089486594909</v>
      </c>
      <c r="AO387" s="20">
        <v>32.367401230411367</v>
      </c>
      <c r="AP387" s="20">
        <v>33.118853170542053</v>
      </c>
      <c r="AQ387" s="20">
        <v>33.841569483967099</v>
      </c>
      <c r="AR387" s="20">
        <v>34.467356612437079</v>
      </c>
      <c r="AS387" s="20">
        <v>34.780257989407588</v>
      </c>
      <c r="AT387" s="20">
        <v>35.242557633760612</v>
      </c>
      <c r="AU387" s="20">
        <v>35.771646215343459</v>
      </c>
      <c r="AV387" s="20">
        <v>36.311354789458953</v>
      </c>
      <c r="AW387" s="20">
        <v>36.991035662300177</v>
      </c>
      <c r="AX387" s="20">
        <v>37.095964016033584</v>
      </c>
      <c r="AY387" s="20">
        <v>37.095964016033584</v>
      </c>
      <c r="AZ387" s="20">
        <v>37.095964016033584</v>
      </c>
      <c r="BA387" s="20">
        <v>37.095964016033584</v>
      </c>
      <c r="BB387" s="20">
        <v>37.095964016033584</v>
      </c>
      <c r="BC387" s="20">
        <v>37.095964016033584</v>
      </c>
      <c r="BD387" s="20">
        <v>37.095964016033584</v>
      </c>
      <c r="BE387" s="20">
        <v>37.095964016033584</v>
      </c>
      <c r="BF387" s="20">
        <v>37.095964016033584</v>
      </c>
      <c r="BG387" s="20">
        <v>37.095964016033584</v>
      </c>
      <c r="BH387" s="20">
        <v>37.095964016033584</v>
      </c>
      <c r="BI387" s="20">
        <v>37.095964016033584</v>
      </c>
      <c r="BJ387" s="20">
        <v>37.095964016033584</v>
      </c>
      <c r="BK387" s="20">
        <v>37.095964016033584</v>
      </c>
      <c r="BL387" s="20">
        <v>37.095964016033584</v>
      </c>
      <c r="BM387" s="20">
        <v>37.095964016033584</v>
      </c>
    </row>
    <row r="388" spans="1:65">
      <c r="A388" s="22">
        <v>0.30000000000000099</v>
      </c>
      <c r="B388" s="20">
        <f ca="1"/>
        <v>3276.4153607717662</v>
      </c>
      <c r="C388" s="20" cm="1">
        <f t="array" ref="C388:AF388">$A388*Total_Maximum_Demand__MVA____Option_7_Summer_POE50</f>
        <v>18.796609604146635</v>
      </c>
      <c r="D388" s="20">
        <v>19.466921228280007</v>
      </c>
      <c r="E388" s="20">
        <v>21.788107133693003</v>
      </c>
      <c r="F388" s="20">
        <v>23.462387807538054</v>
      </c>
      <c r="G388" s="20">
        <v>24.342384353191601</v>
      </c>
      <c r="H388" s="20">
        <v>25.130760741123353</v>
      </c>
      <c r="I388" s="20">
        <v>25.630699996423786</v>
      </c>
      <c r="J388" s="20">
        <v>26.20163083271165</v>
      </c>
      <c r="K388" s="20">
        <v>26.657831253797262</v>
      </c>
      <c r="L388" s="20">
        <v>26.95442756895627</v>
      </c>
      <c r="M388" s="20">
        <v>27.663187190134739</v>
      </c>
      <c r="N388" s="20">
        <v>28.153022117810242</v>
      </c>
      <c r="O388" s="20">
        <v>28.409921689019622</v>
      </c>
      <c r="P388" s="20">
        <v>28.887913233695173</v>
      </c>
      <c r="Q388" s="20">
        <v>28.747247992078552</v>
      </c>
      <c r="R388" s="20">
        <v>28.747247992078552</v>
      </c>
      <c r="S388" s="20">
        <v>28.747247992078552</v>
      </c>
      <c r="T388" s="20">
        <v>28.747247992078552</v>
      </c>
      <c r="U388" s="20">
        <v>28.747247992078552</v>
      </c>
      <c r="V388" s="20">
        <v>28.747247992078552</v>
      </c>
      <c r="W388" s="20">
        <v>28.747247992078552</v>
      </c>
      <c r="X388" s="20">
        <v>28.747247992078552</v>
      </c>
      <c r="Y388" s="20">
        <v>28.747247992078552</v>
      </c>
      <c r="Z388" s="20">
        <v>28.747247992078552</v>
      </c>
      <c r="AA388" s="20">
        <v>28.747247992078552</v>
      </c>
      <c r="AB388" s="20">
        <v>28.747247992078552</v>
      </c>
      <c r="AC388" s="20">
        <v>28.747247992078552</v>
      </c>
      <c r="AD388" s="20">
        <v>28.747247992078552</v>
      </c>
      <c r="AE388" s="20">
        <v>28.747247992078552</v>
      </c>
      <c r="AF388" s="20">
        <v>28.747247992078552</v>
      </c>
      <c r="AG388" s="20"/>
      <c r="AH388" s="22">
        <v>0.30000000000000099</v>
      </c>
      <c r="AI388" s="20">
        <f ca="1"/>
        <v>2592.3161701394747</v>
      </c>
      <c r="AJ388" s="20" cm="1">
        <f t="array" ref="AJ388:BM388">$AH388*Total_Maximum_Demand__MVA____Option_7_Summer_POE10</f>
        <v>21.144084864947295</v>
      </c>
      <c r="AK388" s="20">
        <v>21.974357890868401</v>
      </c>
      <c r="AL388" s="20">
        <v>24.301998271043026</v>
      </c>
      <c r="AM388" s="20">
        <v>25.957378128520098</v>
      </c>
      <c r="AN388" s="20">
        <v>26.949338456527805</v>
      </c>
      <c r="AO388" s="20">
        <v>27.743486768924043</v>
      </c>
      <c r="AP388" s="20">
        <v>28.387588431893203</v>
      </c>
      <c r="AQ388" s="20">
        <v>29.007059557686098</v>
      </c>
      <c r="AR388" s="20">
        <v>29.543448524946083</v>
      </c>
      <c r="AS388" s="20">
        <v>29.811649705206516</v>
      </c>
      <c r="AT388" s="20">
        <v>30.207906543223398</v>
      </c>
      <c r="AU388" s="20">
        <v>30.661411041722978</v>
      </c>
      <c r="AV388" s="20">
        <v>31.124018390964832</v>
      </c>
      <c r="AW388" s="20">
        <v>31.706601996257309</v>
      </c>
      <c r="AX388" s="20">
        <v>31.796540585171659</v>
      </c>
      <c r="AY388" s="20">
        <v>31.796540585171659</v>
      </c>
      <c r="AZ388" s="20">
        <v>31.796540585171659</v>
      </c>
      <c r="BA388" s="20">
        <v>31.796540585171659</v>
      </c>
      <c r="BB388" s="20">
        <v>31.796540585171659</v>
      </c>
      <c r="BC388" s="20">
        <v>31.796540585171659</v>
      </c>
      <c r="BD388" s="20">
        <v>31.796540585171659</v>
      </c>
      <c r="BE388" s="20">
        <v>31.796540585171659</v>
      </c>
      <c r="BF388" s="20">
        <v>31.796540585171659</v>
      </c>
      <c r="BG388" s="20">
        <v>31.796540585171659</v>
      </c>
      <c r="BH388" s="20">
        <v>31.796540585171659</v>
      </c>
      <c r="BI388" s="20">
        <v>31.796540585171659</v>
      </c>
      <c r="BJ388" s="20">
        <v>31.796540585171659</v>
      </c>
      <c r="BK388" s="20">
        <v>31.796540585171659</v>
      </c>
      <c r="BL388" s="20">
        <v>31.796540585171659</v>
      </c>
      <c r="BM388" s="20">
        <v>31.796540585171659</v>
      </c>
    </row>
    <row r="389" spans="1:65">
      <c r="A389" s="22">
        <v>0.250000000000001</v>
      </c>
      <c r="B389" s="20">
        <f ca="1"/>
        <v>3466.631995867423</v>
      </c>
      <c r="C389" s="20" cm="1">
        <f t="array" ref="C389:AF389">$A389*Total_Maximum_Demand__MVA____Option_7_Summer_POE50</f>
        <v>15.663841336788874</v>
      </c>
      <c r="D389" s="20">
        <v>16.222434356900017</v>
      </c>
      <c r="E389" s="20">
        <v>18.15675594474418</v>
      </c>
      <c r="F389" s="20">
        <v>19.551989839615057</v>
      </c>
      <c r="G389" s="20">
        <v>20.28532029432635</v>
      </c>
      <c r="H389" s="20">
        <v>20.942300617602811</v>
      </c>
      <c r="I389" s="20">
        <v>21.358916663686504</v>
      </c>
      <c r="J389" s="20">
        <v>21.83469236059306</v>
      </c>
      <c r="K389" s="20">
        <v>22.214859378164402</v>
      </c>
      <c r="L389" s="20">
        <v>22.462022974130239</v>
      </c>
      <c r="M389" s="20">
        <v>23.052655991778966</v>
      </c>
      <c r="N389" s="20">
        <v>23.460851764841884</v>
      </c>
      <c r="O389" s="20">
        <v>23.674934740849704</v>
      </c>
      <c r="P389" s="20">
        <v>24.073261028079326</v>
      </c>
      <c r="Q389" s="20">
        <v>23.956039993398811</v>
      </c>
      <c r="R389" s="20">
        <v>23.956039993398811</v>
      </c>
      <c r="S389" s="20">
        <v>23.956039993398811</v>
      </c>
      <c r="T389" s="20">
        <v>23.956039993398811</v>
      </c>
      <c r="U389" s="20">
        <v>23.956039993398811</v>
      </c>
      <c r="V389" s="20">
        <v>23.956039993398811</v>
      </c>
      <c r="W389" s="20">
        <v>23.956039993398811</v>
      </c>
      <c r="X389" s="20">
        <v>23.956039993398811</v>
      </c>
      <c r="Y389" s="20">
        <v>23.956039993398811</v>
      </c>
      <c r="Z389" s="20">
        <v>23.956039993398811</v>
      </c>
      <c r="AA389" s="20">
        <v>23.956039993398811</v>
      </c>
      <c r="AB389" s="20">
        <v>23.956039993398811</v>
      </c>
      <c r="AC389" s="20">
        <v>23.956039993398811</v>
      </c>
      <c r="AD389" s="20">
        <v>23.956039993398811</v>
      </c>
      <c r="AE389" s="20">
        <v>23.956039993398811</v>
      </c>
      <c r="AF389" s="20">
        <v>23.956039993398811</v>
      </c>
      <c r="AG389" s="20"/>
      <c r="AH389" s="22">
        <v>0.250000000000001</v>
      </c>
      <c r="AI389" s="20">
        <f ca="1"/>
        <v>3659.4957809544703</v>
      </c>
      <c r="AJ389" s="20" cm="1">
        <f t="array" ref="AJ389:BM389">$AH389*Total_Maximum_Demand__MVA____Option_7_Summer_POE10</f>
        <v>17.620070720789425</v>
      </c>
      <c r="AK389" s="20">
        <v>18.311964909057014</v>
      </c>
      <c r="AL389" s="20">
        <v>20.251665225869203</v>
      </c>
      <c r="AM389" s="20">
        <v>21.631148440433428</v>
      </c>
      <c r="AN389" s="20">
        <v>22.457782047106519</v>
      </c>
      <c r="AO389" s="20">
        <v>23.119572307436719</v>
      </c>
      <c r="AP389" s="20">
        <v>23.656323693244353</v>
      </c>
      <c r="AQ389" s="20">
        <v>24.172549631405097</v>
      </c>
      <c r="AR389" s="20">
        <v>24.619540437455086</v>
      </c>
      <c r="AS389" s="20">
        <v>24.843041421005449</v>
      </c>
      <c r="AT389" s="20">
        <v>25.173255452686181</v>
      </c>
      <c r="AU389" s="20">
        <v>25.551175868102501</v>
      </c>
      <c r="AV389" s="20">
        <v>25.93668199247071</v>
      </c>
      <c r="AW389" s="20">
        <v>26.422168330214443</v>
      </c>
      <c r="AX389" s="20">
        <v>26.497117154309734</v>
      </c>
      <c r="AY389" s="20">
        <v>26.497117154309734</v>
      </c>
      <c r="AZ389" s="20">
        <v>26.497117154309734</v>
      </c>
      <c r="BA389" s="20">
        <v>26.497117154309734</v>
      </c>
      <c r="BB389" s="20">
        <v>26.497117154309734</v>
      </c>
      <c r="BC389" s="20">
        <v>26.497117154309734</v>
      </c>
      <c r="BD389" s="20">
        <v>26.497117154309734</v>
      </c>
      <c r="BE389" s="20">
        <v>26.497117154309734</v>
      </c>
      <c r="BF389" s="20">
        <v>26.497117154309734</v>
      </c>
      <c r="BG389" s="20">
        <v>26.497117154309734</v>
      </c>
      <c r="BH389" s="20">
        <v>26.497117154309734</v>
      </c>
      <c r="BI389" s="20">
        <v>26.497117154309734</v>
      </c>
      <c r="BJ389" s="20">
        <v>26.497117154309734</v>
      </c>
      <c r="BK389" s="20">
        <v>26.497117154309734</v>
      </c>
      <c r="BL389" s="20">
        <v>26.497117154309734</v>
      </c>
      <c r="BM389" s="20">
        <v>26.497117154309734</v>
      </c>
    </row>
    <row r="390" spans="1:65">
      <c r="A390" s="22">
        <v>0.20000000000000101</v>
      </c>
      <c r="B390" s="20">
        <f ca="1"/>
        <v>3713.9514379202251</v>
      </c>
      <c r="C390" s="20" cm="1">
        <f t="array" ref="C390:AF390">$A390*Total_Maximum_Demand__MVA____Option_7_Summer_POE50</f>
        <v>12.531073069431113</v>
      </c>
      <c r="D390" s="20">
        <v>12.977947485520028</v>
      </c>
      <c r="E390" s="20">
        <v>14.525404755795361</v>
      </c>
      <c r="F390" s="20">
        <v>15.641591871692063</v>
      </c>
      <c r="G390" s="20">
        <v>16.228256235461096</v>
      </c>
      <c r="H390" s="20">
        <v>16.753840494082265</v>
      </c>
      <c r="I390" s="20">
        <v>17.087133330949221</v>
      </c>
      <c r="J390" s="20">
        <v>17.467753888474466</v>
      </c>
      <c r="K390" s="20">
        <v>17.771887502531541</v>
      </c>
      <c r="L390" s="20">
        <v>17.969618379304212</v>
      </c>
      <c r="M390" s="20">
        <v>18.442124793423194</v>
      </c>
      <c r="N390" s="20">
        <v>18.768681411873526</v>
      </c>
      <c r="O390" s="20">
        <v>18.939947792679781</v>
      </c>
      <c r="P390" s="20">
        <v>19.258608822463483</v>
      </c>
      <c r="Q390" s="20">
        <v>19.164831994719069</v>
      </c>
      <c r="R390" s="20">
        <v>19.164831994719069</v>
      </c>
      <c r="S390" s="20">
        <v>19.164831994719069</v>
      </c>
      <c r="T390" s="20">
        <v>19.164831994719069</v>
      </c>
      <c r="U390" s="20">
        <v>19.164831994719069</v>
      </c>
      <c r="V390" s="20">
        <v>19.164831994719069</v>
      </c>
      <c r="W390" s="20">
        <v>19.164831994719069</v>
      </c>
      <c r="X390" s="20">
        <v>19.164831994719069</v>
      </c>
      <c r="Y390" s="20">
        <v>19.164831994719069</v>
      </c>
      <c r="Z390" s="20">
        <v>19.164831994719069</v>
      </c>
      <c r="AA390" s="20">
        <v>19.164831994719069</v>
      </c>
      <c r="AB390" s="20">
        <v>19.164831994719069</v>
      </c>
      <c r="AC390" s="20">
        <v>19.164831994719069</v>
      </c>
      <c r="AD390" s="20">
        <v>19.164831994719069</v>
      </c>
      <c r="AE390" s="20">
        <v>19.164831994719069</v>
      </c>
      <c r="AF390" s="20">
        <v>19.164831994719069</v>
      </c>
      <c r="AG390" s="20"/>
      <c r="AH390" s="22">
        <v>0.20000000000000101</v>
      </c>
      <c r="AI390" s="20">
        <f ca="1"/>
        <v>4005.5161012577023</v>
      </c>
      <c r="AJ390" s="20" cm="1">
        <f t="array" ref="AJ390:BM390">$AH390*Total_Maximum_Demand__MVA____Option_7_Summer_POE10</f>
        <v>14.096056576631554</v>
      </c>
      <c r="AK390" s="20">
        <v>14.649571927245626</v>
      </c>
      <c r="AL390" s="20">
        <v>16.201332180695378</v>
      </c>
      <c r="AM390" s="20">
        <v>17.304918752346762</v>
      </c>
      <c r="AN390" s="20">
        <v>17.966225637685234</v>
      </c>
      <c r="AO390" s="20">
        <v>18.495657845949395</v>
      </c>
      <c r="AP390" s="20">
        <v>18.925058954595503</v>
      </c>
      <c r="AQ390" s="20">
        <v>19.3380397051241</v>
      </c>
      <c r="AR390" s="20">
        <v>19.69563234996409</v>
      </c>
      <c r="AS390" s="20">
        <v>19.874433136804381</v>
      </c>
      <c r="AT390" s="20">
        <v>20.138604362148968</v>
      </c>
      <c r="AU390" s="20">
        <v>20.44094069448202</v>
      </c>
      <c r="AV390" s="20">
        <v>20.749345593976592</v>
      </c>
      <c r="AW390" s="20">
        <v>21.137734664171575</v>
      </c>
      <c r="AX390" s="20">
        <v>21.197693723447809</v>
      </c>
      <c r="AY390" s="20">
        <v>21.197693723447809</v>
      </c>
      <c r="AZ390" s="20">
        <v>21.197693723447809</v>
      </c>
      <c r="BA390" s="20">
        <v>21.197693723447809</v>
      </c>
      <c r="BB390" s="20">
        <v>21.197693723447809</v>
      </c>
      <c r="BC390" s="20">
        <v>21.197693723447809</v>
      </c>
      <c r="BD390" s="20">
        <v>21.197693723447809</v>
      </c>
      <c r="BE390" s="20">
        <v>21.197693723447809</v>
      </c>
      <c r="BF390" s="20">
        <v>21.197693723447809</v>
      </c>
      <c r="BG390" s="20">
        <v>21.197693723447809</v>
      </c>
      <c r="BH390" s="20">
        <v>21.197693723447809</v>
      </c>
      <c r="BI390" s="20">
        <v>21.197693723447809</v>
      </c>
      <c r="BJ390" s="20">
        <v>21.197693723447809</v>
      </c>
      <c r="BK390" s="20">
        <v>21.197693723447809</v>
      </c>
      <c r="BL390" s="20">
        <v>21.197693723447809</v>
      </c>
      <c r="BM390" s="20">
        <v>21.197693723447809</v>
      </c>
    </row>
    <row r="391" spans="1:65">
      <c r="A391" s="22">
        <v>0.15000000000000099</v>
      </c>
      <c r="B391" s="20">
        <f ca="1"/>
        <v>4043.3325297061433</v>
      </c>
      <c r="C391" s="20" cm="1">
        <f t="array" ref="C391:AF391">$A391*Total_Maximum_Demand__MVA____Option_7_Summer_POE50</f>
        <v>9.3983048020733495</v>
      </c>
      <c r="D391" s="20">
        <v>9.7334606141400357</v>
      </c>
      <c r="E391" s="20">
        <v>10.894053566846537</v>
      </c>
      <c r="F391" s="20">
        <v>11.731193903769066</v>
      </c>
      <c r="G391" s="20">
        <v>12.171192176595842</v>
      </c>
      <c r="H391" s="20">
        <v>12.565380370561719</v>
      </c>
      <c r="I391" s="20">
        <v>12.815349998211936</v>
      </c>
      <c r="J391" s="20">
        <v>13.10081541635587</v>
      </c>
      <c r="K391" s="20">
        <v>13.328915626898675</v>
      </c>
      <c r="L391" s="20">
        <v>13.477213784478179</v>
      </c>
      <c r="M391" s="20">
        <v>13.831593595067416</v>
      </c>
      <c r="N391" s="20">
        <v>14.076511058905169</v>
      </c>
      <c r="O391" s="20">
        <v>14.204960844509859</v>
      </c>
      <c r="P391" s="20">
        <v>14.443956616847634</v>
      </c>
      <c r="Q391" s="20">
        <v>14.373623996039324</v>
      </c>
      <c r="R391" s="20">
        <v>14.373623996039324</v>
      </c>
      <c r="S391" s="20">
        <v>14.373623996039324</v>
      </c>
      <c r="T391" s="20">
        <v>14.373623996039324</v>
      </c>
      <c r="U391" s="20">
        <v>14.373623996039324</v>
      </c>
      <c r="V391" s="20">
        <v>14.373623996039324</v>
      </c>
      <c r="W391" s="20">
        <v>14.373623996039324</v>
      </c>
      <c r="X391" s="20">
        <v>14.373623996039324</v>
      </c>
      <c r="Y391" s="20">
        <v>14.373623996039324</v>
      </c>
      <c r="Z391" s="20">
        <v>14.373623996039324</v>
      </c>
      <c r="AA391" s="20">
        <v>14.373623996039324</v>
      </c>
      <c r="AB391" s="20">
        <v>14.373623996039324</v>
      </c>
      <c r="AC391" s="20">
        <v>14.373623996039324</v>
      </c>
      <c r="AD391" s="20">
        <v>14.373623996039324</v>
      </c>
      <c r="AE391" s="20">
        <v>14.373623996039324</v>
      </c>
      <c r="AF391" s="20">
        <v>14.373623996039324</v>
      </c>
      <c r="AG391" s="20"/>
      <c r="AH391" s="22">
        <v>0.15000000000000099</v>
      </c>
      <c r="AI391" s="20">
        <f ca="1"/>
        <v>4281.1978646468351</v>
      </c>
      <c r="AJ391" s="20" cm="1">
        <f t="array" ref="AJ391:BM391">$AH391*Total_Maximum_Demand__MVA____Option_7_Summer_POE10</f>
        <v>10.572042432473681</v>
      </c>
      <c r="AK391" s="20">
        <v>10.987178945434236</v>
      </c>
      <c r="AL391" s="20">
        <v>12.150999135521554</v>
      </c>
      <c r="AM391" s="20">
        <v>12.978689064260092</v>
      </c>
      <c r="AN391" s="20">
        <v>13.474669228263947</v>
      </c>
      <c r="AO391" s="20">
        <v>13.871743384462068</v>
      </c>
      <c r="AP391" s="20">
        <v>14.193794215946648</v>
      </c>
      <c r="AQ391" s="20">
        <v>14.503529778843097</v>
      </c>
      <c r="AR391" s="20">
        <v>14.771724262473089</v>
      </c>
      <c r="AS391" s="20">
        <v>14.905824852603308</v>
      </c>
      <c r="AT391" s="20">
        <v>15.103953271611749</v>
      </c>
      <c r="AU391" s="20">
        <v>15.330705520861541</v>
      </c>
      <c r="AV391" s="20">
        <v>15.562009195482467</v>
      </c>
      <c r="AW391" s="20">
        <v>15.853300998128708</v>
      </c>
      <c r="AX391" s="20">
        <v>15.898270292585881</v>
      </c>
      <c r="AY391" s="20">
        <v>15.898270292585881</v>
      </c>
      <c r="AZ391" s="20">
        <v>15.898270292585881</v>
      </c>
      <c r="BA391" s="20">
        <v>15.898270292585881</v>
      </c>
      <c r="BB391" s="20">
        <v>15.898270292585881</v>
      </c>
      <c r="BC391" s="20">
        <v>15.898270292585881</v>
      </c>
      <c r="BD391" s="20">
        <v>15.898270292585881</v>
      </c>
      <c r="BE391" s="20">
        <v>15.898270292585881</v>
      </c>
      <c r="BF391" s="20">
        <v>15.898270292585881</v>
      </c>
      <c r="BG391" s="20">
        <v>15.898270292585881</v>
      </c>
      <c r="BH391" s="20">
        <v>15.898270292585881</v>
      </c>
      <c r="BI391" s="20">
        <v>15.898270292585881</v>
      </c>
      <c r="BJ391" s="20">
        <v>15.898270292585881</v>
      </c>
      <c r="BK391" s="20">
        <v>15.898270292585881</v>
      </c>
      <c r="BL391" s="20">
        <v>15.898270292585881</v>
      </c>
      <c r="BM391" s="20">
        <v>15.898270292585881</v>
      </c>
    </row>
    <row r="392" spans="1:65">
      <c r="A392" s="22">
        <v>0.100000000000001</v>
      </c>
      <c r="B392" s="20">
        <f ca="1"/>
        <v>4350.7800929919658</v>
      </c>
      <c r="C392" s="20" cm="1">
        <f t="array" ref="C392:AF392">$A392*Total_Maximum_Demand__MVA____Option_7_Summer_POE50</f>
        <v>6.2655365347155874</v>
      </c>
      <c r="D392" s="20">
        <v>6.488973742760046</v>
      </c>
      <c r="E392" s="20">
        <v>7.2627023778977167</v>
      </c>
      <c r="F392" s="20">
        <v>7.8207959358460704</v>
      </c>
      <c r="G392" s="20">
        <v>8.1141281177305888</v>
      </c>
      <c r="H392" s="20">
        <v>8.3769202470411752</v>
      </c>
      <c r="I392" s="20">
        <v>8.5435666654746534</v>
      </c>
      <c r="J392" s="20">
        <v>8.7338769442372755</v>
      </c>
      <c r="K392" s="20">
        <v>8.885943751265815</v>
      </c>
      <c r="L392" s="20">
        <v>8.9848091896521503</v>
      </c>
      <c r="M392" s="20">
        <v>9.221062396711643</v>
      </c>
      <c r="N392" s="20">
        <v>9.3843407059368111</v>
      </c>
      <c r="O392" s="20">
        <v>9.4699738963399387</v>
      </c>
      <c r="P392" s="20">
        <v>9.6293044112317894</v>
      </c>
      <c r="Q392" s="20">
        <v>9.5824159973595826</v>
      </c>
      <c r="R392" s="20">
        <v>9.5824159973595826</v>
      </c>
      <c r="S392" s="20">
        <v>9.5824159973595826</v>
      </c>
      <c r="T392" s="20">
        <v>9.5824159973595826</v>
      </c>
      <c r="U392" s="20">
        <v>9.5824159973595826</v>
      </c>
      <c r="V392" s="20">
        <v>9.5824159973595826</v>
      </c>
      <c r="W392" s="20">
        <v>9.5824159973595826</v>
      </c>
      <c r="X392" s="20">
        <v>9.5824159973595826</v>
      </c>
      <c r="Y392" s="20">
        <v>9.5824159973595826</v>
      </c>
      <c r="Z392" s="20">
        <v>9.5824159973595826</v>
      </c>
      <c r="AA392" s="20">
        <v>9.5824159973595826</v>
      </c>
      <c r="AB392" s="20">
        <v>9.5824159973595826</v>
      </c>
      <c r="AC392" s="20">
        <v>9.5824159973595826</v>
      </c>
      <c r="AD392" s="20">
        <v>9.5824159973595826</v>
      </c>
      <c r="AE392" s="20">
        <v>9.5824159973595826</v>
      </c>
      <c r="AF392" s="20">
        <v>9.5824159973595826</v>
      </c>
      <c r="AG392" s="20"/>
      <c r="AH392" s="22">
        <v>0.100000000000001</v>
      </c>
      <c r="AI392" s="20">
        <f ca="1"/>
        <v>4391.6218357162816</v>
      </c>
      <c r="AJ392" s="20" cm="1">
        <f t="array" ref="AJ392:BM392">$AH392*Total_Maximum_Demand__MVA____Option_7_Summer_POE10</f>
        <v>7.0480282883158125</v>
      </c>
      <c r="AK392" s="20">
        <v>7.3247859636228494</v>
      </c>
      <c r="AL392" s="20">
        <v>8.1006660903477297</v>
      </c>
      <c r="AM392" s="20">
        <v>8.6524593761734234</v>
      </c>
      <c r="AN392" s="20">
        <v>8.9831128188426632</v>
      </c>
      <c r="AO392" s="20">
        <v>9.2478289229747439</v>
      </c>
      <c r="AP392" s="20">
        <v>9.4625294772977977</v>
      </c>
      <c r="AQ392" s="20">
        <v>9.6690198525620978</v>
      </c>
      <c r="AR392" s="20">
        <v>9.8478161749820945</v>
      </c>
      <c r="AS392" s="20">
        <v>9.9372165684022402</v>
      </c>
      <c r="AT392" s="20">
        <v>10.069302181074534</v>
      </c>
      <c r="AU392" s="20">
        <v>10.220470347241061</v>
      </c>
      <c r="AV392" s="20">
        <v>10.374672796988348</v>
      </c>
      <c r="AW392" s="20">
        <v>10.568867332085841</v>
      </c>
      <c r="AX392" s="20">
        <v>10.598846861723958</v>
      </c>
      <c r="AY392" s="20">
        <v>10.598846861723958</v>
      </c>
      <c r="AZ392" s="20">
        <v>10.598846861723958</v>
      </c>
      <c r="BA392" s="20">
        <v>10.598846861723958</v>
      </c>
      <c r="BB392" s="20">
        <v>10.598846861723958</v>
      </c>
      <c r="BC392" s="20">
        <v>10.598846861723958</v>
      </c>
      <c r="BD392" s="20">
        <v>10.598846861723958</v>
      </c>
      <c r="BE392" s="20">
        <v>10.598846861723958</v>
      </c>
      <c r="BF392" s="20">
        <v>10.598846861723958</v>
      </c>
      <c r="BG392" s="20">
        <v>10.598846861723958</v>
      </c>
      <c r="BH392" s="20">
        <v>10.598846861723958</v>
      </c>
      <c r="BI392" s="20">
        <v>10.598846861723958</v>
      </c>
      <c r="BJ392" s="20">
        <v>10.598846861723958</v>
      </c>
      <c r="BK392" s="20">
        <v>10.598846861723958</v>
      </c>
      <c r="BL392" s="20">
        <v>10.598846861723958</v>
      </c>
      <c r="BM392" s="20">
        <v>10.598846861723958</v>
      </c>
    </row>
    <row r="393" spans="1:65">
      <c r="A393" s="22">
        <v>5.0000000000001002E-2</v>
      </c>
      <c r="B393" s="20">
        <f ca="1"/>
        <v>4391.6218357162816</v>
      </c>
      <c r="C393" s="20" cm="1">
        <f t="array" ref="C393:AF393">$A393*Total_Maximum_Demand__MVA____Option_7_Summer_POE50</f>
        <v>3.1327682673578252</v>
      </c>
      <c r="D393" s="20">
        <v>3.2444868713800554</v>
      </c>
      <c r="E393" s="20">
        <v>3.6313511889488947</v>
      </c>
      <c r="F393" s="20">
        <v>3.9103979679230743</v>
      </c>
      <c r="G393" s="20">
        <v>4.0570640588653353</v>
      </c>
      <c r="H393" s="20">
        <v>4.1884601235206294</v>
      </c>
      <c r="I393" s="20">
        <v>4.2717833327373693</v>
      </c>
      <c r="J393" s="20">
        <v>4.3669384721186821</v>
      </c>
      <c r="K393" s="20">
        <v>4.4429718756329519</v>
      </c>
      <c r="L393" s="20">
        <v>4.4924045948261204</v>
      </c>
      <c r="M393" s="20">
        <v>4.6105311983558668</v>
      </c>
      <c r="N393" s="20">
        <v>4.6921703529684526</v>
      </c>
      <c r="O393" s="20">
        <v>4.7349869481700164</v>
      </c>
      <c r="P393" s="20">
        <v>4.8146522056159426</v>
      </c>
      <c r="Q393" s="20">
        <v>4.7912079986798393</v>
      </c>
      <c r="R393" s="20">
        <v>4.7912079986798393</v>
      </c>
      <c r="S393" s="20">
        <v>4.7912079986798393</v>
      </c>
      <c r="T393" s="20">
        <v>4.7912079986798393</v>
      </c>
      <c r="U393" s="20">
        <v>4.7912079986798393</v>
      </c>
      <c r="V393" s="20">
        <v>4.7912079986798393</v>
      </c>
      <c r="W393" s="20">
        <v>4.7912079986798393</v>
      </c>
      <c r="X393" s="20">
        <v>4.7912079986798393</v>
      </c>
      <c r="Y393" s="20">
        <v>4.7912079986798393</v>
      </c>
      <c r="Z393" s="20">
        <v>4.7912079986798393</v>
      </c>
      <c r="AA393" s="20">
        <v>4.7912079986798393</v>
      </c>
      <c r="AB393" s="20">
        <v>4.7912079986798393</v>
      </c>
      <c r="AC393" s="20">
        <v>4.7912079986798393</v>
      </c>
      <c r="AD393" s="20">
        <v>4.7912079986798393</v>
      </c>
      <c r="AE393" s="20">
        <v>4.7912079986798393</v>
      </c>
      <c r="AF393" s="20">
        <v>4.7912079986798393</v>
      </c>
      <c r="AG393" s="20"/>
      <c r="AH393" s="22">
        <v>5.0000000000001002E-2</v>
      </c>
      <c r="AI393" s="20">
        <f ca="1"/>
        <v>4391.6218357162816</v>
      </c>
      <c r="AJ393" s="20" cm="1">
        <f t="array" ref="AJ393:BM393">$AH393*Total_Maximum_Demand__MVA____Option_7_Summer_POE10</f>
        <v>3.5240141441579413</v>
      </c>
      <c r="AK393" s="20">
        <v>3.6623929818114611</v>
      </c>
      <c r="AL393" s="20">
        <v>4.0503330451739057</v>
      </c>
      <c r="AM393" s="20">
        <v>4.3262296880867552</v>
      </c>
      <c r="AN393" s="20">
        <v>4.491556409421376</v>
      </c>
      <c r="AO393" s="20">
        <v>4.6239144614874181</v>
      </c>
      <c r="AP393" s="20">
        <v>4.7312647386489459</v>
      </c>
      <c r="AQ393" s="20">
        <v>4.8345099262810969</v>
      </c>
      <c r="AR393" s="20">
        <v>4.9239080874910961</v>
      </c>
      <c r="AS393" s="20">
        <v>4.9686082842011698</v>
      </c>
      <c r="AT393" s="20">
        <v>5.0346510905373174</v>
      </c>
      <c r="AU393" s="20">
        <v>5.1102351736205822</v>
      </c>
      <c r="AV393" s="20">
        <v>5.1873363984942253</v>
      </c>
      <c r="AW393" s="20">
        <v>5.2844336660429736</v>
      </c>
      <c r="AX393" s="20">
        <v>5.2994234308620314</v>
      </c>
      <c r="AY393" s="20">
        <v>5.2994234308620314</v>
      </c>
      <c r="AZ393" s="20">
        <v>5.2994234308620314</v>
      </c>
      <c r="BA393" s="20">
        <v>5.2994234308620314</v>
      </c>
      <c r="BB393" s="20">
        <v>5.2994234308620314</v>
      </c>
      <c r="BC393" s="20">
        <v>5.2994234308620314</v>
      </c>
      <c r="BD393" s="20">
        <v>5.2994234308620314</v>
      </c>
      <c r="BE393" s="20">
        <v>5.2994234308620314</v>
      </c>
      <c r="BF393" s="20">
        <v>5.2994234308620314</v>
      </c>
      <c r="BG393" s="20">
        <v>5.2994234308620314</v>
      </c>
      <c r="BH393" s="20">
        <v>5.2994234308620314</v>
      </c>
      <c r="BI393" s="20">
        <v>5.2994234308620314</v>
      </c>
      <c r="BJ393" s="20">
        <v>5.2994234308620314</v>
      </c>
      <c r="BK393" s="20">
        <v>5.2994234308620314</v>
      </c>
      <c r="BL393" s="20">
        <v>5.2994234308620314</v>
      </c>
      <c r="BM393" s="20">
        <v>5.2994234308620314</v>
      </c>
    </row>
    <row r="394" spans="1:65">
      <c r="A394" s="22">
        <v>9.9920072216264108E-16</v>
      </c>
      <c r="B394" s="20">
        <f ca="1"/>
        <v>4391.6218357162816</v>
      </c>
      <c r="C394" s="20" cm="1">
        <f t="array" ref="C394:AF394">$A394*Total_Maximum_Demand__MVA____Option_7_Summer_POE50</f>
        <v>6.2605286302241644E-14</v>
      </c>
      <c r="D394" s="20">
        <v>6.4837872498601892E-14</v>
      </c>
      <c r="E394" s="20">
        <v>7.2568974608476558E-14</v>
      </c>
      <c r="F394" s="20">
        <v>7.8145449469839628E-14</v>
      </c>
      <c r="G394" s="20">
        <v>8.107642674956515E-14</v>
      </c>
      <c r="H394" s="20">
        <v>8.3702247603423074E-14</v>
      </c>
      <c r="I394" s="20">
        <v>8.5367379819868546E-14</v>
      </c>
      <c r="J394" s="20">
        <v>8.7268961499614396E-14</v>
      </c>
      <c r="K394" s="20">
        <v>8.878841413361321E-14</v>
      </c>
      <c r="L394" s="20">
        <v>8.9776278307938719E-14</v>
      </c>
      <c r="M394" s="20">
        <v>9.2136922059009545E-14</v>
      </c>
      <c r="N394" s="20">
        <v>9.3768400103922363E-14</v>
      </c>
      <c r="O394" s="20">
        <v>9.4624047560841306E-14</v>
      </c>
      <c r="P394" s="20">
        <v>9.6216079216266127E-14</v>
      </c>
      <c r="Q394" s="20">
        <v>9.5747569846244425E-14</v>
      </c>
      <c r="R394" s="20">
        <v>9.5747569846244425E-14</v>
      </c>
      <c r="S394" s="20">
        <v>9.5747569846244425E-14</v>
      </c>
      <c r="T394" s="20">
        <v>9.5747569846244425E-14</v>
      </c>
      <c r="U394" s="20">
        <v>9.5747569846244425E-14</v>
      </c>
      <c r="V394" s="20">
        <v>9.5747569846244425E-14</v>
      </c>
      <c r="W394" s="20">
        <v>9.5747569846244425E-14</v>
      </c>
      <c r="X394" s="20">
        <v>9.5747569846244425E-14</v>
      </c>
      <c r="Y394" s="20">
        <v>9.5747569846244425E-14</v>
      </c>
      <c r="Z394" s="20">
        <v>9.5747569846244425E-14</v>
      </c>
      <c r="AA394" s="20">
        <v>9.5747569846244425E-14</v>
      </c>
      <c r="AB394" s="20">
        <v>9.5747569846244425E-14</v>
      </c>
      <c r="AC394" s="20">
        <v>9.5747569846244425E-14</v>
      </c>
      <c r="AD394" s="20">
        <v>9.5747569846244425E-14</v>
      </c>
      <c r="AE394" s="20">
        <v>9.5747569846244425E-14</v>
      </c>
      <c r="AF394" s="20">
        <v>9.5747569846244425E-14</v>
      </c>
      <c r="AG394" s="20"/>
      <c r="AH394" s="22">
        <v>9.9920072216264108E-16</v>
      </c>
      <c r="AI394" s="20">
        <f ca="1"/>
        <v>4391.6218357162816</v>
      </c>
      <c r="AJ394" s="20" cm="1">
        <f t="array" ref="AJ394:BM394">$AH394*Total_Maximum_Demand__MVA____Option_7_Summer_POE10</f>
        <v>7.042394955507812E-14</v>
      </c>
      <c r="AK394" s="20">
        <v>7.3189314245386543E-14</v>
      </c>
      <c r="AL394" s="20">
        <v>8.0941914074737884E-14</v>
      </c>
      <c r="AM394" s="20">
        <v>8.6455436571553133E-14</v>
      </c>
      <c r="AN394" s="20">
        <v>8.9759328158559763E-14</v>
      </c>
      <c r="AO394" s="20">
        <v>9.2404373382728305E-14</v>
      </c>
      <c r="AP394" s="20">
        <v>9.4549662872011435E-14</v>
      </c>
      <c r="AQ394" s="20">
        <v>9.6612916192848645E-14</v>
      </c>
      <c r="AR394" s="20">
        <v>9.8399450337669475E-14</v>
      </c>
      <c r="AS394" s="20">
        <v>9.9292739714339795E-14</v>
      </c>
      <c r="AT394" s="20">
        <v>1.006125401100343E-13</v>
      </c>
      <c r="AU394" s="20">
        <v>1.0212301351805025E-13</v>
      </c>
      <c r="AV394" s="20">
        <v>1.036638055095176E-13</v>
      </c>
      <c r="AW394" s="20">
        <v>1.0560419870661212E-13</v>
      </c>
      <c r="AX394" s="20">
        <v>1.0590375438325714E-13</v>
      </c>
      <c r="AY394" s="20">
        <v>1.0590375438325714E-13</v>
      </c>
      <c r="AZ394" s="20">
        <v>1.0590375438325714E-13</v>
      </c>
      <c r="BA394" s="20">
        <v>1.0590375438325714E-13</v>
      </c>
      <c r="BB394" s="20">
        <v>1.0590375438325714E-13</v>
      </c>
      <c r="BC394" s="20">
        <v>1.0590375438325714E-13</v>
      </c>
      <c r="BD394" s="20">
        <v>1.0590375438325714E-13</v>
      </c>
      <c r="BE394" s="20">
        <v>1.0590375438325714E-13</v>
      </c>
      <c r="BF394" s="20">
        <v>1.0590375438325714E-13</v>
      </c>
      <c r="BG394" s="20">
        <v>1.0590375438325714E-13</v>
      </c>
      <c r="BH394" s="20">
        <v>1.0590375438325714E-13</v>
      </c>
      <c r="BI394" s="20">
        <v>1.0590375438325714E-13</v>
      </c>
      <c r="BJ394" s="20">
        <v>1.0590375438325714E-13</v>
      </c>
      <c r="BK394" s="20">
        <v>1.0590375438325714E-13</v>
      </c>
      <c r="BL394" s="20">
        <v>1.0590375438325714E-13</v>
      </c>
      <c r="BM394" s="20">
        <v>1.0590375438325714E-13</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55.447184675317821</v>
      </c>
      <c r="D399" s="20">
        <v>58.430121798100814</v>
      </c>
      <c r="E399" s="20">
        <v>66.358249926252398</v>
      </c>
      <c r="F399" s="20">
        <v>73.034289006003277</v>
      </c>
      <c r="G399" s="20">
        <v>76.633589336637556</v>
      </c>
      <c r="H399" s="20">
        <v>79.234000477110129</v>
      </c>
      <c r="I399" s="20">
        <v>82.231082027437438</v>
      </c>
      <c r="J399" s="20">
        <v>84.472327207924209</v>
      </c>
      <c r="K399" s="20">
        <v>86.944718775800936</v>
      </c>
      <c r="L399" s="20">
        <v>88.237675023453832</v>
      </c>
      <c r="M399" s="20">
        <v>89.357866092907173</v>
      </c>
      <c r="N399" s="20">
        <v>92.136723256883826</v>
      </c>
      <c r="O399" s="20">
        <v>90.453427167590817</v>
      </c>
      <c r="P399" s="20">
        <v>94.987596594426819</v>
      </c>
      <c r="Q399" s="20">
        <v>100.90327677866649</v>
      </c>
      <c r="R399" s="20">
        <v>100.90327677866649</v>
      </c>
      <c r="S399" s="20">
        <v>100.90327677866649</v>
      </c>
      <c r="T399" s="20">
        <v>100.90327677866649</v>
      </c>
      <c r="U399" s="20">
        <v>100.90327677866649</v>
      </c>
      <c r="V399" s="20">
        <v>100.90327677866649</v>
      </c>
      <c r="W399" s="20">
        <v>100.90327677866649</v>
      </c>
      <c r="X399" s="20">
        <v>100.90327677866649</v>
      </c>
      <c r="Y399" s="20">
        <v>100.90327677866649</v>
      </c>
      <c r="Z399" s="20">
        <v>100.90327677866649</v>
      </c>
      <c r="AA399" s="20">
        <v>100.90327677866649</v>
      </c>
      <c r="AB399" s="20">
        <v>100.90327677866649</v>
      </c>
      <c r="AC399" s="20">
        <v>100.90327677866649</v>
      </c>
      <c r="AD399" s="20">
        <v>100.90327677866649</v>
      </c>
      <c r="AE399" s="20">
        <v>100.90327677866649</v>
      </c>
      <c r="AF399" s="20">
        <v>100.90327677866649</v>
      </c>
      <c r="AH399" s="22" cm="1">
        <f t="array" ref="AH399:AH422">Percent_MD</f>
        <v>1</v>
      </c>
      <c r="AI399" s="20" cm="1">
        <f t="array" aca="1" ref="AI399:AI422" ca="1">Winter___MD___Hours</f>
        <v>0</v>
      </c>
      <c r="AJ399" s="20" cm="1">
        <f t="array" ref="AJ399:BM399">$AH399*Total_Maximum_Demand__MVA____Option_8_Winter_POE10</f>
        <v>59.014704736918375</v>
      </c>
      <c r="AK399" s="20">
        <v>62.098917307074572</v>
      </c>
      <c r="AL399" s="20">
        <v>69.965396996236549</v>
      </c>
      <c r="AM399" s="20">
        <v>76.894176745905085</v>
      </c>
      <c r="AN399" s="20">
        <v>80.506024155479935</v>
      </c>
      <c r="AO399" s="20">
        <v>83.435013348766617</v>
      </c>
      <c r="AP399" s="20">
        <v>86.219231851539618</v>
      </c>
      <c r="AQ399" s="20">
        <v>88.590574661666622</v>
      </c>
      <c r="AR399" s="20">
        <v>91.061792630860154</v>
      </c>
      <c r="AS399" s="20">
        <v>92.141693689892165</v>
      </c>
      <c r="AT399" s="20">
        <v>93.618440050981107</v>
      </c>
      <c r="AU399" s="20">
        <v>96.359624695021949</v>
      </c>
      <c r="AV399" s="20">
        <v>95.457024563144387</v>
      </c>
      <c r="AW399" s="20">
        <v>99.038576873439951</v>
      </c>
      <c r="AX399" s="20">
        <v>101.10279937343306</v>
      </c>
      <c r="AY399" s="20">
        <v>101.10279937343306</v>
      </c>
      <c r="AZ399" s="20">
        <v>101.10279937343306</v>
      </c>
      <c r="BA399" s="20">
        <v>101.10279937343306</v>
      </c>
      <c r="BB399" s="20">
        <v>101.10279937343306</v>
      </c>
      <c r="BC399" s="20">
        <v>101.10279937343306</v>
      </c>
      <c r="BD399" s="20">
        <v>101.10279937343306</v>
      </c>
      <c r="BE399" s="20">
        <v>101.10279937343306</v>
      </c>
      <c r="BF399" s="20">
        <v>101.10279937343306</v>
      </c>
      <c r="BG399" s="20">
        <v>101.10279937343306</v>
      </c>
      <c r="BH399" s="20">
        <v>101.10279937343306</v>
      </c>
      <c r="BI399" s="20">
        <v>101.10279937343306</v>
      </c>
      <c r="BJ399" s="20">
        <v>101.10279937343306</v>
      </c>
      <c r="BK399" s="20">
        <v>101.10279937343306</v>
      </c>
      <c r="BL399" s="20">
        <v>101.10279937343306</v>
      </c>
      <c r="BM399" s="20">
        <v>101.10279937343306</v>
      </c>
    </row>
    <row r="400" spans="1:65">
      <c r="A400" s="22">
        <v>0.99</v>
      </c>
      <c r="B400" s="20">
        <f ca="1"/>
        <v>0.89159561510353225</v>
      </c>
      <c r="C400" s="20" cm="1">
        <f t="array" ref="C400:AF400">$A400*Total_Maximum_Demand__MVA____Option_8_Winter_POE50</f>
        <v>54.89271282856464</v>
      </c>
      <c r="D400" s="20">
        <v>57.845820580119806</v>
      </c>
      <c r="E400" s="20">
        <v>65.694667426989866</v>
      </c>
      <c r="F400" s="20">
        <v>72.303946115943248</v>
      </c>
      <c r="G400" s="20">
        <v>75.867253443271181</v>
      </c>
      <c r="H400" s="20">
        <v>78.441660472339024</v>
      </c>
      <c r="I400" s="20">
        <v>81.408771207163056</v>
      </c>
      <c r="J400" s="20">
        <v>83.627603935844959</v>
      </c>
      <c r="K400" s="20">
        <v>86.075271588042924</v>
      </c>
      <c r="L400" s="20">
        <v>87.35529827321929</v>
      </c>
      <c r="M400" s="20">
        <v>88.464287431978107</v>
      </c>
      <c r="N400" s="20">
        <v>91.215356024314985</v>
      </c>
      <c r="O400" s="20">
        <v>89.548892895914904</v>
      </c>
      <c r="P400" s="20">
        <v>94.037720628482546</v>
      </c>
      <c r="Q400" s="20">
        <v>99.894244010879831</v>
      </c>
      <c r="R400" s="20">
        <v>99.894244010879831</v>
      </c>
      <c r="S400" s="20">
        <v>99.894244010879831</v>
      </c>
      <c r="T400" s="20">
        <v>99.894244010879831</v>
      </c>
      <c r="U400" s="20">
        <v>99.894244010879831</v>
      </c>
      <c r="V400" s="20">
        <v>99.894244010879831</v>
      </c>
      <c r="W400" s="20">
        <v>99.894244010879831</v>
      </c>
      <c r="X400" s="20">
        <v>99.894244010879831</v>
      </c>
      <c r="Y400" s="20">
        <v>99.894244010879831</v>
      </c>
      <c r="Z400" s="20">
        <v>99.894244010879831</v>
      </c>
      <c r="AA400" s="20">
        <v>99.894244010879831</v>
      </c>
      <c r="AB400" s="20">
        <v>99.894244010879831</v>
      </c>
      <c r="AC400" s="20">
        <v>99.894244010879831</v>
      </c>
      <c r="AD400" s="20">
        <v>99.894244010879831</v>
      </c>
      <c r="AE400" s="20">
        <v>99.894244010879831</v>
      </c>
      <c r="AF400" s="20">
        <v>99.894244010879831</v>
      </c>
      <c r="AH400" s="22">
        <v>0.99</v>
      </c>
      <c r="AI400" s="20">
        <f ca="1"/>
        <v>0.89159561510353225</v>
      </c>
      <c r="AJ400" s="20" cm="1">
        <f t="array" ref="AJ400:BM400">$AH400*Total_Maximum_Demand__MVA____Option_8_Winter_POE10</f>
        <v>58.424557689549189</v>
      </c>
      <c r="AK400" s="20">
        <v>61.477928134003825</v>
      </c>
      <c r="AL400" s="20">
        <v>69.26574302627418</v>
      </c>
      <c r="AM400" s="20">
        <v>76.125234978446031</v>
      </c>
      <c r="AN400" s="20">
        <v>79.700963913925136</v>
      </c>
      <c r="AO400" s="20">
        <v>82.600663215278956</v>
      </c>
      <c r="AP400" s="20">
        <v>85.357039533024221</v>
      </c>
      <c r="AQ400" s="20">
        <v>87.70466891504995</v>
      </c>
      <c r="AR400" s="20">
        <v>90.151174704551551</v>
      </c>
      <c r="AS400" s="20">
        <v>91.220276752993243</v>
      </c>
      <c r="AT400" s="20">
        <v>92.682255650471291</v>
      </c>
      <c r="AU400" s="20">
        <v>95.396028448071732</v>
      </c>
      <c r="AV400" s="20">
        <v>94.502454317512942</v>
      </c>
      <c r="AW400" s="20">
        <v>98.048191104705552</v>
      </c>
      <c r="AX400" s="20">
        <v>100.09177137969873</v>
      </c>
      <c r="AY400" s="20">
        <v>100.09177137969873</v>
      </c>
      <c r="AZ400" s="20">
        <v>100.09177137969873</v>
      </c>
      <c r="BA400" s="20">
        <v>100.09177137969873</v>
      </c>
      <c r="BB400" s="20">
        <v>100.09177137969873</v>
      </c>
      <c r="BC400" s="20">
        <v>100.09177137969873</v>
      </c>
      <c r="BD400" s="20">
        <v>100.09177137969873</v>
      </c>
      <c r="BE400" s="20">
        <v>100.09177137969873</v>
      </c>
      <c r="BF400" s="20">
        <v>100.09177137969873</v>
      </c>
      <c r="BG400" s="20">
        <v>100.09177137969873</v>
      </c>
      <c r="BH400" s="20">
        <v>100.09177137969873</v>
      </c>
      <c r="BI400" s="20">
        <v>100.09177137969873</v>
      </c>
      <c r="BJ400" s="20">
        <v>100.09177137969873</v>
      </c>
      <c r="BK400" s="20">
        <v>100.09177137969873</v>
      </c>
      <c r="BL400" s="20">
        <v>100.09177137969873</v>
      </c>
      <c r="BM400" s="20">
        <v>100.09177137969873</v>
      </c>
    </row>
    <row r="401" spans="1:65">
      <c r="A401" s="22">
        <v>0.98</v>
      </c>
      <c r="B401" s="20">
        <f ca="1"/>
        <v>3.5663824604141281</v>
      </c>
      <c r="C401" s="20" cm="1">
        <f t="array" ref="C401:AF401">$A401*Total_Maximum_Demand__MVA____Option_8_Winter_POE50</f>
        <v>54.338240981811467</v>
      </c>
      <c r="D401" s="20">
        <v>57.261519362138799</v>
      </c>
      <c r="E401" s="20">
        <v>65.031084927727349</v>
      </c>
      <c r="F401" s="20">
        <v>71.573603225883204</v>
      </c>
      <c r="G401" s="20">
        <v>75.100917549904807</v>
      </c>
      <c r="H401" s="20">
        <v>77.649320467567932</v>
      </c>
      <c r="I401" s="20">
        <v>80.586460386888689</v>
      </c>
      <c r="J401" s="20">
        <v>82.782880663765724</v>
      </c>
      <c r="K401" s="20">
        <v>85.205824400284911</v>
      </c>
      <c r="L401" s="20">
        <v>86.472921522984748</v>
      </c>
      <c r="M401" s="20">
        <v>87.570708771049027</v>
      </c>
      <c r="N401" s="20">
        <v>90.293988791746145</v>
      </c>
      <c r="O401" s="20">
        <v>88.644358624239004</v>
      </c>
      <c r="P401" s="20">
        <v>93.087844662538288</v>
      </c>
      <c r="Q401" s="20">
        <v>98.885211243093167</v>
      </c>
      <c r="R401" s="20">
        <v>98.885211243093167</v>
      </c>
      <c r="S401" s="20">
        <v>98.885211243093167</v>
      </c>
      <c r="T401" s="20">
        <v>98.885211243093167</v>
      </c>
      <c r="U401" s="20">
        <v>98.885211243093167</v>
      </c>
      <c r="V401" s="20">
        <v>98.885211243093167</v>
      </c>
      <c r="W401" s="20">
        <v>98.885211243093167</v>
      </c>
      <c r="X401" s="20">
        <v>98.885211243093167</v>
      </c>
      <c r="Y401" s="20">
        <v>98.885211243093167</v>
      </c>
      <c r="Z401" s="20">
        <v>98.885211243093167</v>
      </c>
      <c r="AA401" s="20">
        <v>98.885211243093167</v>
      </c>
      <c r="AB401" s="20">
        <v>98.885211243093167</v>
      </c>
      <c r="AC401" s="20">
        <v>98.885211243093167</v>
      </c>
      <c r="AD401" s="20">
        <v>98.885211243093167</v>
      </c>
      <c r="AE401" s="20">
        <v>98.885211243093167</v>
      </c>
      <c r="AF401" s="20">
        <v>98.885211243093167</v>
      </c>
      <c r="AH401" s="22">
        <v>0.98</v>
      </c>
      <c r="AI401" s="20">
        <f ca="1"/>
        <v>3.5663824604141281</v>
      </c>
      <c r="AJ401" s="20" cm="1">
        <f t="array" ref="AJ401:BM401">$AH401*Total_Maximum_Demand__MVA____Option_8_Winter_POE10</f>
        <v>57.834410642180003</v>
      </c>
      <c r="AK401" s="20">
        <v>60.856938960933078</v>
      </c>
      <c r="AL401" s="20">
        <v>68.56608905631181</v>
      </c>
      <c r="AM401" s="20">
        <v>75.356293210986976</v>
      </c>
      <c r="AN401" s="20">
        <v>78.895903672370338</v>
      </c>
      <c r="AO401" s="20">
        <v>81.766313081791282</v>
      </c>
      <c r="AP401" s="20">
        <v>84.494847214508823</v>
      </c>
      <c r="AQ401" s="20">
        <v>86.818763168433293</v>
      </c>
      <c r="AR401" s="20">
        <v>89.240556778242947</v>
      </c>
      <c r="AS401" s="20">
        <v>90.298859816094321</v>
      </c>
      <c r="AT401" s="20">
        <v>91.746071249961489</v>
      </c>
      <c r="AU401" s="20">
        <v>94.432432201121514</v>
      </c>
      <c r="AV401" s="20">
        <v>93.547884071881498</v>
      </c>
      <c r="AW401" s="20">
        <v>97.057805335971153</v>
      </c>
      <c r="AX401" s="20">
        <v>99.080743385964396</v>
      </c>
      <c r="AY401" s="20">
        <v>99.080743385964396</v>
      </c>
      <c r="AZ401" s="20">
        <v>99.080743385964396</v>
      </c>
      <c r="BA401" s="20">
        <v>99.080743385964396</v>
      </c>
      <c r="BB401" s="20">
        <v>99.080743385964396</v>
      </c>
      <c r="BC401" s="20">
        <v>99.080743385964396</v>
      </c>
      <c r="BD401" s="20">
        <v>99.080743385964396</v>
      </c>
      <c r="BE401" s="20">
        <v>99.080743385964396</v>
      </c>
      <c r="BF401" s="20">
        <v>99.080743385964396</v>
      </c>
      <c r="BG401" s="20">
        <v>99.080743385964396</v>
      </c>
      <c r="BH401" s="20">
        <v>99.080743385964396</v>
      </c>
      <c r="BI401" s="20">
        <v>99.080743385964396</v>
      </c>
      <c r="BJ401" s="20">
        <v>99.080743385964396</v>
      </c>
      <c r="BK401" s="20">
        <v>99.080743385964396</v>
      </c>
      <c r="BL401" s="20">
        <v>99.080743385964396</v>
      </c>
      <c r="BM401" s="20">
        <v>99.080743385964396</v>
      </c>
    </row>
    <row r="402" spans="1:65">
      <c r="A402" s="22">
        <v>0.97</v>
      </c>
      <c r="B402" s="20">
        <f ca="1"/>
        <v>4.7551766138855047</v>
      </c>
      <c r="C402" s="20" cm="1">
        <f t="array" ref="C402:AF402">$A402*Total_Maximum_Demand__MVA____Option_8_Winter_POE50</f>
        <v>53.783769135058286</v>
      </c>
      <c r="D402" s="20">
        <v>56.677218144157784</v>
      </c>
      <c r="E402" s="20">
        <v>64.367502428464817</v>
      </c>
      <c r="F402" s="20">
        <v>70.843260335823175</v>
      </c>
      <c r="G402" s="20">
        <v>74.334581656538433</v>
      </c>
      <c r="H402" s="20">
        <v>76.856980462796827</v>
      </c>
      <c r="I402" s="20">
        <v>79.764149566614307</v>
      </c>
      <c r="J402" s="20">
        <v>81.938157391686474</v>
      </c>
      <c r="K402" s="20">
        <v>84.336377212526912</v>
      </c>
      <c r="L402" s="20">
        <v>85.590544772750221</v>
      </c>
      <c r="M402" s="20">
        <v>86.677130110119961</v>
      </c>
      <c r="N402" s="20">
        <v>89.372621559177304</v>
      </c>
      <c r="O402" s="20">
        <v>87.73982435256309</v>
      </c>
      <c r="P402" s="20">
        <v>92.137968696594015</v>
      </c>
      <c r="Q402" s="20">
        <v>97.876178475306503</v>
      </c>
      <c r="R402" s="20">
        <v>97.876178475306503</v>
      </c>
      <c r="S402" s="20">
        <v>97.876178475306503</v>
      </c>
      <c r="T402" s="20">
        <v>97.876178475306503</v>
      </c>
      <c r="U402" s="20">
        <v>97.876178475306503</v>
      </c>
      <c r="V402" s="20">
        <v>97.876178475306503</v>
      </c>
      <c r="W402" s="20">
        <v>97.876178475306503</v>
      </c>
      <c r="X402" s="20">
        <v>97.876178475306503</v>
      </c>
      <c r="Y402" s="20">
        <v>97.876178475306503</v>
      </c>
      <c r="Z402" s="20">
        <v>97.876178475306503</v>
      </c>
      <c r="AA402" s="20">
        <v>97.876178475306503</v>
      </c>
      <c r="AB402" s="20">
        <v>97.876178475306503</v>
      </c>
      <c r="AC402" s="20">
        <v>97.876178475306503</v>
      </c>
      <c r="AD402" s="20">
        <v>97.876178475306503</v>
      </c>
      <c r="AE402" s="20">
        <v>97.876178475306503</v>
      </c>
      <c r="AF402" s="20">
        <v>97.876178475306503</v>
      </c>
      <c r="AH402" s="22">
        <v>0.97</v>
      </c>
      <c r="AI402" s="20">
        <f ca="1"/>
        <v>4.7551766138855047</v>
      </c>
      <c r="AJ402" s="20" cm="1">
        <f t="array" ref="AJ402:BM402">$AH402*Total_Maximum_Demand__MVA____Option_8_Winter_POE10</f>
        <v>57.244263594810825</v>
      </c>
      <c r="AK402" s="20">
        <v>60.235949787862332</v>
      </c>
      <c r="AL402" s="20">
        <v>67.866435086349455</v>
      </c>
      <c r="AM402" s="20">
        <v>74.587351443527936</v>
      </c>
      <c r="AN402" s="20">
        <v>78.090843430815539</v>
      </c>
      <c r="AO402" s="20">
        <v>80.931962948303621</v>
      </c>
      <c r="AP402" s="20">
        <v>83.632654895993426</v>
      </c>
      <c r="AQ402" s="20">
        <v>85.932857421816621</v>
      </c>
      <c r="AR402" s="20">
        <v>88.329938851934344</v>
      </c>
      <c r="AS402" s="20">
        <v>89.377442879195399</v>
      </c>
      <c r="AT402" s="20">
        <v>90.809886849451672</v>
      </c>
      <c r="AU402" s="20">
        <v>93.468835954171283</v>
      </c>
      <c r="AV402" s="20">
        <v>92.593313826250053</v>
      </c>
      <c r="AW402" s="20">
        <v>96.067419567236755</v>
      </c>
      <c r="AX402" s="20">
        <v>98.069715392230066</v>
      </c>
      <c r="AY402" s="20">
        <v>98.069715392230066</v>
      </c>
      <c r="AZ402" s="20">
        <v>98.069715392230066</v>
      </c>
      <c r="BA402" s="20">
        <v>98.069715392230066</v>
      </c>
      <c r="BB402" s="20">
        <v>98.069715392230066</v>
      </c>
      <c r="BC402" s="20">
        <v>98.069715392230066</v>
      </c>
      <c r="BD402" s="20">
        <v>98.069715392230066</v>
      </c>
      <c r="BE402" s="20">
        <v>98.069715392230066</v>
      </c>
      <c r="BF402" s="20">
        <v>98.069715392230066</v>
      </c>
      <c r="BG402" s="20">
        <v>98.069715392230066</v>
      </c>
      <c r="BH402" s="20">
        <v>98.069715392230066</v>
      </c>
      <c r="BI402" s="20">
        <v>98.069715392230066</v>
      </c>
      <c r="BJ402" s="20">
        <v>98.069715392230066</v>
      </c>
      <c r="BK402" s="20">
        <v>98.069715392230066</v>
      </c>
      <c r="BL402" s="20">
        <v>98.069715392230066</v>
      </c>
      <c r="BM402" s="20">
        <v>98.069715392230066</v>
      </c>
    </row>
    <row r="403" spans="1:65">
      <c r="A403" s="22">
        <v>0.95</v>
      </c>
      <c r="B403" s="20">
        <f ca="1"/>
        <v>7.7271619975639441</v>
      </c>
      <c r="C403" s="20" cm="1">
        <f t="array" ref="C403:AF403">$A403*Total_Maximum_Demand__MVA____Option_8_Winter_POE50</f>
        <v>52.674825441551931</v>
      </c>
      <c r="D403" s="20">
        <v>55.508615708195769</v>
      </c>
      <c r="E403" s="20">
        <v>63.040337429939775</v>
      </c>
      <c r="F403" s="20">
        <v>69.382574555703115</v>
      </c>
      <c r="G403" s="20">
        <v>72.801909869805669</v>
      </c>
      <c r="H403" s="20">
        <v>75.272300453254616</v>
      </c>
      <c r="I403" s="20">
        <v>78.119527926065558</v>
      </c>
      <c r="J403" s="20">
        <v>80.248710847527988</v>
      </c>
      <c r="K403" s="20">
        <v>82.597482837010887</v>
      </c>
      <c r="L403" s="20">
        <v>83.825791272281137</v>
      </c>
      <c r="M403" s="20">
        <v>84.889972788261815</v>
      </c>
      <c r="N403" s="20">
        <v>87.529887094039637</v>
      </c>
      <c r="O403" s="20">
        <v>85.930755809211277</v>
      </c>
      <c r="P403" s="20">
        <v>90.23821676470547</v>
      </c>
      <c r="Q403" s="20">
        <v>95.858112939733161</v>
      </c>
      <c r="R403" s="20">
        <v>95.858112939733161</v>
      </c>
      <c r="S403" s="20">
        <v>95.858112939733161</v>
      </c>
      <c r="T403" s="20">
        <v>95.858112939733161</v>
      </c>
      <c r="U403" s="20">
        <v>95.858112939733161</v>
      </c>
      <c r="V403" s="20">
        <v>95.858112939733161</v>
      </c>
      <c r="W403" s="20">
        <v>95.858112939733161</v>
      </c>
      <c r="X403" s="20">
        <v>95.858112939733161</v>
      </c>
      <c r="Y403" s="20">
        <v>95.858112939733161</v>
      </c>
      <c r="Z403" s="20">
        <v>95.858112939733161</v>
      </c>
      <c r="AA403" s="20">
        <v>95.858112939733161</v>
      </c>
      <c r="AB403" s="20">
        <v>95.858112939733161</v>
      </c>
      <c r="AC403" s="20">
        <v>95.858112939733161</v>
      </c>
      <c r="AD403" s="20">
        <v>95.858112939733161</v>
      </c>
      <c r="AE403" s="20">
        <v>95.858112939733161</v>
      </c>
      <c r="AF403" s="20">
        <v>95.858112939733161</v>
      </c>
      <c r="AH403" s="22">
        <v>0.95</v>
      </c>
      <c r="AI403" s="20">
        <f ca="1"/>
        <v>7.7271619975639441</v>
      </c>
      <c r="AJ403" s="20" cm="1">
        <f t="array" ref="AJ403:BM403">$AH403*Total_Maximum_Demand__MVA____Option_8_Winter_POE10</f>
        <v>56.063969500072453</v>
      </c>
      <c r="AK403" s="20">
        <v>58.993971441720838</v>
      </c>
      <c r="AL403" s="20">
        <v>66.467127146424716</v>
      </c>
      <c r="AM403" s="20">
        <v>73.049467908609827</v>
      </c>
      <c r="AN403" s="20">
        <v>76.480722947705928</v>
      </c>
      <c r="AO403" s="20">
        <v>79.263262681328285</v>
      </c>
      <c r="AP403" s="20">
        <v>81.908270258962631</v>
      </c>
      <c r="AQ403" s="20">
        <v>84.161045928583292</v>
      </c>
      <c r="AR403" s="20">
        <v>86.508702999317137</v>
      </c>
      <c r="AS403" s="20">
        <v>87.534609005397556</v>
      </c>
      <c r="AT403" s="20">
        <v>88.937518048432054</v>
      </c>
      <c r="AU403" s="20">
        <v>91.541643460270848</v>
      </c>
      <c r="AV403" s="20">
        <v>90.684173334987165</v>
      </c>
      <c r="AW403" s="20">
        <v>94.086648029767943</v>
      </c>
      <c r="AX403" s="20">
        <v>96.047659404761404</v>
      </c>
      <c r="AY403" s="20">
        <v>96.047659404761404</v>
      </c>
      <c r="AZ403" s="20">
        <v>96.047659404761404</v>
      </c>
      <c r="BA403" s="20">
        <v>96.047659404761404</v>
      </c>
      <c r="BB403" s="20">
        <v>96.047659404761404</v>
      </c>
      <c r="BC403" s="20">
        <v>96.047659404761404</v>
      </c>
      <c r="BD403" s="20">
        <v>96.047659404761404</v>
      </c>
      <c r="BE403" s="20">
        <v>96.047659404761404</v>
      </c>
      <c r="BF403" s="20">
        <v>96.047659404761404</v>
      </c>
      <c r="BG403" s="20">
        <v>96.047659404761404</v>
      </c>
      <c r="BH403" s="20">
        <v>96.047659404761404</v>
      </c>
      <c r="BI403" s="20">
        <v>96.047659404761404</v>
      </c>
      <c r="BJ403" s="20">
        <v>96.047659404761404</v>
      </c>
      <c r="BK403" s="20">
        <v>96.047659404761404</v>
      </c>
      <c r="BL403" s="20">
        <v>96.047659404761404</v>
      </c>
      <c r="BM403" s="20">
        <v>96.047659404761404</v>
      </c>
    </row>
    <row r="404" spans="1:65">
      <c r="A404" s="22">
        <v>0.9</v>
      </c>
      <c r="B404" s="20">
        <f ca="1"/>
        <v>39.230207064555366</v>
      </c>
      <c r="C404" s="20" cm="1">
        <f t="array" ref="C404:AF404">$A404*Total_Maximum_Demand__MVA____Option_8_Winter_POE50</f>
        <v>49.902466207786041</v>
      </c>
      <c r="D404" s="20">
        <v>52.587109618290732</v>
      </c>
      <c r="E404" s="20">
        <v>59.72242493362716</v>
      </c>
      <c r="F404" s="20">
        <v>65.730860105402954</v>
      </c>
      <c r="G404" s="20">
        <v>68.970230402973797</v>
      </c>
      <c r="H404" s="20">
        <v>71.310600429399116</v>
      </c>
      <c r="I404" s="20">
        <v>74.007973824693693</v>
      </c>
      <c r="J404" s="20">
        <v>76.025094487131796</v>
      </c>
      <c r="K404" s="20">
        <v>78.250246898220851</v>
      </c>
      <c r="L404" s="20">
        <v>79.413907521108456</v>
      </c>
      <c r="M404" s="20">
        <v>80.422079483616457</v>
      </c>
      <c r="N404" s="20">
        <v>82.923050931195448</v>
      </c>
      <c r="O404" s="20">
        <v>81.408084450831737</v>
      </c>
      <c r="P404" s="20">
        <v>85.488836934984135</v>
      </c>
      <c r="Q404" s="20">
        <v>90.812949100799841</v>
      </c>
      <c r="R404" s="20">
        <v>90.812949100799841</v>
      </c>
      <c r="S404" s="20">
        <v>90.812949100799841</v>
      </c>
      <c r="T404" s="20">
        <v>90.812949100799841</v>
      </c>
      <c r="U404" s="20">
        <v>90.812949100799841</v>
      </c>
      <c r="V404" s="20">
        <v>90.812949100799841</v>
      </c>
      <c r="W404" s="20">
        <v>90.812949100799841</v>
      </c>
      <c r="X404" s="20">
        <v>90.812949100799841</v>
      </c>
      <c r="Y404" s="20">
        <v>90.812949100799841</v>
      </c>
      <c r="Z404" s="20">
        <v>90.812949100799841</v>
      </c>
      <c r="AA404" s="20">
        <v>90.812949100799841</v>
      </c>
      <c r="AB404" s="20">
        <v>90.812949100799841</v>
      </c>
      <c r="AC404" s="20">
        <v>90.812949100799841</v>
      </c>
      <c r="AD404" s="20">
        <v>90.812949100799841</v>
      </c>
      <c r="AE404" s="20">
        <v>90.812949100799841</v>
      </c>
      <c r="AF404" s="20">
        <v>90.812949100799841</v>
      </c>
      <c r="AH404" s="22">
        <v>0.9</v>
      </c>
      <c r="AI404" s="20">
        <f ca="1"/>
        <v>39.230207064555366</v>
      </c>
      <c r="AJ404" s="20" cm="1">
        <f t="array" ref="AJ404:BM404">$AH404*Total_Maximum_Demand__MVA____Option_8_Winter_POE10</f>
        <v>53.113234263226538</v>
      </c>
      <c r="AK404" s="20">
        <v>55.889025576367118</v>
      </c>
      <c r="AL404" s="20">
        <v>62.968857296612896</v>
      </c>
      <c r="AM404" s="20">
        <v>69.204759071314584</v>
      </c>
      <c r="AN404" s="20">
        <v>72.45542173993195</v>
      </c>
      <c r="AO404" s="20">
        <v>75.091512013889954</v>
      </c>
      <c r="AP404" s="20">
        <v>77.597308666385658</v>
      </c>
      <c r="AQ404" s="20">
        <v>79.731517195499961</v>
      </c>
      <c r="AR404" s="20">
        <v>81.955613367774134</v>
      </c>
      <c r="AS404" s="20">
        <v>82.927524320902947</v>
      </c>
      <c r="AT404" s="20">
        <v>84.256596045883001</v>
      </c>
      <c r="AU404" s="20">
        <v>86.72366222551976</v>
      </c>
      <c r="AV404" s="20">
        <v>85.911322106829957</v>
      </c>
      <c r="AW404" s="20">
        <v>89.134719186095964</v>
      </c>
      <c r="AX404" s="20">
        <v>90.992519436089751</v>
      </c>
      <c r="AY404" s="20">
        <v>90.992519436089751</v>
      </c>
      <c r="AZ404" s="20">
        <v>90.992519436089751</v>
      </c>
      <c r="BA404" s="20">
        <v>90.992519436089751</v>
      </c>
      <c r="BB404" s="20">
        <v>90.992519436089751</v>
      </c>
      <c r="BC404" s="20">
        <v>90.992519436089751</v>
      </c>
      <c r="BD404" s="20">
        <v>90.992519436089751</v>
      </c>
      <c r="BE404" s="20">
        <v>90.992519436089751</v>
      </c>
      <c r="BF404" s="20">
        <v>90.992519436089751</v>
      </c>
      <c r="BG404" s="20">
        <v>90.992519436089751</v>
      </c>
      <c r="BH404" s="20">
        <v>90.992519436089751</v>
      </c>
      <c r="BI404" s="20">
        <v>90.992519436089751</v>
      </c>
      <c r="BJ404" s="20">
        <v>90.992519436089751</v>
      </c>
      <c r="BK404" s="20">
        <v>90.992519436089751</v>
      </c>
      <c r="BL404" s="20">
        <v>90.992519436089751</v>
      </c>
      <c r="BM404" s="20">
        <v>90.992519436089751</v>
      </c>
    </row>
    <row r="405" spans="1:65">
      <c r="A405" s="22">
        <v>0.85</v>
      </c>
      <c r="B405" s="20">
        <f ca="1"/>
        <v>117.69062119366593</v>
      </c>
      <c r="C405" s="20" cm="1">
        <f t="array" ref="C405:AF405">$A405*Total_Maximum_Demand__MVA____Option_8_Winter_POE50</f>
        <v>47.130106974020144</v>
      </c>
      <c r="D405" s="20">
        <v>49.665603528385688</v>
      </c>
      <c r="E405" s="20">
        <v>56.404512437314537</v>
      </c>
      <c r="F405" s="20">
        <v>62.079145655102785</v>
      </c>
      <c r="G405" s="20">
        <v>65.138550936141925</v>
      </c>
      <c r="H405" s="20">
        <v>67.348900405543603</v>
      </c>
      <c r="I405" s="20">
        <v>69.896419723321827</v>
      </c>
      <c r="J405" s="20">
        <v>71.801478126735574</v>
      </c>
      <c r="K405" s="20">
        <v>73.903010959430787</v>
      </c>
      <c r="L405" s="20">
        <v>75.002023769935761</v>
      </c>
      <c r="M405" s="20">
        <v>75.954186178971099</v>
      </c>
      <c r="N405" s="20">
        <v>78.316214768351244</v>
      </c>
      <c r="O405" s="20">
        <v>76.885413092452197</v>
      </c>
      <c r="P405" s="20">
        <v>80.739457105262801</v>
      </c>
      <c r="Q405" s="20">
        <v>85.767785261866521</v>
      </c>
      <c r="R405" s="20">
        <v>85.767785261866521</v>
      </c>
      <c r="S405" s="20">
        <v>85.767785261866521</v>
      </c>
      <c r="T405" s="20">
        <v>85.767785261866521</v>
      </c>
      <c r="U405" s="20">
        <v>85.767785261866521</v>
      </c>
      <c r="V405" s="20">
        <v>85.767785261866521</v>
      </c>
      <c r="W405" s="20">
        <v>85.767785261866521</v>
      </c>
      <c r="X405" s="20">
        <v>85.767785261866521</v>
      </c>
      <c r="Y405" s="20">
        <v>85.767785261866521</v>
      </c>
      <c r="Z405" s="20">
        <v>85.767785261866521</v>
      </c>
      <c r="AA405" s="20">
        <v>85.767785261866521</v>
      </c>
      <c r="AB405" s="20">
        <v>85.767785261866521</v>
      </c>
      <c r="AC405" s="20">
        <v>85.767785261866521</v>
      </c>
      <c r="AD405" s="20">
        <v>85.767785261866521</v>
      </c>
      <c r="AE405" s="20">
        <v>85.767785261866521</v>
      </c>
      <c r="AF405" s="20">
        <v>85.767785261866521</v>
      </c>
      <c r="AH405" s="22">
        <v>0.85</v>
      </c>
      <c r="AI405" s="20">
        <f ca="1"/>
        <v>117.69062119366593</v>
      </c>
      <c r="AJ405" s="20" cm="1">
        <f t="array" ref="AJ405:BM405">$AH405*Total_Maximum_Demand__MVA____Option_8_Winter_POE10</f>
        <v>50.162499026380615</v>
      </c>
      <c r="AK405" s="20">
        <v>52.784079711013383</v>
      </c>
      <c r="AL405" s="20">
        <v>59.470587446801062</v>
      </c>
      <c r="AM405" s="20">
        <v>65.360050234019326</v>
      </c>
      <c r="AN405" s="20">
        <v>68.430120532157943</v>
      </c>
      <c r="AO405" s="20">
        <v>70.919761346451622</v>
      </c>
      <c r="AP405" s="20">
        <v>73.28634707380867</v>
      </c>
      <c r="AQ405" s="20">
        <v>75.301988462416631</v>
      </c>
      <c r="AR405" s="20">
        <v>77.402523736231132</v>
      </c>
      <c r="AS405" s="20">
        <v>78.320439636408338</v>
      </c>
      <c r="AT405" s="20">
        <v>79.575674043333933</v>
      </c>
      <c r="AU405" s="20">
        <v>81.905680990768658</v>
      </c>
      <c r="AV405" s="20">
        <v>81.13847087867272</v>
      </c>
      <c r="AW405" s="20">
        <v>84.182790342423957</v>
      </c>
      <c r="AX405" s="20">
        <v>85.937379467418097</v>
      </c>
      <c r="AY405" s="20">
        <v>85.937379467418097</v>
      </c>
      <c r="AZ405" s="20">
        <v>85.937379467418097</v>
      </c>
      <c r="BA405" s="20">
        <v>85.937379467418097</v>
      </c>
      <c r="BB405" s="20">
        <v>85.937379467418097</v>
      </c>
      <c r="BC405" s="20">
        <v>85.937379467418097</v>
      </c>
      <c r="BD405" s="20">
        <v>85.937379467418097</v>
      </c>
      <c r="BE405" s="20">
        <v>85.937379467418097</v>
      </c>
      <c r="BF405" s="20">
        <v>85.937379467418097</v>
      </c>
      <c r="BG405" s="20">
        <v>85.937379467418097</v>
      </c>
      <c r="BH405" s="20">
        <v>85.937379467418097</v>
      </c>
      <c r="BI405" s="20">
        <v>85.937379467418097</v>
      </c>
      <c r="BJ405" s="20">
        <v>85.937379467418097</v>
      </c>
      <c r="BK405" s="20">
        <v>85.937379467418097</v>
      </c>
      <c r="BL405" s="20">
        <v>85.937379467418097</v>
      </c>
      <c r="BM405" s="20">
        <v>85.937379467418097</v>
      </c>
    </row>
    <row r="406" spans="1:65">
      <c r="A406" s="22">
        <v>0.8</v>
      </c>
      <c r="B406" s="20">
        <f ca="1"/>
        <v>268.37028014616908</v>
      </c>
      <c r="C406" s="20" cm="1">
        <f t="array" ref="C406:AF406">$A406*Total_Maximum_Demand__MVA____Option_8_Winter_POE50</f>
        <v>44.357747740254261</v>
      </c>
      <c r="D406" s="20">
        <v>46.744097438480651</v>
      </c>
      <c r="E406" s="20">
        <v>53.086599941001921</v>
      </c>
      <c r="F406" s="20">
        <v>58.427431204802623</v>
      </c>
      <c r="G406" s="20">
        <v>61.306871469310046</v>
      </c>
      <c r="H406" s="20">
        <v>63.387200381688103</v>
      </c>
      <c r="I406" s="20">
        <v>65.784865621949947</v>
      </c>
      <c r="J406" s="20">
        <v>67.577861766339367</v>
      </c>
      <c r="K406" s="20">
        <v>69.555775020640752</v>
      </c>
      <c r="L406" s="20">
        <v>70.590140018763066</v>
      </c>
      <c r="M406" s="20">
        <v>71.486292874325741</v>
      </c>
      <c r="N406" s="20">
        <v>73.709378605507069</v>
      </c>
      <c r="O406" s="20">
        <v>72.362741734072657</v>
      </c>
      <c r="P406" s="20">
        <v>75.990077275541452</v>
      </c>
      <c r="Q406" s="20">
        <v>80.722621422933202</v>
      </c>
      <c r="R406" s="20">
        <v>80.722621422933202</v>
      </c>
      <c r="S406" s="20">
        <v>80.722621422933202</v>
      </c>
      <c r="T406" s="20">
        <v>80.722621422933202</v>
      </c>
      <c r="U406" s="20">
        <v>80.722621422933202</v>
      </c>
      <c r="V406" s="20">
        <v>80.722621422933202</v>
      </c>
      <c r="W406" s="20">
        <v>80.722621422933202</v>
      </c>
      <c r="X406" s="20">
        <v>80.722621422933202</v>
      </c>
      <c r="Y406" s="20">
        <v>80.722621422933202</v>
      </c>
      <c r="Z406" s="20">
        <v>80.722621422933202</v>
      </c>
      <c r="AA406" s="20">
        <v>80.722621422933202</v>
      </c>
      <c r="AB406" s="20">
        <v>80.722621422933202</v>
      </c>
      <c r="AC406" s="20">
        <v>80.722621422933202</v>
      </c>
      <c r="AD406" s="20">
        <v>80.722621422933202</v>
      </c>
      <c r="AE406" s="20">
        <v>80.722621422933202</v>
      </c>
      <c r="AF406" s="20">
        <v>80.722621422933202</v>
      </c>
      <c r="AH406" s="22">
        <v>0.8</v>
      </c>
      <c r="AI406" s="20">
        <f ca="1"/>
        <v>268.37028014616908</v>
      </c>
      <c r="AJ406" s="20" cm="1">
        <f t="array" ref="AJ406:BM406">$AH406*Total_Maximum_Demand__MVA____Option_8_Winter_POE10</f>
        <v>47.2117637895347</v>
      </c>
      <c r="AK406" s="20">
        <v>49.679133845659663</v>
      </c>
      <c r="AL406" s="20">
        <v>55.972317596989242</v>
      </c>
      <c r="AM406" s="20">
        <v>61.515341396724068</v>
      </c>
      <c r="AN406" s="20">
        <v>64.404819324383951</v>
      </c>
      <c r="AO406" s="20">
        <v>66.748010679013291</v>
      </c>
      <c r="AP406" s="20">
        <v>68.975385481231697</v>
      </c>
      <c r="AQ406" s="20">
        <v>70.872459729333301</v>
      </c>
      <c r="AR406" s="20">
        <v>72.849434104688129</v>
      </c>
      <c r="AS406" s="20">
        <v>73.713354951913729</v>
      </c>
      <c r="AT406" s="20">
        <v>74.894752040784894</v>
      </c>
      <c r="AU406" s="20">
        <v>77.087699756017571</v>
      </c>
      <c r="AV406" s="20">
        <v>76.365619650515512</v>
      </c>
      <c r="AW406" s="20">
        <v>79.230861498751963</v>
      </c>
      <c r="AX406" s="20">
        <v>80.882239498746458</v>
      </c>
      <c r="AY406" s="20">
        <v>80.882239498746458</v>
      </c>
      <c r="AZ406" s="20">
        <v>80.882239498746458</v>
      </c>
      <c r="BA406" s="20">
        <v>80.882239498746458</v>
      </c>
      <c r="BB406" s="20">
        <v>80.882239498746458</v>
      </c>
      <c r="BC406" s="20">
        <v>80.882239498746458</v>
      </c>
      <c r="BD406" s="20">
        <v>80.882239498746458</v>
      </c>
      <c r="BE406" s="20">
        <v>80.882239498746458</v>
      </c>
      <c r="BF406" s="20">
        <v>80.882239498746458</v>
      </c>
      <c r="BG406" s="20">
        <v>80.882239498746458</v>
      </c>
      <c r="BH406" s="20">
        <v>80.882239498746458</v>
      </c>
      <c r="BI406" s="20">
        <v>80.882239498746458</v>
      </c>
      <c r="BJ406" s="20">
        <v>80.882239498746458</v>
      </c>
      <c r="BK406" s="20">
        <v>80.882239498746458</v>
      </c>
      <c r="BL406" s="20">
        <v>80.882239498746458</v>
      </c>
      <c r="BM406" s="20">
        <v>80.882239498746458</v>
      </c>
    </row>
    <row r="407" spans="1:65">
      <c r="A407" s="22">
        <v>0.75</v>
      </c>
      <c r="B407" s="20">
        <f ca="1"/>
        <v>455.90255785628761</v>
      </c>
      <c r="C407" s="20" cm="1">
        <f t="array" ref="C407:AF407">$A407*Total_Maximum_Demand__MVA____Option_8_Winter_POE50</f>
        <v>41.585388506488364</v>
      </c>
      <c r="D407" s="20">
        <v>43.822591348575614</v>
      </c>
      <c r="E407" s="20">
        <v>49.768687444689299</v>
      </c>
      <c r="F407" s="20">
        <v>54.775716754502454</v>
      </c>
      <c r="G407" s="20">
        <v>57.475192002478167</v>
      </c>
      <c r="H407" s="20">
        <v>59.425500357832597</v>
      </c>
      <c r="I407" s="20">
        <v>61.673311520578082</v>
      </c>
      <c r="J407" s="20">
        <v>63.354245405943161</v>
      </c>
      <c r="K407" s="20">
        <v>65.208539081850702</v>
      </c>
      <c r="L407" s="20">
        <v>66.17825626759037</v>
      </c>
      <c r="M407" s="20">
        <v>67.018399569680383</v>
      </c>
      <c r="N407" s="20">
        <v>69.102542442662866</v>
      </c>
      <c r="O407" s="20">
        <v>67.840070375693116</v>
      </c>
      <c r="P407" s="20">
        <v>71.240697445820118</v>
      </c>
      <c r="Q407" s="20">
        <v>75.677457583999868</v>
      </c>
      <c r="R407" s="20">
        <v>75.677457583999868</v>
      </c>
      <c r="S407" s="20">
        <v>75.677457583999868</v>
      </c>
      <c r="T407" s="20">
        <v>75.677457583999868</v>
      </c>
      <c r="U407" s="20">
        <v>75.677457583999868</v>
      </c>
      <c r="V407" s="20">
        <v>75.677457583999868</v>
      </c>
      <c r="W407" s="20">
        <v>75.677457583999868</v>
      </c>
      <c r="X407" s="20">
        <v>75.677457583999868</v>
      </c>
      <c r="Y407" s="20">
        <v>75.677457583999868</v>
      </c>
      <c r="Z407" s="20">
        <v>75.677457583999868</v>
      </c>
      <c r="AA407" s="20">
        <v>75.677457583999868</v>
      </c>
      <c r="AB407" s="20">
        <v>75.677457583999868</v>
      </c>
      <c r="AC407" s="20">
        <v>75.677457583999868</v>
      </c>
      <c r="AD407" s="20">
        <v>75.677457583999868</v>
      </c>
      <c r="AE407" s="20">
        <v>75.677457583999868</v>
      </c>
      <c r="AF407" s="20">
        <v>75.677457583999868</v>
      </c>
      <c r="AH407" s="22">
        <v>0.75</v>
      </c>
      <c r="AI407" s="20">
        <f ca="1"/>
        <v>455.90255785628761</v>
      </c>
      <c r="AJ407" s="20" cm="1">
        <f t="array" ref="AJ407:BM407">$AH407*Total_Maximum_Demand__MVA____Option_8_Winter_POE10</f>
        <v>44.261028552688785</v>
      </c>
      <c r="AK407" s="20">
        <v>46.574187980305929</v>
      </c>
      <c r="AL407" s="20">
        <v>52.474047747177408</v>
      </c>
      <c r="AM407" s="20">
        <v>57.67063255942881</v>
      </c>
      <c r="AN407" s="20">
        <v>60.379518116609951</v>
      </c>
      <c r="AO407" s="20">
        <v>62.576260011574959</v>
      </c>
      <c r="AP407" s="20">
        <v>64.66442388865471</v>
      </c>
      <c r="AQ407" s="20">
        <v>66.44293099624997</v>
      </c>
      <c r="AR407" s="20">
        <v>68.296344473145112</v>
      </c>
      <c r="AS407" s="20">
        <v>69.10627026741912</v>
      </c>
      <c r="AT407" s="20">
        <v>70.213830038235827</v>
      </c>
      <c r="AU407" s="20">
        <v>72.269718521266469</v>
      </c>
      <c r="AV407" s="20">
        <v>71.59276842235829</v>
      </c>
      <c r="AW407" s="20">
        <v>74.278932655079956</v>
      </c>
      <c r="AX407" s="20">
        <v>75.82709953007479</v>
      </c>
      <c r="AY407" s="20">
        <v>75.82709953007479</v>
      </c>
      <c r="AZ407" s="20">
        <v>75.82709953007479</v>
      </c>
      <c r="BA407" s="20">
        <v>75.82709953007479</v>
      </c>
      <c r="BB407" s="20">
        <v>75.82709953007479</v>
      </c>
      <c r="BC407" s="20">
        <v>75.82709953007479</v>
      </c>
      <c r="BD407" s="20">
        <v>75.82709953007479</v>
      </c>
      <c r="BE407" s="20">
        <v>75.82709953007479</v>
      </c>
      <c r="BF407" s="20">
        <v>75.82709953007479</v>
      </c>
      <c r="BG407" s="20">
        <v>75.82709953007479</v>
      </c>
      <c r="BH407" s="20">
        <v>75.82709953007479</v>
      </c>
      <c r="BI407" s="20">
        <v>75.82709953007479</v>
      </c>
      <c r="BJ407" s="20">
        <v>75.82709953007479</v>
      </c>
      <c r="BK407" s="20">
        <v>75.82709953007479</v>
      </c>
      <c r="BL407" s="20">
        <v>75.82709953007479</v>
      </c>
      <c r="BM407" s="20">
        <v>75.82709953007479</v>
      </c>
    </row>
    <row r="408" spans="1:65">
      <c r="A408" s="22">
        <v>0.7</v>
      </c>
      <c r="B408" s="20">
        <f ca="1"/>
        <v>690.98660170523442</v>
      </c>
      <c r="C408" s="20" cm="1">
        <f t="array" ref="C408:AF408">$A408*Total_Maximum_Demand__MVA____Option_8_Winter_POE50</f>
        <v>38.813029272722474</v>
      </c>
      <c r="D408" s="20">
        <v>40.90108525867057</v>
      </c>
      <c r="E408" s="20">
        <v>46.450774948376676</v>
      </c>
      <c r="F408" s="20">
        <v>51.124002304202293</v>
      </c>
      <c r="G408" s="20">
        <v>53.643512535646288</v>
      </c>
      <c r="H408" s="20">
        <v>55.46380033397709</v>
      </c>
      <c r="I408" s="20">
        <v>57.561757419206202</v>
      </c>
      <c r="J408" s="20">
        <v>59.130629045546939</v>
      </c>
      <c r="K408" s="20">
        <v>60.861303143060653</v>
      </c>
      <c r="L408" s="20">
        <v>61.766372516417675</v>
      </c>
      <c r="M408" s="20">
        <v>62.550506265035018</v>
      </c>
      <c r="N408" s="20">
        <v>64.495706279818677</v>
      </c>
      <c r="O408" s="20">
        <v>63.317399017313569</v>
      </c>
      <c r="P408" s="20">
        <v>66.491317616098769</v>
      </c>
      <c r="Q408" s="20">
        <v>70.632293745066548</v>
      </c>
      <c r="R408" s="20">
        <v>70.632293745066548</v>
      </c>
      <c r="S408" s="20">
        <v>70.632293745066548</v>
      </c>
      <c r="T408" s="20">
        <v>70.632293745066548</v>
      </c>
      <c r="U408" s="20">
        <v>70.632293745066548</v>
      </c>
      <c r="V408" s="20">
        <v>70.632293745066548</v>
      </c>
      <c r="W408" s="20">
        <v>70.632293745066548</v>
      </c>
      <c r="X408" s="20">
        <v>70.632293745066548</v>
      </c>
      <c r="Y408" s="20">
        <v>70.632293745066548</v>
      </c>
      <c r="Z408" s="20">
        <v>70.632293745066548</v>
      </c>
      <c r="AA408" s="20">
        <v>70.632293745066548</v>
      </c>
      <c r="AB408" s="20">
        <v>70.632293745066548</v>
      </c>
      <c r="AC408" s="20">
        <v>70.632293745066548</v>
      </c>
      <c r="AD408" s="20">
        <v>70.632293745066548</v>
      </c>
      <c r="AE408" s="20">
        <v>70.632293745066548</v>
      </c>
      <c r="AF408" s="20">
        <v>70.632293745066548</v>
      </c>
      <c r="AH408" s="22">
        <v>0.7</v>
      </c>
      <c r="AI408" s="20">
        <f ca="1"/>
        <v>690.98660170523442</v>
      </c>
      <c r="AJ408" s="20" cm="1">
        <f t="array" ref="AJ408:BM408">$AH408*Total_Maximum_Demand__MVA____Option_8_Winter_POE10</f>
        <v>41.310293315842863</v>
      </c>
      <c r="AK408" s="20">
        <v>43.469242114952195</v>
      </c>
      <c r="AL408" s="20">
        <v>48.975777897365582</v>
      </c>
      <c r="AM408" s="20">
        <v>53.82592372213356</v>
      </c>
      <c r="AN408" s="20">
        <v>56.354216908835951</v>
      </c>
      <c r="AO408" s="20">
        <v>58.404509344136628</v>
      </c>
      <c r="AP408" s="20">
        <v>60.35346229607773</v>
      </c>
      <c r="AQ408" s="20">
        <v>62.013402263166633</v>
      </c>
      <c r="AR408" s="20">
        <v>63.743254841602102</v>
      </c>
      <c r="AS408" s="20">
        <v>64.499185582924511</v>
      </c>
      <c r="AT408" s="20">
        <v>65.532908035686773</v>
      </c>
      <c r="AU408" s="20">
        <v>67.451737286515353</v>
      </c>
      <c r="AV408" s="20">
        <v>66.819917194201068</v>
      </c>
      <c r="AW408" s="20">
        <v>69.327003811407963</v>
      </c>
      <c r="AX408" s="20">
        <v>70.771959561403136</v>
      </c>
      <c r="AY408" s="20">
        <v>70.771959561403136</v>
      </c>
      <c r="AZ408" s="20">
        <v>70.771959561403136</v>
      </c>
      <c r="BA408" s="20">
        <v>70.771959561403136</v>
      </c>
      <c r="BB408" s="20">
        <v>70.771959561403136</v>
      </c>
      <c r="BC408" s="20">
        <v>70.771959561403136</v>
      </c>
      <c r="BD408" s="20">
        <v>70.771959561403136</v>
      </c>
      <c r="BE408" s="20">
        <v>70.771959561403136</v>
      </c>
      <c r="BF408" s="20">
        <v>70.771959561403136</v>
      </c>
      <c r="BG408" s="20">
        <v>70.771959561403136</v>
      </c>
      <c r="BH408" s="20">
        <v>70.771959561403136</v>
      </c>
      <c r="BI408" s="20">
        <v>70.771959561403136</v>
      </c>
      <c r="BJ408" s="20">
        <v>70.771959561403136</v>
      </c>
      <c r="BK408" s="20">
        <v>70.771959561403136</v>
      </c>
      <c r="BL408" s="20">
        <v>70.771959561403136</v>
      </c>
      <c r="BM408" s="20">
        <v>70.771959561403136</v>
      </c>
    </row>
    <row r="409" spans="1:65">
      <c r="A409" s="22">
        <v>0.65</v>
      </c>
      <c r="B409" s="20">
        <f ca="1"/>
        <v>967.67844092565372</v>
      </c>
      <c r="C409" s="20" cm="1">
        <f t="array" ref="C409:AF409">$A409*Total_Maximum_Demand__MVA____Option_8_Winter_POE50</f>
        <v>36.040670038956584</v>
      </c>
      <c r="D409" s="20">
        <v>37.979579168765532</v>
      </c>
      <c r="E409" s="20">
        <v>43.13286245206406</v>
      </c>
      <c r="F409" s="20">
        <v>47.472287853902131</v>
      </c>
      <c r="G409" s="20">
        <v>49.811833068814416</v>
      </c>
      <c r="H409" s="20">
        <v>51.502100310121584</v>
      </c>
      <c r="I409" s="20">
        <v>53.450203317834337</v>
      </c>
      <c r="J409" s="20">
        <v>54.90701268515074</v>
      </c>
      <c r="K409" s="20">
        <v>56.51406720427061</v>
      </c>
      <c r="L409" s="20">
        <v>57.354488765244994</v>
      </c>
      <c r="M409" s="20">
        <v>58.082612960389667</v>
      </c>
      <c r="N409" s="20">
        <v>59.888870116974488</v>
      </c>
      <c r="O409" s="20">
        <v>58.794727658934036</v>
      </c>
      <c r="P409" s="20">
        <v>61.741937786377434</v>
      </c>
      <c r="Q409" s="20">
        <v>65.587129906133228</v>
      </c>
      <c r="R409" s="20">
        <v>65.587129906133228</v>
      </c>
      <c r="S409" s="20">
        <v>65.587129906133228</v>
      </c>
      <c r="T409" s="20">
        <v>65.587129906133228</v>
      </c>
      <c r="U409" s="20">
        <v>65.587129906133228</v>
      </c>
      <c r="V409" s="20">
        <v>65.587129906133228</v>
      </c>
      <c r="W409" s="20">
        <v>65.587129906133228</v>
      </c>
      <c r="X409" s="20">
        <v>65.587129906133228</v>
      </c>
      <c r="Y409" s="20">
        <v>65.587129906133228</v>
      </c>
      <c r="Z409" s="20">
        <v>65.587129906133228</v>
      </c>
      <c r="AA409" s="20">
        <v>65.587129906133228</v>
      </c>
      <c r="AB409" s="20">
        <v>65.587129906133228</v>
      </c>
      <c r="AC409" s="20">
        <v>65.587129906133228</v>
      </c>
      <c r="AD409" s="20">
        <v>65.587129906133228</v>
      </c>
      <c r="AE409" s="20">
        <v>65.587129906133228</v>
      </c>
      <c r="AF409" s="20">
        <v>65.587129906133228</v>
      </c>
      <c r="AH409" s="22">
        <v>0.65</v>
      </c>
      <c r="AI409" s="20">
        <f ca="1"/>
        <v>967.67844092565372</v>
      </c>
      <c r="AJ409" s="20" cm="1">
        <f t="array" ref="AJ409:BM409">$AH409*Total_Maximum_Demand__MVA____Option_8_Winter_POE10</f>
        <v>38.359558078996947</v>
      </c>
      <c r="AK409" s="20">
        <v>40.364296249598475</v>
      </c>
      <c r="AL409" s="20">
        <v>45.477508047553762</v>
      </c>
      <c r="AM409" s="20">
        <v>49.981214884838309</v>
      </c>
      <c r="AN409" s="20">
        <v>52.328915701061959</v>
      </c>
      <c r="AO409" s="20">
        <v>54.232758676698303</v>
      </c>
      <c r="AP409" s="20">
        <v>56.042500703500757</v>
      </c>
      <c r="AQ409" s="20">
        <v>57.583873530083309</v>
      </c>
      <c r="AR409" s="20">
        <v>59.190165210059099</v>
      </c>
      <c r="AS409" s="20">
        <v>59.892100898429909</v>
      </c>
      <c r="AT409" s="20">
        <v>60.85198603313772</v>
      </c>
      <c r="AU409" s="20">
        <v>62.633756051764273</v>
      </c>
      <c r="AV409" s="20">
        <v>62.047065966043853</v>
      </c>
      <c r="AW409" s="20">
        <v>64.375074967735969</v>
      </c>
      <c r="AX409" s="20">
        <v>65.716819592731497</v>
      </c>
      <c r="AY409" s="20">
        <v>65.716819592731497</v>
      </c>
      <c r="AZ409" s="20">
        <v>65.716819592731497</v>
      </c>
      <c r="BA409" s="20">
        <v>65.716819592731497</v>
      </c>
      <c r="BB409" s="20">
        <v>65.716819592731497</v>
      </c>
      <c r="BC409" s="20">
        <v>65.716819592731497</v>
      </c>
      <c r="BD409" s="20">
        <v>65.716819592731497</v>
      </c>
      <c r="BE409" s="20">
        <v>65.716819592731497</v>
      </c>
      <c r="BF409" s="20">
        <v>65.716819592731497</v>
      </c>
      <c r="BG409" s="20">
        <v>65.716819592731497</v>
      </c>
      <c r="BH409" s="20">
        <v>65.716819592731497</v>
      </c>
      <c r="BI409" s="20">
        <v>65.716819592731497</v>
      </c>
      <c r="BJ409" s="20">
        <v>65.716819592731497</v>
      </c>
      <c r="BK409" s="20">
        <v>65.716819592731497</v>
      </c>
      <c r="BL409" s="20">
        <v>65.716819592731497</v>
      </c>
      <c r="BM409" s="20">
        <v>65.716819592731497</v>
      </c>
    </row>
    <row r="410" spans="1:65">
      <c r="A410" s="22">
        <v>0.6</v>
      </c>
      <c r="B410" s="20">
        <f ca="1"/>
        <v>1292.8136419000241</v>
      </c>
      <c r="C410" s="20" cm="1">
        <f t="array" ref="C410:AF410">$A410*Total_Maximum_Demand__MVA____Option_8_Winter_POE50</f>
        <v>33.268310805190694</v>
      </c>
      <c r="D410" s="20">
        <v>35.058073078860488</v>
      </c>
      <c r="E410" s="20">
        <v>39.814949955751437</v>
      </c>
      <c r="F410" s="20">
        <v>43.820573403601962</v>
      </c>
      <c r="G410" s="20">
        <v>45.980153601982529</v>
      </c>
      <c r="H410" s="20">
        <v>47.540400286266078</v>
      </c>
      <c r="I410" s="20">
        <v>49.338649216462464</v>
      </c>
      <c r="J410" s="20">
        <v>50.683396324754526</v>
      </c>
      <c r="K410" s="20">
        <v>52.16683126548056</v>
      </c>
      <c r="L410" s="20">
        <v>52.942605014072299</v>
      </c>
      <c r="M410" s="20">
        <v>53.614719655744302</v>
      </c>
      <c r="N410" s="20">
        <v>55.282033954130291</v>
      </c>
      <c r="O410" s="20">
        <v>54.272056300554489</v>
      </c>
      <c r="P410" s="20">
        <v>56.992557956656093</v>
      </c>
      <c r="Q410" s="20">
        <v>60.541966067199894</v>
      </c>
      <c r="R410" s="20">
        <v>60.541966067199894</v>
      </c>
      <c r="S410" s="20">
        <v>60.541966067199894</v>
      </c>
      <c r="T410" s="20">
        <v>60.541966067199894</v>
      </c>
      <c r="U410" s="20">
        <v>60.541966067199894</v>
      </c>
      <c r="V410" s="20">
        <v>60.541966067199894</v>
      </c>
      <c r="W410" s="20">
        <v>60.541966067199894</v>
      </c>
      <c r="X410" s="20">
        <v>60.541966067199894</v>
      </c>
      <c r="Y410" s="20">
        <v>60.541966067199894</v>
      </c>
      <c r="Z410" s="20">
        <v>60.541966067199894</v>
      </c>
      <c r="AA410" s="20">
        <v>60.541966067199894</v>
      </c>
      <c r="AB410" s="20">
        <v>60.541966067199894</v>
      </c>
      <c r="AC410" s="20">
        <v>60.541966067199894</v>
      </c>
      <c r="AD410" s="20">
        <v>60.541966067199894</v>
      </c>
      <c r="AE410" s="20">
        <v>60.541966067199894</v>
      </c>
      <c r="AF410" s="20">
        <v>60.541966067199894</v>
      </c>
      <c r="AH410" s="22">
        <v>0.6</v>
      </c>
      <c r="AI410" s="20">
        <f ca="1"/>
        <v>1292.8136419000241</v>
      </c>
      <c r="AJ410" s="20" cm="1">
        <f t="array" ref="AJ410:BM410">$AH410*Total_Maximum_Demand__MVA____Option_8_Winter_POE10</f>
        <v>35.408822842151025</v>
      </c>
      <c r="AK410" s="20">
        <v>37.25935038424474</v>
      </c>
      <c r="AL410" s="20">
        <v>41.979238197741928</v>
      </c>
      <c r="AM410" s="20">
        <v>46.136506047543051</v>
      </c>
      <c r="AN410" s="20">
        <v>48.303614493287959</v>
      </c>
      <c r="AO410" s="20">
        <v>50.061008009259972</v>
      </c>
      <c r="AP410" s="20">
        <v>51.731539110923769</v>
      </c>
      <c r="AQ410" s="20">
        <v>53.154344796999972</v>
      </c>
      <c r="AR410" s="20">
        <v>54.63707557851609</v>
      </c>
      <c r="AS410" s="20">
        <v>55.2850162139353</v>
      </c>
      <c r="AT410" s="20">
        <v>56.17106403058866</v>
      </c>
      <c r="AU410" s="20">
        <v>57.815774817013164</v>
      </c>
      <c r="AV410" s="20">
        <v>57.274214737886631</v>
      </c>
      <c r="AW410" s="20">
        <v>59.423146124063969</v>
      </c>
      <c r="AX410" s="20">
        <v>60.661679624059829</v>
      </c>
      <c r="AY410" s="20">
        <v>60.661679624059829</v>
      </c>
      <c r="AZ410" s="20">
        <v>60.661679624059829</v>
      </c>
      <c r="BA410" s="20">
        <v>60.661679624059829</v>
      </c>
      <c r="BB410" s="20">
        <v>60.661679624059829</v>
      </c>
      <c r="BC410" s="20">
        <v>60.661679624059829</v>
      </c>
      <c r="BD410" s="20">
        <v>60.661679624059829</v>
      </c>
      <c r="BE410" s="20">
        <v>60.661679624059829</v>
      </c>
      <c r="BF410" s="20">
        <v>60.661679624059829</v>
      </c>
      <c r="BG410" s="20">
        <v>60.661679624059829</v>
      </c>
      <c r="BH410" s="20">
        <v>60.661679624059829</v>
      </c>
      <c r="BI410" s="20">
        <v>60.661679624059829</v>
      </c>
      <c r="BJ410" s="20">
        <v>60.661679624059829</v>
      </c>
      <c r="BK410" s="20">
        <v>60.661679624059829</v>
      </c>
      <c r="BL410" s="20">
        <v>60.661679624059829</v>
      </c>
      <c r="BM410" s="20">
        <v>60.661679624059829</v>
      </c>
    </row>
    <row r="411" spans="1:65">
      <c r="A411" s="22">
        <v>0.55000000000000104</v>
      </c>
      <c r="B411" s="20">
        <f ca="1"/>
        <v>1647.0742996344384</v>
      </c>
      <c r="C411" s="20" cm="1">
        <f t="array" ref="C411:AF411">$A411*Total_Maximum_Demand__MVA____Option_8_Winter_POE50</f>
        <v>30.495951571424861</v>
      </c>
      <c r="D411" s="20">
        <v>32.136566988955508</v>
      </c>
      <c r="E411" s="20">
        <v>36.497037459438886</v>
      </c>
      <c r="F411" s="20">
        <v>40.168858953301879</v>
      </c>
      <c r="G411" s="20">
        <v>42.148474135150735</v>
      </c>
      <c r="H411" s="20">
        <v>43.578700262410656</v>
      </c>
      <c r="I411" s="20">
        <v>45.227095115090677</v>
      </c>
      <c r="J411" s="20">
        <v>46.459779964358404</v>
      </c>
      <c r="K411" s="20">
        <v>47.819595326690603</v>
      </c>
      <c r="L411" s="20">
        <v>48.530721262899696</v>
      </c>
      <c r="M411" s="20">
        <v>49.146826351099037</v>
      </c>
      <c r="N411" s="20">
        <v>50.675197791286202</v>
      </c>
      <c r="O411" s="20">
        <v>49.749384942175041</v>
      </c>
      <c r="P411" s="20">
        <v>52.243178126934851</v>
      </c>
      <c r="Q411" s="20">
        <v>55.496802228266681</v>
      </c>
      <c r="R411" s="20">
        <v>55.496802228266681</v>
      </c>
      <c r="S411" s="20">
        <v>55.496802228266681</v>
      </c>
      <c r="T411" s="20">
        <v>55.496802228266681</v>
      </c>
      <c r="U411" s="20">
        <v>55.496802228266681</v>
      </c>
      <c r="V411" s="20">
        <v>55.496802228266681</v>
      </c>
      <c r="W411" s="20">
        <v>55.496802228266681</v>
      </c>
      <c r="X411" s="20">
        <v>55.496802228266681</v>
      </c>
      <c r="Y411" s="20">
        <v>55.496802228266681</v>
      </c>
      <c r="Z411" s="20">
        <v>55.496802228266681</v>
      </c>
      <c r="AA411" s="20">
        <v>55.496802228266681</v>
      </c>
      <c r="AB411" s="20">
        <v>55.496802228266681</v>
      </c>
      <c r="AC411" s="20">
        <v>55.496802228266681</v>
      </c>
      <c r="AD411" s="20">
        <v>55.496802228266681</v>
      </c>
      <c r="AE411" s="20">
        <v>55.496802228266681</v>
      </c>
      <c r="AF411" s="20">
        <v>55.496802228266681</v>
      </c>
      <c r="AH411" s="22">
        <v>0.55000000000000104</v>
      </c>
      <c r="AI411" s="20">
        <f ca="1"/>
        <v>1647.0742996344384</v>
      </c>
      <c r="AJ411" s="20" cm="1">
        <f t="array" ref="AJ411:BM411">$AH411*Total_Maximum_Demand__MVA____Option_8_Winter_POE10</f>
        <v>32.458087605305167</v>
      </c>
      <c r="AK411" s="20">
        <v>34.154404518891077</v>
      </c>
      <c r="AL411" s="20">
        <v>38.480968347930173</v>
      </c>
      <c r="AM411" s="20">
        <v>42.291797210247879</v>
      </c>
      <c r="AN411" s="20">
        <v>44.278313285514045</v>
      </c>
      <c r="AO411" s="20">
        <v>45.889257341821725</v>
      </c>
      <c r="AP411" s="20">
        <v>47.420577518346882</v>
      </c>
      <c r="AQ411" s="20">
        <v>48.724816063916734</v>
      </c>
      <c r="AR411" s="20">
        <v>50.083985946973179</v>
      </c>
      <c r="AS411" s="20">
        <v>50.677931529440784</v>
      </c>
      <c r="AT411" s="20">
        <v>51.490142028039706</v>
      </c>
      <c r="AU411" s="20">
        <v>52.997793582262176</v>
      </c>
      <c r="AV411" s="20">
        <v>52.501363509729515</v>
      </c>
      <c r="AW411" s="20">
        <v>54.471217280392075</v>
      </c>
      <c r="AX411" s="20">
        <v>55.606539655388289</v>
      </c>
      <c r="AY411" s="20">
        <v>55.606539655388289</v>
      </c>
      <c r="AZ411" s="20">
        <v>55.606539655388289</v>
      </c>
      <c r="BA411" s="20">
        <v>55.606539655388289</v>
      </c>
      <c r="BB411" s="20">
        <v>55.606539655388289</v>
      </c>
      <c r="BC411" s="20">
        <v>55.606539655388289</v>
      </c>
      <c r="BD411" s="20">
        <v>55.606539655388289</v>
      </c>
      <c r="BE411" s="20">
        <v>55.606539655388289</v>
      </c>
      <c r="BF411" s="20">
        <v>55.606539655388289</v>
      </c>
      <c r="BG411" s="20">
        <v>55.606539655388289</v>
      </c>
      <c r="BH411" s="20">
        <v>55.606539655388289</v>
      </c>
      <c r="BI411" s="20">
        <v>55.606539655388289</v>
      </c>
      <c r="BJ411" s="20">
        <v>55.606539655388289</v>
      </c>
      <c r="BK411" s="20">
        <v>55.606539655388289</v>
      </c>
      <c r="BL411" s="20">
        <v>55.606539655388289</v>
      </c>
      <c r="BM411" s="20">
        <v>55.606539655388289</v>
      </c>
    </row>
    <row r="412" spans="1:65">
      <c r="A412" s="22">
        <v>0.500000000000001</v>
      </c>
      <c r="B412" s="20">
        <f ca="1"/>
        <v>2104.1656516441108</v>
      </c>
      <c r="C412" s="20" cm="1">
        <f t="array" ref="C412:AF412">$A412*Total_Maximum_Demand__MVA____Option_8_Winter_POE50</f>
        <v>27.723592337658967</v>
      </c>
      <c r="D412" s="20">
        <v>29.215060899050464</v>
      </c>
      <c r="E412" s="20">
        <v>33.179124963126263</v>
      </c>
      <c r="F412" s="20">
        <v>36.51714450300171</v>
      </c>
      <c r="G412" s="20">
        <v>38.316794668318856</v>
      </c>
      <c r="H412" s="20">
        <v>39.617000238555143</v>
      </c>
      <c r="I412" s="20">
        <v>41.115541013718804</v>
      </c>
      <c r="J412" s="20">
        <v>42.23616360396219</v>
      </c>
      <c r="K412" s="20">
        <v>43.472359387900553</v>
      </c>
      <c r="L412" s="20">
        <v>44.118837511727001</v>
      </c>
      <c r="M412" s="20">
        <v>44.678933046453679</v>
      </c>
      <c r="N412" s="20">
        <v>46.068361628442005</v>
      </c>
      <c r="O412" s="20">
        <v>45.226713583795501</v>
      </c>
      <c r="P412" s="20">
        <v>47.493798297213502</v>
      </c>
      <c r="Q412" s="20">
        <v>50.451638389333347</v>
      </c>
      <c r="R412" s="20">
        <v>50.451638389333347</v>
      </c>
      <c r="S412" s="20">
        <v>50.451638389333347</v>
      </c>
      <c r="T412" s="20">
        <v>50.451638389333347</v>
      </c>
      <c r="U412" s="20">
        <v>50.451638389333347</v>
      </c>
      <c r="V412" s="20">
        <v>50.451638389333347</v>
      </c>
      <c r="W412" s="20">
        <v>50.451638389333347</v>
      </c>
      <c r="X412" s="20">
        <v>50.451638389333347</v>
      </c>
      <c r="Y412" s="20">
        <v>50.451638389333347</v>
      </c>
      <c r="Z412" s="20">
        <v>50.451638389333347</v>
      </c>
      <c r="AA412" s="20">
        <v>50.451638389333347</v>
      </c>
      <c r="AB412" s="20">
        <v>50.451638389333347</v>
      </c>
      <c r="AC412" s="20">
        <v>50.451638389333347</v>
      </c>
      <c r="AD412" s="20">
        <v>50.451638389333347</v>
      </c>
      <c r="AE412" s="20">
        <v>50.451638389333347</v>
      </c>
      <c r="AF412" s="20">
        <v>50.451638389333347</v>
      </c>
      <c r="AH412" s="22">
        <v>0.500000000000001</v>
      </c>
      <c r="AI412" s="20">
        <f ca="1"/>
        <v>2104.1656516441108</v>
      </c>
      <c r="AJ412" s="20" cm="1">
        <f t="array" ref="AJ412:BM412">$AH412*Total_Maximum_Demand__MVA____Option_8_Winter_POE10</f>
        <v>29.507352368459248</v>
      </c>
      <c r="AK412" s="20">
        <v>31.049458653537346</v>
      </c>
      <c r="AL412" s="20">
        <v>34.982698498118346</v>
      </c>
      <c r="AM412" s="20">
        <v>38.447088372952621</v>
      </c>
      <c r="AN412" s="20">
        <v>40.253012077740046</v>
      </c>
      <c r="AO412" s="20">
        <v>41.717506674383394</v>
      </c>
      <c r="AP412" s="20">
        <v>43.109615925769894</v>
      </c>
      <c r="AQ412" s="20">
        <v>44.295287330833396</v>
      </c>
      <c r="AR412" s="20">
        <v>45.530896315430169</v>
      </c>
      <c r="AS412" s="20">
        <v>46.070846844946175</v>
      </c>
      <c r="AT412" s="20">
        <v>46.809220025490646</v>
      </c>
      <c r="AU412" s="20">
        <v>48.179812347511074</v>
      </c>
      <c r="AV412" s="20">
        <v>47.728512281572286</v>
      </c>
      <c r="AW412" s="20">
        <v>49.519288436720075</v>
      </c>
      <c r="AX412" s="20">
        <v>50.551399686716628</v>
      </c>
      <c r="AY412" s="20">
        <v>50.551399686716628</v>
      </c>
      <c r="AZ412" s="20">
        <v>50.551399686716628</v>
      </c>
      <c r="BA412" s="20">
        <v>50.551399686716628</v>
      </c>
      <c r="BB412" s="20">
        <v>50.551399686716628</v>
      </c>
      <c r="BC412" s="20">
        <v>50.551399686716628</v>
      </c>
      <c r="BD412" s="20">
        <v>50.551399686716628</v>
      </c>
      <c r="BE412" s="20">
        <v>50.551399686716628</v>
      </c>
      <c r="BF412" s="20">
        <v>50.551399686716628</v>
      </c>
      <c r="BG412" s="20">
        <v>50.551399686716628</v>
      </c>
      <c r="BH412" s="20">
        <v>50.551399686716628</v>
      </c>
      <c r="BI412" s="20">
        <v>50.551399686716628</v>
      </c>
      <c r="BJ412" s="20">
        <v>50.551399686716628</v>
      </c>
      <c r="BK412" s="20">
        <v>50.551399686716628</v>
      </c>
      <c r="BL412" s="20">
        <v>50.551399686716628</v>
      </c>
      <c r="BM412" s="20">
        <v>50.551399686716628</v>
      </c>
    </row>
    <row r="413" spans="1:65">
      <c r="A413" s="22">
        <v>0.45000000000000101</v>
      </c>
      <c r="B413" s="20">
        <f ca="1"/>
        <v>2736.0097442140477</v>
      </c>
      <c r="C413" s="20" cm="1">
        <f t="array" ref="C413:AF413">$A413*Total_Maximum_Demand__MVA____Option_8_Winter_POE50</f>
        <v>24.951233103893074</v>
      </c>
      <c r="D413" s="20">
        <v>26.293554809145427</v>
      </c>
      <c r="E413" s="20">
        <v>29.861212466813647</v>
      </c>
      <c r="F413" s="20">
        <v>32.865430052701548</v>
      </c>
      <c r="G413" s="20">
        <v>34.485115201486977</v>
      </c>
      <c r="H413" s="20">
        <v>35.655300214699636</v>
      </c>
      <c r="I413" s="20">
        <v>37.003986912346932</v>
      </c>
      <c r="J413" s="20">
        <v>38.012547243565983</v>
      </c>
      <c r="K413" s="20">
        <v>39.125123449110511</v>
      </c>
      <c r="L413" s="20">
        <v>39.706953760554313</v>
      </c>
      <c r="M413" s="20">
        <v>40.211039741808321</v>
      </c>
      <c r="N413" s="20">
        <v>41.461525465597816</v>
      </c>
      <c r="O413" s="20">
        <v>40.704042225415961</v>
      </c>
      <c r="P413" s="20">
        <v>42.744418467492167</v>
      </c>
      <c r="Q413" s="20">
        <v>45.406474550400027</v>
      </c>
      <c r="R413" s="20">
        <v>45.406474550400027</v>
      </c>
      <c r="S413" s="20">
        <v>45.406474550400027</v>
      </c>
      <c r="T413" s="20">
        <v>45.406474550400027</v>
      </c>
      <c r="U413" s="20">
        <v>45.406474550400027</v>
      </c>
      <c r="V413" s="20">
        <v>45.406474550400027</v>
      </c>
      <c r="W413" s="20">
        <v>45.406474550400027</v>
      </c>
      <c r="X413" s="20">
        <v>45.406474550400027</v>
      </c>
      <c r="Y413" s="20">
        <v>45.406474550400027</v>
      </c>
      <c r="Z413" s="20">
        <v>45.406474550400027</v>
      </c>
      <c r="AA413" s="20">
        <v>45.406474550400027</v>
      </c>
      <c r="AB413" s="20">
        <v>45.406474550400027</v>
      </c>
      <c r="AC413" s="20">
        <v>45.406474550400027</v>
      </c>
      <c r="AD413" s="20">
        <v>45.406474550400027</v>
      </c>
      <c r="AE413" s="20">
        <v>45.406474550400027</v>
      </c>
      <c r="AF413" s="20">
        <v>45.406474550400027</v>
      </c>
      <c r="AH413" s="22">
        <v>0.45000000000000101</v>
      </c>
      <c r="AI413" s="20">
        <f ca="1"/>
        <v>2736.0097442140477</v>
      </c>
      <c r="AJ413" s="20" cm="1">
        <f t="array" ref="AJ413:BM413">$AH413*Total_Maximum_Demand__MVA____Option_8_Winter_POE10</f>
        <v>26.556617131613329</v>
      </c>
      <c r="AK413" s="20">
        <v>27.944512788183619</v>
      </c>
      <c r="AL413" s="20">
        <v>31.484428648306519</v>
      </c>
      <c r="AM413" s="20">
        <v>34.602379535657363</v>
      </c>
      <c r="AN413" s="20">
        <v>36.227710869966053</v>
      </c>
      <c r="AO413" s="20">
        <v>37.545756006945062</v>
      </c>
      <c r="AP413" s="20">
        <v>38.798654333192914</v>
      </c>
      <c r="AQ413" s="20">
        <v>39.865758597750066</v>
      </c>
      <c r="AR413" s="20">
        <v>40.97780668388716</v>
      </c>
      <c r="AS413" s="20">
        <v>41.463762160451566</v>
      </c>
      <c r="AT413" s="20">
        <v>42.128298022941593</v>
      </c>
      <c r="AU413" s="20">
        <v>43.361831112759972</v>
      </c>
      <c r="AV413" s="20">
        <v>42.955661053415071</v>
      </c>
      <c r="AW413" s="20">
        <v>44.567359593048074</v>
      </c>
      <c r="AX413" s="20">
        <v>45.496259718044975</v>
      </c>
      <c r="AY413" s="20">
        <v>45.496259718044975</v>
      </c>
      <c r="AZ413" s="20">
        <v>45.496259718044975</v>
      </c>
      <c r="BA413" s="20">
        <v>45.496259718044975</v>
      </c>
      <c r="BB413" s="20">
        <v>45.496259718044975</v>
      </c>
      <c r="BC413" s="20">
        <v>45.496259718044975</v>
      </c>
      <c r="BD413" s="20">
        <v>45.496259718044975</v>
      </c>
      <c r="BE413" s="20">
        <v>45.496259718044975</v>
      </c>
      <c r="BF413" s="20">
        <v>45.496259718044975</v>
      </c>
      <c r="BG413" s="20">
        <v>45.496259718044975</v>
      </c>
      <c r="BH413" s="20">
        <v>45.496259718044975</v>
      </c>
      <c r="BI413" s="20">
        <v>45.496259718044975</v>
      </c>
      <c r="BJ413" s="20">
        <v>45.496259718044975</v>
      </c>
      <c r="BK413" s="20">
        <v>45.496259718044975</v>
      </c>
      <c r="BL413" s="20">
        <v>45.496259718044975</v>
      </c>
      <c r="BM413" s="20">
        <v>45.496259718044975</v>
      </c>
    </row>
    <row r="414" spans="1:65">
      <c r="A414" s="22">
        <v>0.40000000000000102</v>
      </c>
      <c r="B414" s="20">
        <f ca="1"/>
        <v>3483.7612667474259</v>
      </c>
      <c r="C414" s="20" cm="1">
        <f t="array" ref="C414:AF414">$A414*Total_Maximum_Demand__MVA____Option_8_Winter_POE50</f>
        <v>22.178873870127184</v>
      </c>
      <c r="D414" s="20">
        <v>23.372048719240386</v>
      </c>
      <c r="E414" s="20">
        <v>26.543299970501028</v>
      </c>
      <c r="F414" s="20">
        <v>29.213715602401386</v>
      </c>
      <c r="G414" s="20">
        <v>30.653435734655101</v>
      </c>
      <c r="H414" s="20">
        <v>31.693600190844133</v>
      </c>
      <c r="I414" s="20">
        <v>32.892432810975059</v>
      </c>
      <c r="J414" s="20">
        <v>33.788930883169769</v>
      </c>
      <c r="K414" s="20">
        <v>34.777887510320461</v>
      </c>
      <c r="L414" s="20">
        <v>35.295070009381625</v>
      </c>
      <c r="M414" s="20">
        <v>35.743146437162963</v>
      </c>
      <c r="N414" s="20">
        <v>36.854689302753627</v>
      </c>
      <c r="O414" s="20">
        <v>36.181370867036421</v>
      </c>
      <c r="P414" s="20">
        <v>37.995038637770826</v>
      </c>
      <c r="Q414" s="20">
        <v>40.3613107114667</v>
      </c>
      <c r="R414" s="20">
        <v>40.3613107114667</v>
      </c>
      <c r="S414" s="20">
        <v>40.3613107114667</v>
      </c>
      <c r="T414" s="20">
        <v>40.3613107114667</v>
      </c>
      <c r="U414" s="20">
        <v>40.3613107114667</v>
      </c>
      <c r="V414" s="20">
        <v>40.3613107114667</v>
      </c>
      <c r="W414" s="20">
        <v>40.3613107114667</v>
      </c>
      <c r="X414" s="20">
        <v>40.3613107114667</v>
      </c>
      <c r="Y414" s="20">
        <v>40.3613107114667</v>
      </c>
      <c r="Z414" s="20">
        <v>40.3613107114667</v>
      </c>
      <c r="AA414" s="20">
        <v>40.3613107114667</v>
      </c>
      <c r="AB414" s="20">
        <v>40.3613107114667</v>
      </c>
      <c r="AC414" s="20">
        <v>40.3613107114667</v>
      </c>
      <c r="AD414" s="20">
        <v>40.3613107114667</v>
      </c>
      <c r="AE414" s="20">
        <v>40.3613107114667</v>
      </c>
      <c r="AF414" s="20">
        <v>40.3613107114667</v>
      </c>
      <c r="AH414" s="22">
        <v>0.40000000000000102</v>
      </c>
      <c r="AI414" s="20">
        <f ca="1"/>
        <v>3483.7612667474259</v>
      </c>
      <c r="AJ414" s="20" cm="1">
        <f t="array" ref="AJ414:BM414">$AH414*Total_Maximum_Demand__MVA____Option_8_Winter_POE10</f>
        <v>23.605881894767411</v>
      </c>
      <c r="AK414" s="20">
        <v>24.839566922829892</v>
      </c>
      <c r="AL414" s="20">
        <v>27.986158798494692</v>
      </c>
      <c r="AM414" s="20">
        <v>30.757670698362112</v>
      </c>
      <c r="AN414" s="20">
        <v>32.202409662192053</v>
      </c>
      <c r="AO414" s="20">
        <v>33.374005339506731</v>
      </c>
      <c r="AP414" s="20">
        <v>34.487692740615934</v>
      </c>
      <c r="AQ414" s="20">
        <v>35.436229864666743</v>
      </c>
      <c r="AR414" s="20">
        <v>36.424717052344157</v>
      </c>
      <c r="AS414" s="20">
        <v>36.856677475956957</v>
      </c>
      <c r="AT414" s="20">
        <v>37.447376020392539</v>
      </c>
      <c r="AU414" s="20">
        <v>38.543849878008878</v>
      </c>
      <c r="AV414" s="20">
        <v>38.182809825257856</v>
      </c>
      <c r="AW414" s="20">
        <v>39.615430749376081</v>
      </c>
      <c r="AX414" s="20">
        <v>40.441119749373328</v>
      </c>
      <c r="AY414" s="20">
        <v>40.441119749373328</v>
      </c>
      <c r="AZ414" s="20">
        <v>40.441119749373328</v>
      </c>
      <c r="BA414" s="20">
        <v>40.441119749373328</v>
      </c>
      <c r="BB414" s="20">
        <v>40.441119749373328</v>
      </c>
      <c r="BC414" s="20">
        <v>40.441119749373328</v>
      </c>
      <c r="BD414" s="20">
        <v>40.441119749373328</v>
      </c>
      <c r="BE414" s="20">
        <v>40.441119749373328</v>
      </c>
      <c r="BF414" s="20">
        <v>40.441119749373328</v>
      </c>
      <c r="BG414" s="20">
        <v>40.441119749373328</v>
      </c>
      <c r="BH414" s="20">
        <v>40.441119749373328</v>
      </c>
      <c r="BI414" s="20">
        <v>40.441119749373328</v>
      </c>
      <c r="BJ414" s="20">
        <v>40.441119749373328</v>
      </c>
      <c r="BK414" s="20">
        <v>40.441119749373328</v>
      </c>
      <c r="BL414" s="20">
        <v>40.441119749373328</v>
      </c>
      <c r="BM414" s="20">
        <v>40.441119749373328</v>
      </c>
    </row>
    <row r="415" spans="1:65">
      <c r="A415" s="22">
        <v>0.35000000000000098</v>
      </c>
      <c r="B415" s="20">
        <f ca="1"/>
        <v>3830.2947624842773</v>
      </c>
      <c r="C415" s="20" cm="1">
        <f t="array" ref="C415:AF415">$A415*Total_Maximum_Demand__MVA____Option_8_Winter_POE50</f>
        <v>19.40651463636129</v>
      </c>
      <c r="D415" s="20">
        <v>20.450542629335342</v>
      </c>
      <c r="E415" s="20">
        <v>23.225387474188405</v>
      </c>
      <c r="F415" s="20">
        <v>25.562001152101217</v>
      </c>
      <c r="G415" s="20">
        <v>26.821756267823218</v>
      </c>
      <c r="H415" s="20">
        <v>27.731900166988623</v>
      </c>
      <c r="I415" s="20">
        <v>28.780878709603183</v>
      </c>
      <c r="J415" s="20">
        <v>29.565314522773555</v>
      </c>
      <c r="K415" s="20">
        <v>30.430651571530412</v>
      </c>
      <c r="L415" s="20">
        <v>30.883186258208926</v>
      </c>
      <c r="M415" s="20">
        <v>31.275253132517598</v>
      </c>
      <c r="N415" s="20">
        <v>32.247853139909431</v>
      </c>
      <c r="O415" s="20">
        <v>31.658699508656873</v>
      </c>
      <c r="P415" s="20">
        <v>33.245658808049477</v>
      </c>
      <c r="Q415" s="20">
        <v>35.316146872533373</v>
      </c>
      <c r="R415" s="20">
        <v>35.316146872533373</v>
      </c>
      <c r="S415" s="20">
        <v>35.316146872533373</v>
      </c>
      <c r="T415" s="20">
        <v>35.316146872533373</v>
      </c>
      <c r="U415" s="20">
        <v>35.316146872533373</v>
      </c>
      <c r="V415" s="20">
        <v>35.316146872533373</v>
      </c>
      <c r="W415" s="20">
        <v>35.316146872533373</v>
      </c>
      <c r="X415" s="20">
        <v>35.316146872533373</v>
      </c>
      <c r="Y415" s="20">
        <v>35.316146872533373</v>
      </c>
      <c r="Z415" s="20">
        <v>35.316146872533373</v>
      </c>
      <c r="AA415" s="20">
        <v>35.316146872533373</v>
      </c>
      <c r="AB415" s="20">
        <v>35.316146872533373</v>
      </c>
      <c r="AC415" s="20">
        <v>35.316146872533373</v>
      </c>
      <c r="AD415" s="20">
        <v>35.316146872533373</v>
      </c>
      <c r="AE415" s="20">
        <v>35.316146872533373</v>
      </c>
      <c r="AF415" s="20">
        <v>35.316146872533373</v>
      </c>
      <c r="AH415" s="22">
        <v>0.35000000000000098</v>
      </c>
      <c r="AI415" s="20">
        <f ca="1"/>
        <v>3830.2947624842773</v>
      </c>
      <c r="AJ415" s="20" cm="1">
        <f t="array" ref="AJ415:BM415">$AH415*Total_Maximum_Demand__MVA____Option_8_Winter_POE10</f>
        <v>20.655146657921488</v>
      </c>
      <c r="AK415" s="20">
        <v>21.734621057476161</v>
      </c>
      <c r="AL415" s="20">
        <v>24.487888948682862</v>
      </c>
      <c r="AM415" s="20">
        <v>26.912961861066854</v>
      </c>
      <c r="AN415" s="20">
        <v>28.177108454418057</v>
      </c>
      <c r="AO415" s="20">
        <v>29.202254672068399</v>
      </c>
      <c r="AP415" s="20">
        <v>30.17673114803895</v>
      </c>
      <c r="AQ415" s="20">
        <v>31.006701131583405</v>
      </c>
      <c r="AR415" s="20">
        <v>31.871627420801143</v>
      </c>
      <c r="AS415" s="20">
        <v>32.249592791462348</v>
      </c>
      <c r="AT415" s="20">
        <v>32.766454017843479</v>
      </c>
      <c r="AU415" s="20">
        <v>33.725868643257776</v>
      </c>
      <c r="AV415" s="20">
        <v>33.409958597100626</v>
      </c>
      <c r="AW415" s="20">
        <v>34.663501905704081</v>
      </c>
      <c r="AX415" s="20">
        <v>35.385979780701668</v>
      </c>
      <c r="AY415" s="20">
        <v>35.385979780701668</v>
      </c>
      <c r="AZ415" s="20">
        <v>35.385979780701668</v>
      </c>
      <c r="BA415" s="20">
        <v>35.385979780701668</v>
      </c>
      <c r="BB415" s="20">
        <v>35.385979780701668</v>
      </c>
      <c r="BC415" s="20">
        <v>35.385979780701668</v>
      </c>
      <c r="BD415" s="20">
        <v>35.385979780701668</v>
      </c>
      <c r="BE415" s="20">
        <v>35.385979780701668</v>
      </c>
      <c r="BF415" s="20">
        <v>35.385979780701668</v>
      </c>
      <c r="BG415" s="20">
        <v>35.385979780701668</v>
      </c>
      <c r="BH415" s="20">
        <v>35.385979780701668</v>
      </c>
      <c r="BI415" s="20">
        <v>35.385979780701668</v>
      </c>
      <c r="BJ415" s="20">
        <v>35.385979780701668</v>
      </c>
      <c r="BK415" s="20">
        <v>35.385979780701668</v>
      </c>
      <c r="BL415" s="20">
        <v>35.385979780701668</v>
      </c>
      <c r="BM415" s="20">
        <v>35.385979780701668</v>
      </c>
    </row>
    <row r="416" spans="1:65">
      <c r="A416" s="22">
        <v>0.30000000000000099</v>
      </c>
      <c r="B416" s="20">
        <f ca="1"/>
        <v>3953.6321559069133</v>
      </c>
      <c r="C416" s="20" cm="1">
        <f t="array" ref="C416:AF416">$A416*Total_Maximum_Demand__MVA____Option_8_Winter_POE50</f>
        <v>16.6341554025954</v>
      </c>
      <c r="D416" s="20">
        <v>17.529036539430301</v>
      </c>
      <c r="E416" s="20">
        <v>19.907474977875786</v>
      </c>
      <c r="F416" s="20">
        <v>21.910286701801056</v>
      </c>
      <c r="G416" s="20">
        <v>22.990076800991343</v>
      </c>
      <c r="H416" s="20">
        <v>23.770200143133117</v>
      </c>
      <c r="I416" s="20">
        <v>24.669324608231314</v>
      </c>
      <c r="J416" s="20">
        <v>25.341698162377345</v>
      </c>
      <c r="K416" s="20">
        <v>26.083415632740365</v>
      </c>
      <c r="L416" s="20">
        <v>26.471302507036238</v>
      </c>
      <c r="M416" s="20">
        <v>26.80735982787224</v>
      </c>
      <c r="N416" s="20">
        <v>27.641016977065238</v>
      </c>
      <c r="O416" s="20">
        <v>27.136028150277333</v>
      </c>
      <c r="P416" s="20">
        <v>28.496278978328139</v>
      </c>
      <c r="Q416" s="20">
        <v>30.270983033600046</v>
      </c>
      <c r="R416" s="20">
        <v>30.270983033600046</v>
      </c>
      <c r="S416" s="20">
        <v>30.270983033600046</v>
      </c>
      <c r="T416" s="20">
        <v>30.270983033600046</v>
      </c>
      <c r="U416" s="20">
        <v>30.270983033600046</v>
      </c>
      <c r="V416" s="20">
        <v>30.270983033600046</v>
      </c>
      <c r="W416" s="20">
        <v>30.270983033600046</v>
      </c>
      <c r="X416" s="20">
        <v>30.270983033600046</v>
      </c>
      <c r="Y416" s="20">
        <v>30.270983033600046</v>
      </c>
      <c r="Z416" s="20">
        <v>30.270983033600046</v>
      </c>
      <c r="AA416" s="20">
        <v>30.270983033600046</v>
      </c>
      <c r="AB416" s="20">
        <v>30.270983033600046</v>
      </c>
      <c r="AC416" s="20">
        <v>30.270983033600046</v>
      </c>
      <c r="AD416" s="20">
        <v>30.270983033600046</v>
      </c>
      <c r="AE416" s="20">
        <v>30.270983033600046</v>
      </c>
      <c r="AF416" s="20">
        <v>30.270983033600046</v>
      </c>
      <c r="AH416" s="22">
        <v>0.30000000000000099</v>
      </c>
      <c r="AI416" s="20">
        <f ca="1"/>
        <v>3953.6321559069133</v>
      </c>
      <c r="AJ416" s="20" cm="1">
        <f t="array" ref="AJ416:BM416">$AH416*Total_Maximum_Demand__MVA____Option_8_Winter_POE10</f>
        <v>17.704411421075569</v>
      </c>
      <c r="AK416" s="20">
        <v>18.629675192122434</v>
      </c>
      <c r="AL416" s="20">
        <v>20.989619098871035</v>
      </c>
      <c r="AM416" s="20">
        <v>23.0682530237716</v>
      </c>
      <c r="AN416" s="20">
        <v>24.151807246644061</v>
      </c>
      <c r="AO416" s="20">
        <v>25.030504004630068</v>
      </c>
      <c r="AP416" s="20">
        <v>25.86576955546197</v>
      </c>
      <c r="AQ416" s="20">
        <v>26.577172398500075</v>
      </c>
      <c r="AR416" s="20">
        <v>27.318537789258137</v>
      </c>
      <c r="AS416" s="20">
        <v>27.642508106967739</v>
      </c>
      <c r="AT416" s="20">
        <v>28.085532015294426</v>
      </c>
      <c r="AU416" s="20">
        <v>28.907887408506681</v>
      </c>
      <c r="AV416" s="20">
        <v>28.637107368943411</v>
      </c>
      <c r="AW416" s="20">
        <v>29.711573062032084</v>
      </c>
      <c r="AX416" s="20">
        <v>30.330839812030018</v>
      </c>
      <c r="AY416" s="20">
        <v>30.330839812030018</v>
      </c>
      <c r="AZ416" s="20">
        <v>30.330839812030018</v>
      </c>
      <c r="BA416" s="20">
        <v>30.330839812030018</v>
      </c>
      <c r="BB416" s="20">
        <v>30.330839812030018</v>
      </c>
      <c r="BC416" s="20">
        <v>30.330839812030018</v>
      </c>
      <c r="BD416" s="20">
        <v>30.330839812030018</v>
      </c>
      <c r="BE416" s="20">
        <v>30.330839812030018</v>
      </c>
      <c r="BF416" s="20">
        <v>30.330839812030018</v>
      </c>
      <c r="BG416" s="20">
        <v>30.330839812030018</v>
      </c>
      <c r="BH416" s="20">
        <v>30.330839812030018</v>
      </c>
      <c r="BI416" s="20">
        <v>30.330839812030018</v>
      </c>
      <c r="BJ416" s="20">
        <v>30.330839812030018</v>
      </c>
      <c r="BK416" s="20">
        <v>30.330839812030018</v>
      </c>
      <c r="BL416" s="20">
        <v>30.330839812030018</v>
      </c>
      <c r="BM416" s="20">
        <v>30.330839812030018</v>
      </c>
    </row>
    <row r="417" spans="1:65">
      <c r="A417" s="22">
        <v>0.250000000000001</v>
      </c>
      <c r="B417" s="20">
        <f ca="1"/>
        <v>4060.9208282576883</v>
      </c>
      <c r="C417" s="20" cm="1">
        <f t="array" ref="C417:AF417">$A417*Total_Maximum_Demand__MVA____Option_8_Winter_POE50</f>
        <v>13.86179616882951</v>
      </c>
      <c r="D417" s="20">
        <v>14.607530449525262</v>
      </c>
      <c r="E417" s="20">
        <v>16.589562481563167</v>
      </c>
      <c r="F417" s="20">
        <v>18.258572251500894</v>
      </c>
      <c r="G417" s="20">
        <v>19.158397334159467</v>
      </c>
      <c r="H417" s="20">
        <v>19.80850011927761</v>
      </c>
      <c r="I417" s="20">
        <v>20.557770506859441</v>
      </c>
      <c r="J417" s="20">
        <v>21.118081801981138</v>
      </c>
      <c r="K417" s="20">
        <v>21.736179693950319</v>
      </c>
      <c r="L417" s="20">
        <v>22.059418755863547</v>
      </c>
      <c r="M417" s="20">
        <v>22.339466523226882</v>
      </c>
      <c r="N417" s="20">
        <v>23.034180814221049</v>
      </c>
      <c r="O417" s="20">
        <v>22.613356791897793</v>
      </c>
      <c r="P417" s="20">
        <v>23.746899148606801</v>
      </c>
      <c r="Q417" s="20">
        <v>25.225819194666723</v>
      </c>
      <c r="R417" s="20">
        <v>25.225819194666723</v>
      </c>
      <c r="S417" s="20">
        <v>25.225819194666723</v>
      </c>
      <c r="T417" s="20">
        <v>25.225819194666723</v>
      </c>
      <c r="U417" s="20">
        <v>25.225819194666723</v>
      </c>
      <c r="V417" s="20">
        <v>25.225819194666723</v>
      </c>
      <c r="W417" s="20">
        <v>25.225819194666723</v>
      </c>
      <c r="X417" s="20">
        <v>25.225819194666723</v>
      </c>
      <c r="Y417" s="20">
        <v>25.225819194666723</v>
      </c>
      <c r="Z417" s="20">
        <v>25.225819194666723</v>
      </c>
      <c r="AA417" s="20">
        <v>25.225819194666723</v>
      </c>
      <c r="AB417" s="20">
        <v>25.225819194666723</v>
      </c>
      <c r="AC417" s="20">
        <v>25.225819194666723</v>
      </c>
      <c r="AD417" s="20">
        <v>25.225819194666723</v>
      </c>
      <c r="AE417" s="20">
        <v>25.225819194666723</v>
      </c>
      <c r="AF417" s="20">
        <v>25.225819194666723</v>
      </c>
      <c r="AH417" s="22">
        <v>0.250000000000001</v>
      </c>
      <c r="AI417" s="20">
        <f ca="1"/>
        <v>4060.9208282576883</v>
      </c>
      <c r="AJ417" s="20" cm="1">
        <f t="array" ref="AJ417:BM417">$AH417*Total_Maximum_Demand__MVA____Option_8_Winter_POE10</f>
        <v>14.753676184229652</v>
      </c>
      <c r="AK417" s="20">
        <v>15.524729326768705</v>
      </c>
      <c r="AL417" s="20">
        <v>17.491349249059208</v>
      </c>
      <c r="AM417" s="20">
        <v>19.223544186476349</v>
      </c>
      <c r="AN417" s="20">
        <v>20.126506038870065</v>
      </c>
      <c r="AO417" s="20">
        <v>20.858753337191736</v>
      </c>
      <c r="AP417" s="20">
        <v>21.55480796288499</v>
      </c>
      <c r="AQ417" s="20">
        <v>22.147643665416744</v>
      </c>
      <c r="AR417" s="20">
        <v>22.765448157715131</v>
      </c>
      <c r="AS417" s="20">
        <v>23.035423422473134</v>
      </c>
      <c r="AT417" s="20">
        <v>23.404610012745369</v>
      </c>
      <c r="AU417" s="20">
        <v>24.089906173755583</v>
      </c>
      <c r="AV417" s="20">
        <v>23.864256140786193</v>
      </c>
      <c r="AW417" s="20">
        <v>24.759644218360087</v>
      </c>
      <c r="AX417" s="20">
        <v>25.275699843358364</v>
      </c>
      <c r="AY417" s="20">
        <v>25.275699843358364</v>
      </c>
      <c r="AZ417" s="20">
        <v>25.275699843358364</v>
      </c>
      <c r="BA417" s="20">
        <v>25.275699843358364</v>
      </c>
      <c r="BB417" s="20">
        <v>25.275699843358364</v>
      </c>
      <c r="BC417" s="20">
        <v>25.275699843358364</v>
      </c>
      <c r="BD417" s="20">
        <v>25.275699843358364</v>
      </c>
      <c r="BE417" s="20">
        <v>25.275699843358364</v>
      </c>
      <c r="BF417" s="20">
        <v>25.275699843358364</v>
      </c>
      <c r="BG417" s="20">
        <v>25.275699843358364</v>
      </c>
      <c r="BH417" s="20">
        <v>25.275699843358364</v>
      </c>
      <c r="BI417" s="20">
        <v>25.275699843358364</v>
      </c>
      <c r="BJ417" s="20">
        <v>25.275699843358364</v>
      </c>
      <c r="BK417" s="20">
        <v>25.275699843358364</v>
      </c>
      <c r="BL417" s="20">
        <v>25.275699843358364</v>
      </c>
      <c r="BM417" s="20">
        <v>25.275699843358364</v>
      </c>
    </row>
    <row r="418" spans="1:65">
      <c r="A418" s="22">
        <v>0.20000000000000101</v>
      </c>
      <c r="B418" s="20">
        <f ca="1"/>
        <v>4165.2375152247851</v>
      </c>
      <c r="C418" s="20" cm="1">
        <f t="array" ref="C418:AF418">$A418*Total_Maximum_Demand__MVA____Option_8_Winter_POE50</f>
        <v>11.08943693506362</v>
      </c>
      <c r="D418" s="20">
        <v>11.686024359620221</v>
      </c>
      <c r="E418" s="20">
        <v>13.271649985250546</v>
      </c>
      <c r="F418" s="20">
        <v>14.606857801200729</v>
      </c>
      <c r="G418" s="20">
        <v>15.326717867327588</v>
      </c>
      <c r="H418" s="20">
        <v>15.846800095422106</v>
      </c>
      <c r="I418" s="20">
        <v>16.446216405487572</v>
      </c>
      <c r="J418" s="20">
        <v>16.894465441584927</v>
      </c>
      <c r="K418" s="20">
        <v>17.388943755160277</v>
      </c>
      <c r="L418" s="20">
        <v>17.647535004690855</v>
      </c>
      <c r="M418" s="20">
        <v>17.871573218581524</v>
      </c>
      <c r="N418" s="20">
        <v>18.42734465137686</v>
      </c>
      <c r="O418" s="20">
        <v>18.090685433518257</v>
      </c>
      <c r="P418" s="20">
        <v>18.997519318885459</v>
      </c>
      <c r="Q418" s="20">
        <v>20.1806553557334</v>
      </c>
      <c r="R418" s="20">
        <v>20.1806553557334</v>
      </c>
      <c r="S418" s="20">
        <v>20.1806553557334</v>
      </c>
      <c r="T418" s="20">
        <v>20.1806553557334</v>
      </c>
      <c r="U418" s="20">
        <v>20.1806553557334</v>
      </c>
      <c r="V418" s="20">
        <v>20.1806553557334</v>
      </c>
      <c r="W418" s="20">
        <v>20.1806553557334</v>
      </c>
      <c r="X418" s="20">
        <v>20.1806553557334</v>
      </c>
      <c r="Y418" s="20">
        <v>20.1806553557334</v>
      </c>
      <c r="Z418" s="20">
        <v>20.1806553557334</v>
      </c>
      <c r="AA418" s="20">
        <v>20.1806553557334</v>
      </c>
      <c r="AB418" s="20">
        <v>20.1806553557334</v>
      </c>
      <c r="AC418" s="20">
        <v>20.1806553557334</v>
      </c>
      <c r="AD418" s="20">
        <v>20.1806553557334</v>
      </c>
      <c r="AE418" s="20">
        <v>20.1806553557334</v>
      </c>
      <c r="AF418" s="20">
        <v>20.1806553557334</v>
      </c>
      <c r="AH418" s="22">
        <v>0.20000000000000101</v>
      </c>
      <c r="AI418" s="20">
        <f ca="1"/>
        <v>4165.2375152247851</v>
      </c>
      <c r="AJ418" s="20" cm="1">
        <f t="array" ref="AJ418:BM418">$AH418*Total_Maximum_Demand__MVA____Option_8_Winter_POE10</f>
        <v>11.802940947383735</v>
      </c>
      <c r="AK418" s="20">
        <v>12.419783461414978</v>
      </c>
      <c r="AL418" s="20">
        <v>13.99307939924738</v>
      </c>
      <c r="AM418" s="20">
        <v>15.378835349181095</v>
      </c>
      <c r="AN418" s="20">
        <v>16.101204831096069</v>
      </c>
      <c r="AO418" s="20">
        <v>16.687002669753408</v>
      </c>
      <c r="AP418" s="20">
        <v>17.24384637030801</v>
      </c>
      <c r="AQ418" s="20">
        <v>17.718114932333414</v>
      </c>
      <c r="AR418" s="20">
        <v>18.212358526172121</v>
      </c>
      <c r="AS418" s="20">
        <v>18.428338737978525</v>
      </c>
      <c r="AT418" s="20">
        <v>18.723688010196316</v>
      </c>
      <c r="AU418" s="20">
        <v>19.271924939004489</v>
      </c>
      <c r="AV418" s="20">
        <v>19.091404912628974</v>
      </c>
      <c r="AW418" s="20">
        <v>19.80771537468809</v>
      </c>
      <c r="AX418" s="20">
        <v>20.220559874686714</v>
      </c>
      <c r="AY418" s="20">
        <v>20.220559874686714</v>
      </c>
      <c r="AZ418" s="20">
        <v>20.220559874686714</v>
      </c>
      <c r="BA418" s="20">
        <v>20.220559874686714</v>
      </c>
      <c r="BB418" s="20">
        <v>20.220559874686714</v>
      </c>
      <c r="BC418" s="20">
        <v>20.220559874686714</v>
      </c>
      <c r="BD418" s="20">
        <v>20.220559874686714</v>
      </c>
      <c r="BE418" s="20">
        <v>20.220559874686714</v>
      </c>
      <c r="BF418" s="20">
        <v>20.220559874686714</v>
      </c>
      <c r="BG418" s="20">
        <v>20.220559874686714</v>
      </c>
      <c r="BH418" s="20">
        <v>20.220559874686714</v>
      </c>
      <c r="BI418" s="20">
        <v>20.220559874686714</v>
      </c>
      <c r="BJ418" s="20">
        <v>20.220559874686714</v>
      </c>
      <c r="BK418" s="20">
        <v>20.220559874686714</v>
      </c>
      <c r="BL418" s="20">
        <v>20.220559874686714</v>
      </c>
      <c r="BM418" s="20">
        <v>20.220559874686714</v>
      </c>
    </row>
    <row r="419" spans="1:65">
      <c r="A419" s="22">
        <v>0.15000000000000099</v>
      </c>
      <c r="B419" s="20">
        <f ca="1"/>
        <v>4270.445797806985</v>
      </c>
      <c r="C419" s="20" cm="1">
        <f t="array" ref="C419:AF419">$A419*Total_Maximum_Demand__MVA____Option_8_Winter_POE50</f>
        <v>8.3170777012977286</v>
      </c>
      <c r="D419" s="20">
        <v>8.7645182697151807</v>
      </c>
      <c r="E419" s="20">
        <v>9.9537374889379251</v>
      </c>
      <c r="F419" s="20">
        <v>10.955143350900563</v>
      </c>
      <c r="G419" s="20">
        <v>11.495038400495709</v>
      </c>
      <c r="H419" s="20">
        <v>11.885100071566598</v>
      </c>
      <c r="I419" s="20">
        <v>12.334662304115698</v>
      </c>
      <c r="J419" s="20">
        <v>12.670849081188715</v>
      </c>
      <c r="K419" s="20">
        <v>13.041707816370227</v>
      </c>
      <c r="L419" s="20">
        <v>13.235651253518162</v>
      </c>
      <c r="M419" s="20">
        <v>13.403679913936164</v>
      </c>
      <c r="N419" s="20">
        <v>13.820508488532665</v>
      </c>
      <c r="O419" s="20">
        <v>13.568014075138713</v>
      </c>
      <c r="P419" s="20">
        <v>14.248139489164117</v>
      </c>
      <c r="Q419" s="20">
        <v>15.135491516800075</v>
      </c>
      <c r="R419" s="20">
        <v>15.135491516800075</v>
      </c>
      <c r="S419" s="20">
        <v>15.135491516800075</v>
      </c>
      <c r="T419" s="20">
        <v>15.135491516800075</v>
      </c>
      <c r="U419" s="20">
        <v>15.135491516800075</v>
      </c>
      <c r="V419" s="20">
        <v>15.135491516800075</v>
      </c>
      <c r="W419" s="20">
        <v>15.135491516800075</v>
      </c>
      <c r="X419" s="20">
        <v>15.135491516800075</v>
      </c>
      <c r="Y419" s="20">
        <v>15.135491516800075</v>
      </c>
      <c r="Z419" s="20">
        <v>15.135491516800075</v>
      </c>
      <c r="AA419" s="20">
        <v>15.135491516800075</v>
      </c>
      <c r="AB419" s="20">
        <v>15.135491516800075</v>
      </c>
      <c r="AC419" s="20">
        <v>15.135491516800075</v>
      </c>
      <c r="AD419" s="20">
        <v>15.135491516800075</v>
      </c>
      <c r="AE419" s="20">
        <v>15.135491516800075</v>
      </c>
      <c r="AF419" s="20">
        <v>15.135491516800075</v>
      </c>
      <c r="AH419" s="22">
        <v>0.15000000000000099</v>
      </c>
      <c r="AI419" s="20">
        <f ca="1"/>
        <v>4270.445797806985</v>
      </c>
      <c r="AJ419" s="20" cm="1">
        <f t="array" ref="AJ419:BM419">$AH419*Total_Maximum_Demand__MVA____Option_8_Winter_POE10</f>
        <v>8.8522057105378149</v>
      </c>
      <c r="AK419" s="20">
        <v>9.3148375960612473</v>
      </c>
      <c r="AL419" s="20">
        <v>10.494809549435551</v>
      </c>
      <c r="AM419" s="20">
        <v>11.534126511885839</v>
      </c>
      <c r="AN419" s="20">
        <v>12.07590362332207</v>
      </c>
      <c r="AO419" s="20">
        <v>12.515252002315075</v>
      </c>
      <c r="AP419" s="20">
        <v>12.932884777731028</v>
      </c>
      <c r="AQ419" s="20">
        <v>13.288586199250082</v>
      </c>
      <c r="AR419" s="20">
        <v>13.659268894629113</v>
      </c>
      <c r="AS419" s="20">
        <v>13.821254053483916</v>
      </c>
      <c r="AT419" s="20">
        <v>14.042766007647259</v>
      </c>
      <c r="AU419" s="20">
        <v>14.453943704253389</v>
      </c>
      <c r="AV419" s="20">
        <v>14.318553684471754</v>
      </c>
      <c r="AW419" s="20">
        <v>14.855786531016092</v>
      </c>
      <c r="AX419" s="20">
        <v>15.165419906015059</v>
      </c>
      <c r="AY419" s="20">
        <v>15.165419906015059</v>
      </c>
      <c r="AZ419" s="20">
        <v>15.165419906015059</v>
      </c>
      <c r="BA419" s="20">
        <v>15.165419906015059</v>
      </c>
      <c r="BB419" s="20">
        <v>15.165419906015059</v>
      </c>
      <c r="BC419" s="20">
        <v>15.165419906015059</v>
      </c>
      <c r="BD419" s="20">
        <v>15.165419906015059</v>
      </c>
      <c r="BE419" s="20">
        <v>15.165419906015059</v>
      </c>
      <c r="BF419" s="20">
        <v>15.165419906015059</v>
      </c>
      <c r="BG419" s="20">
        <v>15.165419906015059</v>
      </c>
      <c r="BH419" s="20">
        <v>15.165419906015059</v>
      </c>
      <c r="BI419" s="20">
        <v>15.165419906015059</v>
      </c>
      <c r="BJ419" s="20">
        <v>15.165419906015059</v>
      </c>
      <c r="BK419" s="20">
        <v>15.165419906015059</v>
      </c>
      <c r="BL419" s="20">
        <v>15.165419906015059</v>
      </c>
      <c r="BM419" s="20">
        <v>15.165419906015059</v>
      </c>
    </row>
    <row r="420" spans="1:65">
      <c r="A420" s="22">
        <v>0.100000000000001</v>
      </c>
      <c r="B420" s="20">
        <f ca="1"/>
        <v>4373.8708891589786</v>
      </c>
      <c r="C420" s="20" cm="1">
        <f t="array" ref="C420:AF420">$A420*Total_Maximum_Demand__MVA____Option_8_Winter_POE50</f>
        <v>5.5447184675318377</v>
      </c>
      <c r="D420" s="20">
        <v>5.84301217981014</v>
      </c>
      <c r="E420" s="20">
        <v>6.6358249926253068</v>
      </c>
      <c r="F420" s="20">
        <v>7.3034289006004007</v>
      </c>
      <c r="G420" s="20">
        <v>7.6633589336638321</v>
      </c>
      <c r="H420" s="20">
        <v>7.9234000477110929</v>
      </c>
      <c r="I420" s="20">
        <v>8.2231082027438269</v>
      </c>
      <c r="J420" s="20">
        <v>8.4472327207925062</v>
      </c>
      <c r="K420" s="20">
        <v>8.694471877580181</v>
      </c>
      <c r="L420" s="20">
        <v>8.823767502345472</v>
      </c>
      <c r="M420" s="20">
        <v>8.9357866092908065</v>
      </c>
      <c r="N420" s="20">
        <v>9.2136723256884761</v>
      </c>
      <c r="O420" s="20">
        <v>9.0453427167591727</v>
      </c>
      <c r="P420" s="20">
        <v>9.4987596594427774</v>
      </c>
      <c r="Q420" s="20">
        <v>10.090327677866751</v>
      </c>
      <c r="R420" s="20">
        <v>10.090327677866751</v>
      </c>
      <c r="S420" s="20">
        <v>10.090327677866751</v>
      </c>
      <c r="T420" s="20">
        <v>10.090327677866751</v>
      </c>
      <c r="U420" s="20">
        <v>10.090327677866751</v>
      </c>
      <c r="V420" s="20">
        <v>10.090327677866751</v>
      </c>
      <c r="W420" s="20">
        <v>10.090327677866751</v>
      </c>
      <c r="X420" s="20">
        <v>10.090327677866751</v>
      </c>
      <c r="Y420" s="20">
        <v>10.090327677866751</v>
      </c>
      <c r="Z420" s="20">
        <v>10.090327677866751</v>
      </c>
      <c r="AA420" s="20">
        <v>10.090327677866751</v>
      </c>
      <c r="AB420" s="20">
        <v>10.090327677866751</v>
      </c>
      <c r="AC420" s="20">
        <v>10.090327677866751</v>
      </c>
      <c r="AD420" s="20">
        <v>10.090327677866751</v>
      </c>
      <c r="AE420" s="20">
        <v>10.090327677866751</v>
      </c>
      <c r="AF420" s="20">
        <v>10.090327677866751</v>
      </c>
      <c r="AH420" s="22">
        <v>0.100000000000001</v>
      </c>
      <c r="AI420" s="20">
        <f ca="1"/>
        <v>4373.8708891589786</v>
      </c>
      <c r="AJ420" s="20" cm="1">
        <f t="array" ref="AJ420:BM420">$AH420*Total_Maximum_Demand__MVA____Option_8_Winter_POE10</f>
        <v>5.901470473691897</v>
      </c>
      <c r="AK420" s="20">
        <v>6.2098917307075192</v>
      </c>
      <c r="AL420" s="20">
        <v>6.9965396996237255</v>
      </c>
      <c r="AM420" s="20">
        <v>7.6894176745905858</v>
      </c>
      <c r="AN420" s="20">
        <v>8.0506024155480738</v>
      </c>
      <c r="AO420" s="20">
        <v>8.3435013348767448</v>
      </c>
      <c r="AP420" s="20">
        <v>8.6219231851540492</v>
      </c>
      <c r="AQ420" s="20">
        <v>8.8590574661667514</v>
      </c>
      <c r="AR420" s="20">
        <v>9.1061792630861067</v>
      </c>
      <c r="AS420" s="20">
        <v>9.2141693689893085</v>
      </c>
      <c r="AT420" s="20">
        <v>9.3618440050982041</v>
      </c>
      <c r="AU420" s="20">
        <v>9.6359624695022923</v>
      </c>
      <c r="AV420" s="20">
        <v>9.545702456314535</v>
      </c>
      <c r="AW420" s="20">
        <v>9.9038576873440949</v>
      </c>
      <c r="AX420" s="20">
        <v>10.110279937343407</v>
      </c>
      <c r="AY420" s="20">
        <v>10.110279937343407</v>
      </c>
      <c r="AZ420" s="20">
        <v>10.110279937343407</v>
      </c>
      <c r="BA420" s="20">
        <v>10.110279937343407</v>
      </c>
      <c r="BB420" s="20">
        <v>10.110279937343407</v>
      </c>
      <c r="BC420" s="20">
        <v>10.110279937343407</v>
      </c>
      <c r="BD420" s="20">
        <v>10.110279937343407</v>
      </c>
      <c r="BE420" s="20">
        <v>10.110279937343407</v>
      </c>
      <c r="BF420" s="20">
        <v>10.110279937343407</v>
      </c>
      <c r="BG420" s="20">
        <v>10.110279937343407</v>
      </c>
      <c r="BH420" s="20">
        <v>10.110279937343407</v>
      </c>
      <c r="BI420" s="20">
        <v>10.110279937343407</v>
      </c>
      <c r="BJ420" s="20">
        <v>10.110279937343407</v>
      </c>
      <c r="BK420" s="20">
        <v>10.110279937343407</v>
      </c>
      <c r="BL420" s="20">
        <v>10.110279937343407</v>
      </c>
      <c r="BM420" s="20">
        <v>10.110279937343407</v>
      </c>
    </row>
    <row r="421" spans="1:65">
      <c r="A421" s="22">
        <v>5.0000000000001002E-2</v>
      </c>
      <c r="B421" s="20">
        <f ca="1"/>
        <v>4391.7028014610469</v>
      </c>
      <c r="C421" s="20" cm="1">
        <f t="array" ref="C421:AF421">$A421*Total_Maximum_Demand__MVA____Option_8_Winter_POE50</f>
        <v>2.7723592337659468</v>
      </c>
      <c r="D421" s="20">
        <v>2.9215060899050993</v>
      </c>
      <c r="E421" s="20">
        <v>3.3179124963126863</v>
      </c>
      <c r="F421" s="20">
        <v>3.6517144503002372</v>
      </c>
      <c r="G421" s="20">
        <v>3.8316794668319547</v>
      </c>
      <c r="H421" s="20">
        <v>3.961700023855586</v>
      </c>
      <c r="I421" s="20">
        <v>4.1115541013719543</v>
      </c>
      <c r="J421" s="20">
        <v>4.2236163603962948</v>
      </c>
      <c r="K421" s="20">
        <v>4.347235938790134</v>
      </c>
      <c r="L421" s="20">
        <v>4.4118837511727804</v>
      </c>
      <c r="M421" s="20">
        <v>4.4678933046454485</v>
      </c>
      <c r="N421" s="20">
        <v>4.6068361628442833</v>
      </c>
      <c r="O421" s="20">
        <v>4.5226713583796316</v>
      </c>
      <c r="P421" s="20">
        <v>4.7493798297214358</v>
      </c>
      <c r="Q421" s="20">
        <v>5.0451638389334255</v>
      </c>
      <c r="R421" s="20">
        <v>5.0451638389334255</v>
      </c>
      <c r="S421" s="20">
        <v>5.0451638389334255</v>
      </c>
      <c r="T421" s="20">
        <v>5.0451638389334255</v>
      </c>
      <c r="U421" s="20">
        <v>5.0451638389334255</v>
      </c>
      <c r="V421" s="20">
        <v>5.0451638389334255</v>
      </c>
      <c r="W421" s="20">
        <v>5.0451638389334255</v>
      </c>
      <c r="X421" s="20">
        <v>5.0451638389334255</v>
      </c>
      <c r="Y421" s="20">
        <v>5.0451638389334255</v>
      </c>
      <c r="Z421" s="20">
        <v>5.0451638389334255</v>
      </c>
      <c r="AA421" s="20">
        <v>5.0451638389334255</v>
      </c>
      <c r="AB421" s="20">
        <v>5.0451638389334255</v>
      </c>
      <c r="AC421" s="20">
        <v>5.0451638389334255</v>
      </c>
      <c r="AD421" s="20">
        <v>5.0451638389334255</v>
      </c>
      <c r="AE421" s="20">
        <v>5.0451638389334255</v>
      </c>
      <c r="AF421" s="20">
        <v>5.0451638389334255</v>
      </c>
      <c r="AH421" s="22">
        <v>5.0000000000001002E-2</v>
      </c>
      <c r="AI421" s="20">
        <f ca="1"/>
        <v>4391.7028014610469</v>
      </c>
      <c r="AJ421" s="20" cm="1">
        <f t="array" ref="AJ421:BM421">$AH421*Total_Maximum_Demand__MVA____Option_8_Winter_POE10</f>
        <v>2.9507352368459778</v>
      </c>
      <c r="AK421" s="20">
        <v>3.1049458653537907</v>
      </c>
      <c r="AL421" s="20">
        <v>3.4982698498118974</v>
      </c>
      <c r="AM421" s="20">
        <v>3.8447088372953311</v>
      </c>
      <c r="AN421" s="20">
        <v>4.0253012077740777</v>
      </c>
      <c r="AO421" s="20">
        <v>4.1717506674384142</v>
      </c>
      <c r="AP421" s="20">
        <v>4.3109615925770672</v>
      </c>
      <c r="AQ421" s="20">
        <v>4.4295287330834201</v>
      </c>
      <c r="AR421" s="20">
        <v>4.5530896315430986</v>
      </c>
      <c r="AS421" s="20">
        <v>4.6070846844947004</v>
      </c>
      <c r="AT421" s="20">
        <v>4.6809220025491491</v>
      </c>
      <c r="AU421" s="20">
        <v>4.8179812347511941</v>
      </c>
      <c r="AV421" s="20">
        <v>4.7728512281573146</v>
      </c>
      <c r="AW421" s="20">
        <v>4.9519288436720972</v>
      </c>
      <c r="AX421" s="20">
        <v>5.055139968671754</v>
      </c>
      <c r="AY421" s="20">
        <v>5.055139968671754</v>
      </c>
      <c r="AZ421" s="20">
        <v>5.055139968671754</v>
      </c>
      <c r="BA421" s="20">
        <v>5.055139968671754</v>
      </c>
      <c r="BB421" s="20">
        <v>5.055139968671754</v>
      </c>
      <c r="BC421" s="20">
        <v>5.055139968671754</v>
      </c>
      <c r="BD421" s="20">
        <v>5.055139968671754</v>
      </c>
      <c r="BE421" s="20">
        <v>5.055139968671754</v>
      </c>
      <c r="BF421" s="20">
        <v>5.055139968671754</v>
      </c>
      <c r="BG421" s="20">
        <v>5.055139968671754</v>
      </c>
      <c r="BH421" s="20">
        <v>5.055139968671754</v>
      </c>
      <c r="BI421" s="20">
        <v>5.055139968671754</v>
      </c>
      <c r="BJ421" s="20">
        <v>5.055139968671754</v>
      </c>
      <c r="BK421" s="20">
        <v>5.055139968671754</v>
      </c>
      <c r="BL421" s="20">
        <v>5.055139968671754</v>
      </c>
      <c r="BM421" s="20">
        <v>5.055139968671754</v>
      </c>
    </row>
    <row r="422" spans="1:65">
      <c r="A422" s="22">
        <v>9.9920072216264108E-16</v>
      </c>
      <c r="B422" s="20">
        <f ca="1"/>
        <v>4391.7028014610469</v>
      </c>
      <c r="C422" s="20" cm="1">
        <f t="array" ref="C422:AF422">$A422*Total_Maximum_Demand__MVA____Option_8_Winter_POE50</f>
        <v>5.5402866969462895E-14</v>
      </c>
      <c r="D422" s="20">
        <v>5.8383419896713409E-14</v>
      </c>
      <c r="E422" s="20">
        <v>6.6305211247760417E-14</v>
      </c>
      <c r="F422" s="20">
        <v>7.2975914317433513E-14</v>
      </c>
      <c r="G422" s="20">
        <v>7.6572337807083514E-14</v>
      </c>
      <c r="H422" s="20">
        <v>7.9170670496563489E-14</v>
      </c>
      <c r="I422" s="20">
        <v>8.2165356546030859E-14</v>
      </c>
      <c r="J422" s="20">
        <v>8.4404810348916779E-14</v>
      </c>
      <c r="K422" s="20">
        <v>8.6875225789008037E-14</v>
      </c>
      <c r="L422" s="20">
        <v>8.816714860538751E-14</v>
      </c>
      <c r="M422" s="20">
        <v>8.9286444330945426E-14</v>
      </c>
      <c r="N422" s="20">
        <v>9.2063080415977729E-14</v>
      </c>
      <c r="O422" s="20">
        <v>9.0381129747942609E-14</v>
      </c>
      <c r="P422" s="20">
        <v>9.4911675113644909E-14</v>
      </c>
      <c r="Q422" s="20">
        <v>1.0082262702582041E-13</v>
      </c>
      <c r="R422" s="20">
        <v>1.0082262702582041E-13</v>
      </c>
      <c r="S422" s="20">
        <v>1.0082262702582041E-13</v>
      </c>
      <c r="T422" s="20">
        <v>1.0082262702582041E-13</v>
      </c>
      <c r="U422" s="20">
        <v>1.0082262702582041E-13</v>
      </c>
      <c r="V422" s="20">
        <v>1.0082262702582041E-13</v>
      </c>
      <c r="W422" s="20">
        <v>1.0082262702582041E-13</v>
      </c>
      <c r="X422" s="20">
        <v>1.0082262702582041E-13</v>
      </c>
      <c r="Y422" s="20">
        <v>1.0082262702582041E-13</v>
      </c>
      <c r="Z422" s="20">
        <v>1.0082262702582041E-13</v>
      </c>
      <c r="AA422" s="20">
        <v>1.0082262702582041E-13</v>
      </c>
      <c r="AB422" s="20">
        <v>1.0082262702582041E-13</v>
      </c>
      <c r="AC422" s="20">
        <v>1.0082262702582041E-13</v>
      </c>
      <c r="AD422" s="20">
        <v>1.0082262702582041E-13</v>
      </c>
      <c r="AE422" s="20">
        <v>1.0082262702582041E-13</v>
      </c>
      <c r="AF422" s="20">
        <v>1.0082262702582041E-13</v>
      </c>
      <c r="AH422" s="22">
        <v>9.9920072216264108E-16</v>
      </c>
      <c r="AI422" s="20">
        <f ca="1"/>
        <v>4391.7028014610469</v>
      </c>
      <c r="AJ422" s="20" cm="1">
        <f t="array" ref="AJ422:BM422">$AH422*Total_Maximum_Demand__MVA____Option_8_Winter_POE10</f>
        <v>5.8967535591343876E-14</v>
      </c>
      <c r="AK422" s="20">
        <v>6.2049283018747041E-14</v>
      </c>
      <c r="AL422" s="20">
        <v>6.990947520503544E-14</v>
      </c>
      <c r="AM422" s="20">
        <v>7.6832716934610129E-14</v>
      </c>
      <c r="AN422" s="20">
        <v>8.0441677474598578E-14</v>
      </c>
      <c r="AO422" s="20">
        <v>8.3368325591737207E-14</v>
      </c>
      <c r="AP422" s="20">
        <v>8.6150318730366576E-14</v>
      </c>
      <c r="AQ422" s="20">
        <v>8.8519766178740661E-14</v>
      </c>
      <c r="AR422" s="20">
        <v>9.098900895818013E-14</v>
      </c>
      <c r="AS422" s="20">
        <v>9.2068046876229122E-14</v>
      </c>
      <c r="AT422" s="20">
        <v>9.3543612906680239E-14</v>
      </c>
      <c r="AU422" s="20">
        <v>9.6282606582586999E-14</v>
      </c>
      <c r="AV422" s="20">
        <v>9.5380727878990834E-14</v>
      </c>
      <c r="AW422" s="20">
        <v>9.8959417533901439E-14</v>
      </c>
      <c r="AX422" s="20">
        <v>1.0102199014659892E-13</v>
      </c>
      <c r="AY422" s="20">
        <v>1.0102199014659892E-13</v>
      </c>
      <c r="AZ422" s="20">
        <v>1.0102199014659892E-13</v>
      </c>
      <c r="BA422" s="20">
        <v>1.0102199014659892E-13</v>
      </c>
      <c r="BB422" s="20">
        <v>1.0102199014659892E-13</v>
      </c>
      <c r="BC422" s="20">
        <v>1.0102199014659892E-13</v>
      </c>
      <c r="BD422" s="20">
        <v>1.0102199014659892E-13</v>
      </c>
      <c r="BE422" s="20">
        <v>1.0102199014659892E-13</v>
      </c>
      <c r="BF422" s="20">
        <v>1.0102199014659892E-13</v>
      </c>
      <c r="BG422" s="20">
        <v>1.0102199014659892E-13</v>
      </c>
      <c r="BH422" s="20">
        <v>1.0102199014659892E-13</v>
      </c>
      <c r="BI422" s="20">
        <v>1.0102199014659892E-13</v>
      </c>
      <c r="BJ422" s="20">
        <v>1.0102199014659892E-13</v>
      </c>
      <c r="BK422" s="20">
        <v>1.0102199014659892E-13</v>
      </c>
      <c r="BL422" s="20">
        <v>1.0102199014659892E-13</v>
      </c>
      <c r="BM422" s="20">
        <v>1.0102199014659892E-13</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62.655365347155247</v>
      </c>
      <c r="D427" s="20">
        <v>64.889737427599812</v>
      </c>
      <c r="E427" s="20">
        <v>72.627023778976437</v>
      </c>
      <c r="F427" s="20">
        <v>78.207959358459917</v>
      </c>
      <c r="G427" s="20">
        <v>81.141281177305075</v>
      </c>
      <c r="H427" s="20">
        <v>83.769202470410903</v>
      </c>
      <c r="I427" s="20">
        <v>85.435666654745674</v>
      </c>
      <c r="J427" s="20">
        <v>87.338769442371884</v>
      </c>
      <c r="K427" s="20">
        <v>88.859437512657252</v>
      </c>
      <c r="L427" s="20">
        <v>89.8480918965206</v>
      </c>
      <c r="M427" s="20">
        <v>92.210623967115495</v>
      </c>
      <c r="N427" s="20">
        <v>93.843407059367166</v>
      </c>
      <c r="O427" s="20">
        <v>94.699738963398431</v>
      </c>
      <c r="P427" s="20">
        <v>96.29304411231692</v>
      </c>
      <c r="Q427" s="20">
        <v>95.82415997359486</v>
      </c>
      <c r="R427" s="20">
        <v>95.82415997359486</v>
      </c>
      <c r="S427" s="20">
        <v>95.82415997359486</v>
      </c>
      <c r="T427" s="20">
        <v>95.82415997359486</v>
      </c>
      <c r="U427" s="20">
        <v>95.82415997359486</v>
      </c>
      <c r="V427" s="20">
        <v>95.82415997359486</v>
      </c>
      <c r="W427" s="20">
        <v>95.82415997359486</v>
      </c>
      <c r="X427" s="20">
        <v>95.82415997359486</v>
      </c>
      <c r="Y427" s="20">
        <v>95.82415997359486</v>
      </c>
      <c r="Z427" s="20">
        <v>95.82415997359486</v>
      </c>
      <c r="AA427" s="20">
        <v>95.82415997359486</v>
      </c>
      <c r="AB427" s="20">
        <v>95.82415997359486</v>
      </c>
      <c r="AC427" s="20">
        <v>95.82415997359486</v>
      </c>
      <c r="AD427" s="20">
        <v>95.82415997359486</v>
      </c>
      <c r="AE427" s="20">
        <v>95.82415997359486</v>
      </c>
      <c r="AF427" s="20">
        <v>95.82415997359486</v>
      </c>
      <c r="AG427" s="20"/>
      <c r="AH427" s="22" cm="1">
        <f t="array" ref="AH427:AH450">Percent_MD</f>
        <v>1</v>
      </c>
      <c r="AI427" s="20" cm="1">
        <f t="array" aca="1" ref="AI427:AI450" ca="1">Summer___MD___Hours</f>
        <v>0</v>
      </c>
      <c r="AJ427" s="20" cm="1">
        <f t="array" ref="AJ427:BM427">$AH427*Total_Maximum_Demand__MVA____Option_8_Summer_POE10</f>
        <v>70.480282883157415</v>
      </c>
      <c r="AK427" s="20">
        <v>73.247859636227759</v>
      </c>
      <c r="AL427" s="20">
        <v>81.006660903476487</v>
      </c>
      <c r="AM427" s="20">
        <v>86.524593761733371</v>
      </c>
      <c r="AN427" s="20">
        <v>89.831128188425723</v>
      </c>
      <c r="AO427" s="20">
        <v>92.478289229746508</v>
      </c>
      <c r="AP427" s="20">
        <v>94.625294772977028</v>
      </c>
      <c r="AQ427" s="20">
        <v>96.690198525620005</v>
      </c>
      <c r="AR427" s="20">
        <v>98.478161749819947</v>
      </c>
      <c r="AS427" s="20">
        <v>99.372165684021397</v>
      </c>
      <c r="AT427" s="20">
        <v>100.69302181074433</v>
      </c>
      <c r="AU427" s="20">
        <v>102.20470347240959</v>
      </c>
      <c r="AV427" s="20">
        <v>103.74672796988243</v>
      </c>
      <c r="AW427" s="20">
        <v>105.68867332085735</v>
      </c>
      <c r="AX427" s="20">
        <v>105.98846861723851</v>
      </c>
      <c r="AY427" s="20">
        <v>105.98846861723851</v>
      </c>
      <c r="AZ427" s="20">
        <v>105.98846861723851</v>
      </c>
      <c r="BA427" s="20">
        <v>105.98846861723851</v>
      </c>
      <c r="BB427" s="20">
        <v>105.98846861723851</v>
      </c>
      <c r="BC427" s="20">
        <v>105.98846861723851</v>
      </c>
      <c r="BD427" s="20">
        <v>105.98846861723851</v>
      </c>
      <c r="BE427" s="20">
        <v>105.98846861723851</v>
      </c>
      <c r="BF427" s="20">
        <v>105.98846861723851</v>
      </c>
      <c r="BG427" s="20">
        <v>105.98846861723851</v>
      </c>
      <c r="BH427" s="20">
        <v>105.98846861723851</v>
      </c>
      <c r="BI427" s="20">
        <v>105.98846861723851</v>
      </c>
      <c r="BJ427" s="20">
        <v>105.98846861723851</v>
      </c>
      <c r="BK427" s="20">
        <v>105.98846861723851</v>
      </c>
      <c r="BL427" s="20">
        <v>105.98846861723851</v>
      </c>
      <c r="BM427" s="20">
        <v>105.98846861723851</v>
      </c>
    </row>
    <row r="428" spans="1:65">
      <c r="A428" s="22">
        <v>0.99</v>
      </c>
      <c r="B428" s="20">
        <f ca="1"/>
        <v>0</v>
      </c>
      <c r="C428" s="20" cm="1">
        <f t="array" ref="C428:AF428">$A428*Total_Maximum_Demand__MVA____Option_8_Summer_POE50</f>
        <v>62.028811693683693</v>
      </c>
      <c r="D428" s="20">
        <v>64.240840053323808</v>
      </c>
      <c r="E428" s="20">
        <v>71.900753541186674</v>
      </c>
      <c r="F428" s="20">
        <v>77.425879764875319</v>
      </c>
      <c r="G428" s="20">
        <v>80.329868365532022</v>
      </c>
      <c r="H428" s="20">
        <v>82.931510445706792</v>
      </c>
      <c r="I428" s="20">
        <v>84.581309988198214</v>
      </c>
      <c r="J428" s="20">
        <v>86.465381747948157</v>
      </c>
      <c r="K428" s="20">
        <v>87.970843137530679</v>
      </c>
      <c r="L428" s="20">
        <v>88.949610977555395</v>
      </c>
      <c r="M428" s="20">
        <v>91.288517727444344</v>
      </c>
      <c r="N428" s="20">
        <v>92.904972988773494</v>
      </c>
      <c r="O428" s="20">
        <v>93.752741573764453</v>
      </c>
      <c r="P428" s="20">
        <v>95.330113671193743</v>
      </c>
      <c r="Q428" s="20">
        <v>94.865918373858904</v>
      </c>
      <c r="R428" s="20">
        <v>94.865918373858904</v>
      </c>
      <c r="S428" s="20">
        <v>94.865918373858904</v>
      </c>
      <c r="T428" s="20">
        <v>94.865918373858904</v>
      </c>
      <c r="U428" s="20">
        <v>94.865918373858904</v>
      </c>
      <c r="V428" s="20">
        <v>94.865918373858904</v>
      </c>
      <c r="W428" s="20">
        <v>94.865918373858904</v>
      </c>
      <c r="X428" s="20">
        <v>94.865918373858904</v>
      </c>
      <c r="Y428" s="20">
        <v>94.865918373858904</v>
      </c>
      <c r="Z428" s="20">
        <v>94.865918373858904</v>
      </c>
      <c r="AA428" s="20">
        <v>94.865918373858904</v>
      </c>
      <c r="AB428" s="20">
        <v>94.865918373858904</v>
      </c>
      <c r="AC428" s="20">
        <v>94.865918373858904</v>
      </c>
      <c r="AD428" s="20">
        <v>94.865918373858904</v>
      </c>
      <c r="AE428" s="20">
        <v>94.865918373858904</v>
      </c>
      <c r="AF428" s="20">
        <v>94.865918373858904</v>
      </c>
      <c r="AG428" s="20"/>
      <c r="AH428" s="22">
        <v>0.99</v>
      </c>
      <c r="AI428" s="20">
        <f ca="1"/>
        <v>0.75632856896848621</v>
      </c>
      <c r="AJ428" s="20" cm="1">
        <f t="array" ref="AJ428:BM428">$AH428*Total_Maximum_Demand__MVA____Option_8_Summer_POE10</f>
        <v>69.77548005432584</v>
      </c>
      <c r="AK428" s="20">
        <v>72.515381039865474</v>
      </c>
      <c r="AL428" s="20">
        <v>80.196594294441724</v>
      </c>
      <c r="AM428" s="20">
        <v>85.65934782411604</v>
      </c>
      <c r="AN428" s="20">
        <v>88.932816906541461</v>
      </c>
      <c r="AO428" s="20">
        <v>91.553506337449036</v>
      </c>
      <c r="AP428" s="20">
        <v>93.679041825247253</v>
      </c>
      <c r="AQ428" s="20">
        <v>95.723296540363805</v>
      </c>
      <c r="AR428" s="20">
        <v>97.493380132321747</v>
      </c>
      <c r="AS428" s="20">
        <v>98.378444027181189</v>
      </c>
      <c r="AT428" s="20">
        <v>99.686091592636885</v>
      </c>
      <c r="AU428" s="20">
        <v>101.18265643768549</v>
      </c>
      <c r="AV428" s="20">
        <v>102.7092606901836</v>
      </c>
      <c r="AW428" s="20">
        <v>104.63178658764878</v>
      </c>
      <c r="AX428" s="20">
        <v>104.92858393106613</v>
      </c>
      <c r="AY428" s="20">
        <v>104.92858393106613</v>
      </c>
      <c r="AZ428" s="20">
        <v>104.92858393106613</v>
      </c>
      <c r="BA428" s="20">
        <v>104.92858393106613</v>
      </c>
      <c r="BB428" s="20">
        <v>104.92858393106613</v>
      </c>
      <c r="BC428" s="20">
        <v>104.92858393106613</v>
      </c>
      <c r="BD428" s="20">
        <v>104.92858393106613</v>
      </c>
      <c r="BE428" s="20">
        <v>104.92858393106613</v>
      </c>
      <c r="BF428" s="20">
        <v>104.92858393106613</v>
      </c>
      <c r="BG428" s="20">
        <v>104.92858393106613</v>
      </c>
      <c r="BH428" s="20">
        <v>104.92858393106613</v>
      </c>
      <c r="BI428" s="20">
        <v>104.92858393106613</v>
      </c>
      <c r="BJ428" s="20">
        <v>104.92858393106613</v>
      </c>
      <c r="BK428" s="20">
        <v>104.92858393106613</v>
      </c>
      <c r="BL428" s="20">
        <v>104.92858393106613</v>
      </c>
      <c r="BM428" s="20">
        <v>104.92858393106613</v>
      </c>
    </row>
    <row r="429" spans="1:65">
      <c r="A429" s="22">
        <v>0.98</v>
      </c>
      <c r="B429" s="20">
        <f ca="1"/>
        <v>0.37816428448424311</v>
      </c>
      <c r="C429" s="20" cm="1">
        <f t="array" ref="C429:AF429">$A429*Total_Maximum_Demand__MVA____Option_8_Summer_POE50</f>
        <v>61.402258040212139</v>
      </c>
      <c r="D429" s="20">
        <v>63.591942679047811</v>
      </c>
      <c r="E429" s="20">
        <v>71.174483303396912</v>
      </c>
      <c r="F429" s="20">
        <v>76.643800171290721</v>
      </c>
      <c r="G429" s="20">
        <v>79.518455553758969</v>
      </c>
      <c r="H429" s="20">
        <v>82.09381842100268</v>
      </c>
      <c r="I429" s="20">
        <v>83.726953321650754</v>
      </c>
      <c r="J429" s="20">
        <v>85.591994053524445</v>
      </c>
      <c r="K429" s="20">
        <v>87.082248762404106</v>
      </c>
      <c r="L429" s="20">
        <v>88.051130058590189</v>
      </c>
      <c r="M429" s="20">
        <v>90.366411487773178</v>
      </c>
      <c r="N429" s="20">
        <v>91.966538918179822</v>
      </c>
      <c r="O429" s="20">
        <v>92.805744184130461</v>
      </c>
      <c r="P429" s="20">
        <v>94.36718323007058</v>
      </c>
      <c r="Q429" s="20">
        <v>93.907676774122962</v>
      </c>
      <c r="R429" s="20">
        <v>93.907676774122962</v>
      </c>
      <c r="S429" s="20">
        <v>93.907676774122962</v>
      </c>
      <c r="T429" s="20">
        <v>93.907676774122962</v>
      </c>
      <c r="U429" s="20">
        <v>93.907676774122962</v>
      </c>
      <c r="V429" s="20">
        <v>93.907676774122962</v>
      </c>
      <c r="W429" s="20">
        <v>93.907676774122962</v>
      </c>
      <c r="X429" s="20">
        <v>93.907676774122962</v>
      </c>
      <c r="Y429" s="20">
        <v>93.907676774122962</v>
      </c>
      <c r="Z429" s="20">
        <v>93.907676774122962</v>
      </c>
      <c r="AA429" s="20">
        <v>93.907676774122962</v>
      </c>
      <c r="AB429" s="20">
        <v>93.907676774122962</v>
      </c>
      <c r="AC429" s="20">
        <v>93.907676774122962</v>
      </c>
      <c r="AD429" s="20">
        <v>93.907676774122962</v>
      </c>
      <c r="AE429" s="20">
        <v>93.907676774122962</v>
      </c>
      <c r="AF429" s="20">
        <v>93.907676774122962</v>
      </c>
      <c r="AG429" s="20"/>
      <c r="AH429" s="22">
        <v>0.98</v>
      </c>
      <c r="AI429" s="20">
        <f ca="1"/>
        <v>1.1344928534527294</v>
      </c>
      <c r="AJ429" s="20" cm="1">
        <f t="array" ref="AJ429:BM429">$AH429*Total_Maximum_Demand__MVA____Option_8_Summer_POE10</f>
        <v>69.070677225494265</v>
      </c>
      <c r="AK429" s="20">
        <v>71.782902443503204</v>
      </c>
      <c r="AL429" s="20">
        <v>79.386527685406961</v>
      </c>
      <c r="AM429" s="20">
        <v>84.794101886498709</v>
      </c>
      <c r="AN429" s="20">
        <v>88.0345056246572</v>
      </c>
      <c r="AO429" s="20">
        <v>90.628723445151579</v>
      </c>
      <c r="AP429" s="20">
        <v>92.732788877517493</v>
      </c>
      <c r="AQ429" s="20">
        <v>94.756394555107605</v>
      </c>
      <c r="AR429" s="20">
        <v>96.508598514823547</v>
      </c>
      <c r="AS429" s="20">
        <v>97.384722370340967</v>
      </c>
      <c r="AT429" s="20">
        <v>98.679161374529443</v>
      </c>
      <c r="AU429" s="20">
        <v>100.1606094029614</v>
      </c>
      <c r="AV429" s="20">
        <v>101.67179341048478</v>
      </c>
      <c r="AW429" s="20">
        <v>103.5748998544402</v>
      </c>
      <c r="AX429" s="20">
        <v>103.86869924489373</v>
      </c>
      <c r="AY429" s="20">
        <v>103.86869924489373</v>
      </c>
      <c r="AZ429" s="20">
        <v>103.86869924489373</v>
      </c>
      <c r="BA429" s="20">
        <v>103.86869924489373</v>
      </c>
      <c r="BB429" s="20">
        <v>103.86869924489373</v>
      </c>
      <c r="BC429" s="20">
        <v>103.86869924489373</v>
      </c>
      <c r="BD429" s="20">
        <v>103.86869924489373</v>
      </c>
      <c r="BE429" s="20">
        <v>103.86869924489373</v>
      </c>
      <c r="BF429" s="20">
        <v>103.86869924489373</v>
      </c>
      <c r="BG429" s="20">
        <v>103.86869924489373</v>
      </c>
      <c r="BH429" s="20">
        <v>103.86869924489373</v>
      </c>
      <c r="BI429" s="20">
        <v>103.86869924489373</v>
      </c>
      <c r="BJ429" s="20">
        <v>103.86869924489373</v>
      </c>
      <c r="BK429" s="20">
        <v>103.86869924489373</v>
      </c>
      <c r="BL429" s="20">
        <v>103.86869924489373</v>
      </c>
      <c r="BM429" s="20">
        <v>103.86869924489373</v>
      </c>
    </row>
    <row r="430" spans="1:65">
      <c r="A430" s="22">
        <v>0.97</v>
      </c>
      <c r="B430" s="20">
        <f ca="1"/>
        <v>0.75632856896848621</v>
      </c>
      <c r="C430" s="20" cm="1">
        <f t="array" ref="C430:AF430">$A430*Total_Maximum_Demand__MVA____Option_8_Summer_POE50</f>
        <v>60.775704386740586</v>
      </c>
      <c r="D430" s="20">
        <v>62.943045304771815</v>
      </c>
      <c r="E430" s="20">
        <v>70.448213065607135</v>
      </c>
      <c r="F430" s="20">
        <v>75.861720577706123</v>
      </c>
      <c r="G430" s="20">
        <v>78.707042741985916</v>
      </c>
      <c r="H430" s="20">
        <v>81.256126396298569</v>
      </c>
      <c r="I430" s="20">
        <v>82.872596655103308</v>
      </c>
      <c r="J430" s="20">
        <v>84.718606359100718</v>
      </c>
      <c r="K430" s="20">
        <v>86.193654387277533</v>
      </c>
      <c r="L430" s="20">
        <v>87.152649139624984</v>
      </c>
      <c r="M430" s="20">
        <v>89.444305248102026</v>
      </c>
      <c r="N430" s="20">
        <v>91.02810484758615</v>
      </c>
      <c r="O430" s="20">
        <v>91.858746794496483</v>
      </c>
      <c r="P430" s="20">
        <v>93.404252788947403</v>
      </c>
      <c r="Q430" s="20">
        <v>92.949435174387006</v>
      </c>
      <c r="R430" s="20">
        <v>92.949435174387006</v>
      </c>
      <c r="S430" s="20">
        <v>92.949435174387006</v>
      </c>
      <c r="T430" s="20">
        <v>92.949435174387006</v>
      </c>
      <c r="U430" s="20">
        <v>92.949435174387006</v>
      </c>
      <c r="V430" s="20">
        <v>92.949435174387006</v>
      </c>
      <c r="W430" s="20">
        <v>92.949435174387006</v>
      </c>
      <c r="X430" s="20">
        <v>92.949435174387006</v>
      </c>
      <c r="Y430" s="20">
        <v>92.949435174387006</v>
      </c>
      <c r="Z430" s="20">
        <v>92.949435174387006</v>
      </c>
      <c r="AA430" s="20">
        <v>92.949435174387006</v>
      </c>
      <c r="AB430" s="20">
        <v>92.949435174387006</v>
      </c>
      <c r="AC430" s="20">
        <v>92.949435174387006</v>
      </c>
      <c r="AD430" s="20">
        <v>92.949435174387006</v>
      </c>
      <c r="AE430" s="20">
        <v>92.949435174387006</v>
      </c>
      <c r="AF430" s="20">
        <v>92.949435174387006</v>
      </c>
      <c r="AG430" s="20"/>
      <c r="AH430" s="22">
        <v>0.97</v>
      </c>
      <c r="AI430" s="20">
        <f ca="1"/>
        <v>1.8908214224212156</v>
      </c>
      <c r="AJ430" s="20" cm="1">
        <f t="array" ref="AJ430:BM430">$AH430*Total_Maximum_Demand__MVA____Option_8_Summer_POE10</f>
        <v>68.36587439666269</v>
      </c>
      <c r="AK430" s="20">
        <v>71.05042384714092</v>
      </c>
      <c r="AL430" s="20">
        <v>78.576461076372183</v>
      </c>
      <c r="AM430" s="20">
        <v>83.928855948881363</v>
      </c>
      <c r="AN430" s="20">
        <v>87.136194342772953</v>
      </c>
      <c r="AO430" s="20">
        <v>89.703940552854107</v>
      </c>
      <c r="AP430" s="20">
        <v>91.786535929787718</v>
      </c>
      <c r="AQ430" s="20">
        <v>93.789492569851404</v>
      </c>
      <c r="AR430" s="20">
        <v>95.523816897325347</v>
      </c>
      <c r="AS430" s="20">
        <v>96.391000713500759</v>
      </c>
      <c r="AT430" s="20">
        <v>97.672231156422001</v>
      </c>
      <c r="AU430" s="20">
        <v>99.138562368237302</v>
      </c>
      <c r="AV430" s="20">
        <v>100.63432613078595</v>
      </c>
      <c r="AW430" s="20">
        <v>102.51801312123162</v>
      </c>
      <c r="AX430" s="20">
        <v>102.80881455872135</v>
      </c>
      <c r="AY430" s="20">
        <v>102.80881455872135</v>
      </c>
      <c r="AZ430" s="20">
        <v>102.80881455872135</v>
      </c>
      <c r="BA430" s="20">
        <v>102.80881455872135</v>
      </c>
      <c r="BB430" s="20">
        <v>102.80881455872135</v>
      </c>
      <c r="BC430" s="20">
        <v>102.80881455872135</v>
      </c>
      <c r="BD430" s="20">
        <v>102.80881455872135</v>
      </c>
      <c r="BE430" s="20">
        <v>102.80881455872135</v>
      </c>
      <c r="BF430" s="20">
        <v>102.80881455872135</v>
      </c>
      <c r="BG430" s="20">
        <v>102.80881455872135</v>
      </c>
      <c r="BH430" s="20">
        <v>102.80881455872135</v>
      </c>
      <c r="BI430" s="20">
        <v>102.80881455872135</v>
      </c>
      <c r="BJ430" s="20">
        <v>102.80881455872135</v>
      </c>
      <c r="BK430" s="20">
        <v>102.80881455872135</v>
      </c>
      <c r="BL430" s="20">
        <v>102.80881455872135</v>
      </c>
      <c r="BM430" s="20">
        <v>102.80881455872135</v>
      </c>
    </row>
    <row r="431" spans="1:65">
      <c r="A431" s="22">
        <v>0.95</v>
      </c>
      <c r="B431" s="20">
        <f ca="1"/>
        <v>1.8908214224212156</v>
      </c>
      <c r="C431" s="20" cm="1">
        <f t="array" ref="C431:AF431">$A431*Total_Maximum_Demand__MVA____Option_8_Summer_POE50</f>
        <v>59.522597079797478</v>
      </c>
      <c r="D431" s="20">
        <v>61.645250556219821</v>
      </c>
      <c r="E431" s="20">
        <v>68.99567259002761</v>
      </c>
      <c r="F431" s="20">
        <v>74.297561390536913</v>
      </c>
      <c r="G431" s="20">
        <v>77.084217118439824</v>
      </c>
      <c r="H431" s="20">
        <v>79.580742346890361</v>
      </c>
      <c r="I431" s="20">
        <v>81.163883322008388</v>
      </c>
      <c r="J431" s="20">
        <v>82.971830970253279</v>
      </c>
      <c r="K431" s="20">
        <v>84.416465637024388</v>
      </c>
      <c r="L431" s="20">
        <v>85.355687301694573</v>
      </c>
      <c r="M431" s="20">
        <v>87.600092768759723</v>
      </c>
      <c r="N431" s="20">
        <v>89.151236706398805</v>
      </c>
      <c r="O431" s="20">
        <v>89.964752015228513</v>
      </c>
      <c r="P431" s="20">
        <v>91.478391906701063</v>
      </c>
      <c r="Q431" s="20">
        <v>91.032951974915107</v>
      </c>
      <c r="R431" s="20">
        <v>91.032951974915107</v>
      </c>
      <c r="S431" s="20">
        <v>91.032951974915107</v>
      </c>
      <c r="T431" s="20">
        <v>91.032951974915107</v>
      </c>
      <c r="U431" s="20">
        <v>91.032951974915107</v>
      </c>
      <c r="V431" s="20">
        <v>91.032951974915107</v>
      </c>
      <c r="W431" s="20">
        <v>91.032951974915107</v>
      </c>
      <c r="X431" s="20">
        <v>91.032951974915107</v>
      </c>
      <c r="Y431" s="20">
        <v>91.032951974915107</v>
      </c>
      <c r="Z431" s="20">
        <v>91.032951974915107</v>
      </c>
      <c r="AA431" s="20">
        <v>91.032951974915107</v>
      </c>
      <c r="AB431" s="20">
        <v>91.032951974915107</v>
      </c>
      <c r="AC431" s="20">
        <v>91.032951974915107</v>
      </c>
      <c r="AD431" s="20">
        <v>91.032951974915107</v>
      </c>
      <c r="AE431" s="20">
        <v>91.032951974915107</v>
      </c>
      <c r="AF431" s="20">
        <v>91.032951974915107</v>
      </c>
      <c r="AG431" s="20"/>
      <c r="AH431" s="22">
        <v>0.95</v>
      </c>
      <c r="AI431" s="20">
        <f ca="1"/>
        <v>3.403478560358189</v>
      </c>
      <c r="AJ431" s="20" cm="1">
        <f t="array" ref="AJ431:BM431">$AH431*Total_Maximum_Demand__MVA____Option_8_Summer_POE10</f>
        <v>66.95626873899954</v>
      </c>
      <c r="AK431" s="20">
        <v>69.585466654416365</v>
      </c>
      <c r="AL431" s="20">
        <v>76.956327858302657</v>
      </c>
      <c r="AM431" s="20">
        <v>82.198364073646701</v>
      </c>
      <c r="AN431" s="20">
        <v>85.33957177900443</v>
      </c>
      <c r="AO431" s="20">
        <v>87.854374768259177</v>
      </c>
      <c r="AP431" s="20">
        <v>89.894030034328168</v>
      </c>
      <c r="AQ431" s="20">
        <v>91.855688599339004</v>
      </c>
      <c r="AR431" s="20">
        <v>93.554253662328946</v>
      </c>
      <c r="AS431" s="20">
        <v>94.403557399820329</v>
      </c>
      <c r="AT431" s="20">
        <v>95.658370720207103</v>
      </c>
      <c r="AU431" s="20">
        <v>97.09446829878911</v>
      </c>
      <c r="AV431" s="20">
        <v>98.559391571388304</v>
      </c>
      <c r="AW431" s="20">
        <v>100.40423965481448</v>
      </c>
      <c r="AX431" s="20">
        <v>100.68904518637657</v>
      </c>
      <c r="AY431" s="20">
        <v>100.68904518637657</v>
      </c>
      <c r="AZ431" s="20">
        <v>100.68904518637657</v>
      </c>
      <c r="BA431" s="20">
        <v>100.68904518637657</v>
      </c>
      <c r="BB431" s="20">
        <v>100.68904518637657</v>
      </c>
      <c r="BC431" s="20">
        <v>100.68904518637657</v>
      </c>
      <c r="BD431" s="20">
        <v>100.68904518637657</v>
      </c>
      <c r="BE431" s="20">
        <v>100.68904518637657</v>
      </c>
      <c r="BF431" s="20">
        <v>100.68904518637657</v>
      </c>
      <c r="BG431" s="20">
        <v>100.68904518637657</v>
      </c>
      <c r="BH431" s="20">
        <v>100.68904518637657</v>
      </c>
      <c r="BI431" s="20">
        <v>100.68904518637657</v>
      </c>
      <c r="BJ431" s="20">
        <v>100.68904518637657</v>
      </c>
      <c r="BK431" s="20">
        <v>100.68904518637657</v>
      </c>
      <c r="BL431" s="20">
        <v>100.68904518637657</v>
      </c>
      <c r="BM431" s="20">
        <v>100.68904518637657</v>
      </c>
    </row>
    <row r="432" spans="1:65">
      <c r="A432" s="22">
        <v>0.9</v>
      </c>
      <c r="B432" s="20">
        <f ca="1"/>
        <v>4.5379714138109186</v>
      </c>
      <c r="C432" s="20" cm="1">
        <f t="array" ref="C432:AF432">$A432*Total_Maximum_Demand__MVA____Option_8_Summer_POE50</f>
        <v>56.389828812439724</v>
      </c>
      <c r="D432" s="20">
        <v>58.400763684839831</v>
      </c>
      <c r="E432" s="20">
        <v>65.364321401078797</v>
      </c>
      <c r="F432" s="20">
        <v>70.387163422613924</v>
      </c>
      <c r="G432" s="20">
        <v>73.027153059574573</v>
      </c>
      <c r="H432" s="20">
        <v>75.392282223369818</v>
      </c>
      <c r="I432" s="20">
        <v>76.892099989271102</v>
      </c>
      <c r="J432" s="20">
        <v>78.604892498134703</v>
      </c>
      <c r="K432" s="20">
        <v>79.973493761391524</v>
      </c>
      <c r="L432" s="20">
        <v>80.863282706868546</v>
      </c>
      <c r="M432" s="20">
        <v>82.98956157040395</v>
      </c>
      <c r="N432" s="20">
        <v>84.459066353430458</v>
      </c>
      <c r="O432" s="20">
        <v>85.229765067058594</v>
      </c>
      <c r="P432" s="20">
        <v>86.663739701085234</v>
      </c>
      <c r="Q432" s="20">
        <v>86.241743976235369</v>
      </c>
      <c r="R432" s="20">
        <v>86.241743976235369</v>
      </c>
      <c r="S432" s="20">
        <v>86.241743976235369</v>
      </c>
      <c r="T432" s="20">
        <v>86.241743976235369</v>
      </c>
      <c r="U432" s="20">
        <v>86.241743976235369</v>
      </c>
      <c r="V432" s="20">
        <v>86.241743976235369</v>
      </c>
      <c r="W432" s="20">
        <v>86.241743976235369</v>
      </c>
      <c r="X432" s="20">
        <v>86.241743976235369</v>
      </c>
      <c r="Y432" s="20">
        <v>86.241743976235369</v>
      </c>
      <c r="Z432" s="20">
        <v>86.241743976235369</v>
      </c>
      <c r="AA432" s="20">
        <v>86.241743976235369</v>
      </c>
      <c r="AB432" s="20">
        <v>86.241743976235369</v>
      </c>
      <c r="AC432" s="20">
        <v>86.241743976235369</v>
      </c>
      <c r="AD432" s="20">
        <v>86.241743976235369</v>
      </c>
      <c r="AE432" s="20">
        <v>86.241743976235369</v>
      </c>
      <c r="AF432" s="20">
        <v>86.241743976235369</v>
      </c>
      <c r="AG432" s="20"/>
      <c r="AH432" s="22">
        <v>0.9</v>
      </c>
      <c r="AI432" s="20">
        <f ca="1"/>
        <v>9.0759428276218337</v>
      </c>
      <c r="AJ432" s="20" cm="1">
        <f t="array" ref="AJ432:BM432">$AH432*Total_Maximum_Demand__MVA____Option_8_Summer_POE10</f>
        <v>63.432254594841673</v>
      </c>
      <c r="AK432" s="20">
        <v>65.923073672604986</v>
      </c>
      <c r="AL432" s="20">
        <v>72.905994813128842</v>
      </c>
      <c r="AM432" s="20">
        <v>77.872134385560031</v>
      </c>
      <c r="AN432" s="20">
        <v>80.848015369583152</v>
      </c>
      <c r="AO432" s="20">
        <v>83.23046030677186</v>
      </c>
      <c r="AP432" s="20">
        <v>85.162765295679321</v>
      </c>
      <c r="AQ432" s="20">
        <v>87.021178673058003</v>
      </c>
      <c r="AR432" s="20">
        <v>88.63034557483796</v>
      </c>
      <c r="AS432" s="20">
        <v>89.434949115619261</v>
      </c>
      <c r="AT432" s="20">
        <v>90.623719629669893</v>
      </c>
      <c r="AU432" s="20">
        <v>91.984233125168629</v>
      </c>
      <c r="AV432" s="20">
        <v>93.372055172894193</v>
      </c>
      <c r="AW432" s="20">
        <v>95.119805988771617</v>
      </c>
      <c r="AX432" s="20">
        <v>95.389621755514668</v>
      </c>
      <c r="AY432" s="20">
        <v>95.389621755514668</v>
      </c>
      <c r="AZ432" s="20">
        <v>95.389621755514668</v>
      </c>
      <c r="BA432" s="20">
        <v>95.389621755514668</v>
      </c>
      <c r="BB432" s="20">
        <v>95.389621755514668</v>
      </c>
      <c r="BC432" s="20">
        <v>95.389621755514668</v>
      </c>
      <c r="BD432" s="20">
        <v>95.389621755514668</v>
      </c>
      <c r="BE432" s="20">
        <v>95.389621755514668</v>
      </c>
      <c r="BF432" s="20">
        <v>95.389621755514668</v>
      </c>
      <c r="BG432" s="20">
        <v>95.389621755514668</v>
      </c>
      <c r="BH432" s="20">
        <v>95.389621755514668</v>
      </c>
      <c r="BI432" s="20">
        <v>95.389621755514668</v>
      </c>
      <c r="BJ432" s="20">
        <v>95.389621755514668</v>
      </c>
      <c r="BK432" s="20">
        <v>95.389621755514668</v>
      </c>
      <c r="BL432" s="20">
        <v>95.389621755514668</v>
      </c>
      <c r="BM432" s="20">
        <v>95.389621755514668</v>
      </c>
    </row>
    <row r="433" spans="1:65">
      <c r="A433" s="22">
        <v>0.85</v>
      </c>
      <c r="B433" s="20">
        <f ca="1"/>
        <v>9.0759428276218337</v>
      </c>
      <c r="C433" s="20" cm="1">
        <f t="array" ref="C433:AF433">$A433*Total_Maximum_Demand__MVA____Option_8_Summer_POE50</f>
        <v>53.257060545081956</v>
      </c>
      <c r="D433" s="20">
        <v>55.15627681345984</v>
      </c>
      <c r="E433" s="20">
        <v>61.73297021212997</v>
      </c>
      <c r="F433" s="20">
        <v>66.476765454690934</v>
      </c>
      <c r="G433" s="20">
        <v>68.970089000709308</v>
      </c>
      <c r="H433" s="20">
        <v>71.203822099849262</v>
      </c>
      <c r="I433" s="20">
        <v>72.620316656533817</v>
      </c>
      <c r="J433" s="20">
        <v>74.237954026016098</v>
      </c>
      <c r="K433" s="20">
        <v>75.53052188575866</v>
      </c>
      <c r="L433" s="20">
        <v>76.370878112042504</v>
      </c>
      <c r="M433" s="20">
        <v>78.379030372048163</v>
      </c>
      <c r="N433" s="20">
        <v>79.766896000462083</v>
      </c>
      <c r="O433" s="20">
        <v>80.494778118888661</v>
      </c>
      <c r="P433" s="20">
        <v>81.849087495469377</v>
      </c>
      <c r="Q433" s="20">
        <v>81.450535977555631</v>
      </c>
      <c r="R433" s="20">
        <v>81.450535977555631</v>
      </c>
      <c r="S433" s="20">
        <v>81.450535977555631</v>
      </c>
      <c r="T433" s="20">
        <v>81.450535977555631</v>
      </c>
      <c r="U433" s="20">
        <v>81.450535977555631</v>
      </c>
      <c r="V433" s="20">
        <v>81.450535977555631</v>
      </c>
      <c r="W433" s="20">
        <v>81.450535977555631</v>
      </c>
      <c r="X433" s="20">
        <v>81.450535977555631</v>
      </c>
      <c r="Y433" s="20">
        <v>81.450535977555631</v>
      </c>
      <c r="Z433" s="20">
        <v>81.450535977555631</v>
      </c>
      <c r="AA433" s="20">
        <v>81.450535977555631</v>
      </c>
      <c r="AB433" s="20">
        <v>81.450535977555631</v>
      </c>
      <c r="AC433" s="20">
        <v>81.450535977555631</v>
      </c>
      <c r="AD433" s="20">
        <v>81.450535977555631</v>
      </c>
      <c r="AE433" s="20">
        <v>81.450535977555631</v>
      </c>
      <c r="AF433" s="20">
        <v>81.450535977555631</v>
      </c>
      <c r="AG433" s="20"/>
      <c r="AH433" s="22">
        <v>0.85</v>
      </c>
      <c r="AI433" s="20">
        <f ca="1"/>
        <v>16.261064232822449</v>
      </c>
      <c r="AJ433" s="20" cm="1">
        <f t="array" ref="AJ433:BM433">$AH433*Total_Maximum_Demand__MVA____Option_8_Summer_POE10</f>
        <v>59.908240450683799</v>
      </c>
      <c r="AK433" s="20">
        <v>62.260680690793592</v>
      </c>
      <c r="AL433" s="20">
        <v>68.855661767955013</v>
      </c>
      <c r="AM433" s="20">
        <v>73.545904697473361</v>
      </c>
      <c r="AN433" s="20">
        <v>76.356458960161859</v>
      </c>
      <c r="AO433" s="20">
        <v>78.606545845284529</v>
      </c>
      <c r="AP433" s="20">
        <v>80.431500557030475</v>
      </c>
      <c r="AQ433" s="20">
        <v>82.186668746777002</v>
      </c>
      <c r="AR433" s="20">
        <v>83.706437487346946</v>
      </c>
      <c r="AS433" s="20">
        <v>84.466340831418179</v>
      </c>
      <c r="AT433" s="20">
        <v>85.589068539132668</v>
      </c>
      <c r="AU433" s="20">
        <v>86.873997951548148</v>
      </c>
      <c r="AV433" s="20">
        <v>88.184718774400068</v>
      </c>
      <c r="AW433" s="20">
        <v>89.835372322728745</v>
      </c>
      <c r="AX433" s="20">
        <v>90.090198324652732</v>
      </c>
      <c r="AY433" s="20">
        <v>90.090198324652732</v>
      </c>
      <c r="AZ433" s="20">
        <v>90.090198324652732</v>
      </c>
      <c r="BA433" s="20">
        <v>90.090198324652732</v>
      </c>
      <c r="BB433" s="20">
        <v>90.090198324652732</v>
      </c>
      <c r="BC433" s="20">
        <v>90.090198324652732</v>
      </c>
      <c r="BD433" s="20">
        <v>90.090198324652732</v>
      </c>
      <c r="BE433" s="20">
        <v>90.090198324652732</v>
      </c>
      <c r="BF433" s="20">
        <v>90.090198324652732</v>
      </c>
      <c r="BG433" s="20">
        <v>90.090198324652732</v>
      </c>
      <c r="BH433" s="20">
        <v>90.090198324652732</v>
      </c>
      <c r="BI433" s="20">
        <v>90.090198324652732</v>
      </c>
      <c r="BJ433" s="20">
        <v>90.090198324652732</v>
      </c>
      <c r="BK433" s="20">
        <v>90.090198324652732</v>
      </c>
      <c r="BL433" s="20">
        <v>90.090198324652732</v>
      </c>
      <c r="BM433" s="20">
        <v>90.090198324652732</v>
      </c>
    </row>
    <row r="434" spans="1:65">
      <c r="A434" s="22">
        <v>0.8</v>
      </c>
      <c r="B434" s="20">
        <f ca="1"/>
        <v>27.605992767349736</v>
      </c>
      <c r="C434" s="20" cm="1">
        <f t="array" ref="C434:AF434">$A434*Total_Maximum_Demand__MVA____Option_8_Summer_POE50</f>
        <v>50.124292277724201</v>
      </c>
      <c r="D434" s="20">
        <v>51.911789942079849</v>
      </c>
      <c r="E434" s="20">
        <v>58.101619023181151</v>
      </c>
      <c r="F434" s="20">
        <v>62.566367486767938</v>
      </c>
      <c r="G434" s="20">
        <v>64.913024941844057</v>
      </c>
      <c r="H434" s="20">
        <v>67.01536197632872</v>
      </c>
      <c r="I434" s="20">
        <v>68.348533323796545</v>
      </c>
      <c r="J434" s="20">
        <v>69.871015553897507</v>
      </c>
      <c r="K434" s="20">
        <v>71.08755001012581</v>
      </c>
      <c r="L434" s="20">
        <v>71.878473517216477</v>
      </c>
      <c r="M434" s="20">
        <v>73.768499173692405</v>
      </c>
      <c r="N434" s="20">
        <v>75.074725647493736</v>
      </c>
      <c r="O434" s="20">
        <v>75.759791170718742</v>
      </c>
      <c r="P434" s="20">
        <v>77.034435289853548</v>
      </c>
      <c r="Q434" s="20">
        <v>76.659327978875893</v>
      </c>
      <c r="R434" s="20">
        <v>76.659327978875893</v>
      </c>
      <c r="S434" s="20">
        <v>76.659327978875893</v>
      </c>
      <c r="T434" s="20">
        <v>76.659327978875893</v>
      </c>
      <c r="U434" s="20">
        <v>76.659327978875893</v>
      </c>
      <c r="V434" s="20">
        <v>76.659327978875893</v>
      </c>
      <c r="W434" s="20">
        <v>76.659327978875893</v>
      </c>
      <c r="X434" s="20">
        <v>76.659327978875893</v>
      </c>
      <c r="Y434" s="20">
        <v>76.659327978875893</v>
      </c>
      <c r="Z434" s="20">
        <v>76.659327978875893</v>
      </c>
      <c r="AA434" s="20">
        <v>76.659327978875893</v>
      </c>
      <c r="AB434" s="20">
        <v>76.659327978875893</v>
      </c>
      <c r="AC434" s="20">
        <v>76.659327978875893</v>
      </c>
      <c r="AD434" s="20">
        <v>76.659327978875893</v>
      </c>
      <c r="AE434" s="20">
        <v>76.659327978875893</v>
      </c>
      <c r="AF434" s="20">
        <v>76.659327978875893</v>
      </c>
      <c r="AG434" s="20"/>
      <c r="AH434" s="22">
        <v>0.8</v>
      </c>
      <c r="AI434" s="20">
        <f ca="1"/>
        <v>24.958842775960036</v>
      </c>
      <c r="AJ434" s="20" cm="1">
        <f t="array" ref="AJ434:BM434">$AH434*Total_Maximum_Demand__MVA____Option_8_Summer_POE10</f>
        <v>56.384226306525932</v>
      </c>
      <c r="AK434" s="20">
        <v>58.598287708982213</v>
      </c>
      <c r="AL434" s="20">
        <v>64.805328722781198</v>
      </c>
      <c r="AM434" s="20">
        <v>69.219675009386705</v>
      </c>
      <c r="AN434" s="20">
        <v>71.864902550740581</v>
      </c>
      <c r="AO434" s="20">
        <v>73.982631383797212</v>
      </c>
      <c r="AP434" s="20">
        <v>75.700235818381628</v>
      </c>
      <c r="AQ434" s="20">
        <v>77.352158820496015</v>
      </c>
      <c r="AR434" s="20">
        <v>78.78252939985596</v>
      </c>
      <c r="AS434" s="20">
        <v>79.497732547217126</v>
      </c>
      <c r="AT434" s="20">
        <v>80.554417448595473</v>
      </c>
      <c r="AU434" s="20">
        <v>81.763762777927681</v>
      </c>
      <c r="AV434" s="20">
        <v>82.997382375905943</v>
      </c>
      <c r="AW434" s="20">
        <v>84.550938656685886</v>
      </c>
      <c r="AX434" s="20">
        <v>84.790774893790811</v>
      </c>
      <c r="AY434" s="20">
        <v>84.790774893790811</v>
      </c>
      <c r="AZ434" s="20">
        <v>84.790774893790811</v>
      </c>
      <c r="BA434" s="20">
        <v>84.790774893790811</v>
      </c>
      <c r="BB434" s="20">
        <v>84.790774893790811</v>
      </c>
      <c r="BC434" s="20">
        <v>84.790774893790811</v>
      </c>
      <c r="BD434" s="20">
        <v>84.790774893790811</v>
      </c>
      <c r="BE434" s="20">
        <v>84.790774893790811</v>
      </c>
      <c r="BF434" s="20">
        <v>84.790774893790811</v>
      </c>
      <c r="BG434" s="20">
        <v>84.790774893790811</v>
      </c>
      <c r="BH434" s="20">
        <v>84.790774893790811</v>
      </c>
      <c r="BI434" s="20">
        <v>84.790774893790811</v>
      </c>
      <c r="BJ434" s="20">
        <v>84.790774893790811</v>
      </c>
      <c r="BK434" s="20">
        <v>84.790774893790811</v>
      </c>
      <c r="BL434" s="20">
        <v>84.790774893790811</v>
      </c>
      <c r="BM434" s="20">
        <v>84.790774893790811</v>
      </c>
    </row>
    <row r="435" spans="1:65">
      <c r="A435" s="22">
        <v>0.75</v>
      </c>
      <c r="B435" s="20">
        <f ca="1"/>
        <v>57.480971241605154</v>
      </c>
      <c r="C435" s="20" cm="1">
        <f t="array" ref="C435:AF435">$A435*Total_Maximum_Demand__MVA____Option_8_Summer_POE50</f>
        <v>46.991524010366433</v>
      </c>
      <c r="D435" s="20">
        <v>48.667303070699859</v>
      </c>
      <c r="E435" s="20">
        <v>54.470267834232331</v>
      </c>
      <c r="F435" s="20">
        <v>58.655969518844941</v>
      </c>
      <c r="G435" s="20">
        <v>60.855960882978806</v>
      </c>
      <c r="H435" s="20">
        <v>62.826901852808177</v>
      </c>
      <c r="I435" s="20">
        <v>64.076749991059259</v>
      </c>
      <c r="J435" s="20">
        <v>65.504077081778917</v>
      </c>
      <c r="K435" s="20">
        <v>66.644578134492946</v>
      </c>
      <c r="L435" s="20">
        <v>67.38606892239045</v>
      </c>
      <c r="M435" s="20">
        <v>69.157967975336618</v>
      </c>
      <c r="N435" s="20">
        <v>70.382555294525375</v>
      </c>
      <c r="O435" s="20">
        <v>71.024804222548823</v>
      </c>
      <c r="P435" s="20">
        <v>72.21978308423769</v>
      </c>
      <c r="Q435" s="20">
        <v>71.868119980196141</v>
      </c>
      <c r="R435" s="20">
        <v>71.868119980196141</v>
      </c>
      <c r="S435" s="20">
        <v>71.868119980196141</v>
      </c>
      <c r="T435" s="20">
        <v>71.868119980196141</v>
      </c>
      <c r="U435" s="20">
        <v>71.868119980196141</v>
      </c>
      <c r="V435" s="20">
        <v>71.868119980196141</v>
      </c>
      <c r="W435" s="20">
        <v>71.868119980196141</v>
      </c>
      <c r="X435" s="20">
        <v>71.868119980196141</v>
      </c>
      <c r="Y435" s="20">
        <v>71.868119980196141</v>
      </c>
      <c r="Z435" s="20">
        <v>71.868119980196141</v>
      </c>
      <c r="AA435" s="20">
        <v>71.868119980196141</v>
      </c>
      <c r="AB435" s="20">
        <v>71.868119980196141</v>
      </c>
      <c r="AC435" s="20">
        <v>71.868119980196141</v>
      </c>
      <c r="AD435" s="20">
        <v>71.868119980196141</v>
      </c>
      <c r="AE435" s="20">
        <v>71.868119980196141</v>
      </c>
      <c r="AF435" s="20">
        <v>71.868119980196141</v>
      </c>
      <c r="AG435" s="20"/>
      <c r="AH435" s="22">
        <v>0.75</v>
      </c>
      <c r="AI435" s="20">
        <f ca="1"/>
        <v>32.900292750129132</v>
      </c>
      <c r="AJ435" s="20" cm="1">
        <f t="array" ref="AJ435:BM435">$AH435*Total_Maximum_Demand__MVA____Option_8_Summer_POE10</f>
        <v>52.860212162368057</v>
      </c>
      <c r="AK435" s="20">
        <v>54.935894727170819</v>
      </c>
      <c r="AL435" s="20">
        <v>60.754995677607369</v>
      </c>
      <c r="AM435" s="20">
        <v>64.893445321300021</v>
      </c>
      <c r="AN435" s="20">
        <v>67.373346141319288</v>
      </c>
      <c r="AO435" s="20">
        <v>69.358716922309881</v>
      </c>
      <c r="AP435" s="20">
        <v>70.968971079732768</v>
      </c>
      <c r="AQ435" s="20">
        <v>72.517648894215</v>
      </c>
      <c r="AR435" s="20">
        <v>73.85862131236496</v>
      </c>
      <c r="AS435" s="20">
        <v>74.529124263016044</v>
      </c>
      <c r="AT435" s="20">
        <v>75.519766358058249</v>
      </c>
      <c r="AU435" s="20">
        <v>76.653527604307186</v>
      </c>
      <c r="AV435" s="20">
        <v>77.810045977411818</v>
      </c>
      <c r="AW435" s="20">
        <v>79.266504990643014</v>
      </c>
      <c r="AX435" s="20">
        <v>79.49135146292889</v>
      </c>
      <c r="AY435" s="20">
        <v>79.49135146292889</v>
      </c>
      <c r="AZ435" s="20">
        <v>79.49135146292889</v>
      </c>
      <c r="BA435" s="20">
        <v>79.49135146292889</v>
      </c>
      <c r="BB435" s="20">
        <v>79.49135146292889</v>
      </c>
      <c r="BC435" s="20">
        <v>79.49135146292889</v>
      </c>
      <c r="BD435" s="20">
        <v>79.49135146292889</v>
      </c>
      <c r="BE435" s="20">
        <v>79.49135146292889</v>
      </c>
      <c r="BF435" s="20">
        <v>79.49135146292889</v>
      </c>
      <c r="BG435" s="20">
        <v>79.49135146292889</v>
      </c>
      <c r="BH435" s="20">
        <v>79.49135146292889</v>
      </c>
      <c r="BI435" s="20">
        <v>79.49135146292889</v>
      </c>
      <c r="BJ435" s="20">
        <v>79.49135146292889</v>
      </c>
      <c r="BK435" s="20">
        <v>79.49135146292889</v>
      </c>
      <c r="BL435" s="20">
        <v>79.49135146292889</v>
      </c>
      <c r="BM435" s="20">
        <v>79.49135146292889</v>
      </c>
    </row>
    <row r="436" spans="1:65">
      <c r="A436" s="22">
        <v>0.7</v>
      </c>
      <c r="B436" s="20">
        <f ca="1"/>
        <v>106.26416394007222</v>
      </c>
      <c r="C436" s="20" cm="1">
        <f t="array" ref="C436:AF436">$A436*Total_Maximum_Demand__MVA____Option_8_Summer_POE50</f>
        <v>43.858755743008672</v>
      </c>
      <c r="D436" s="20">
        <v>45.422816199319868</v>
      </c>
      <c r="E436" s="20">
        <v>50.838916645283504</v>
      </c>
      <c r="F436" s="20">
        <v>54.745571550921937</v>
      </c>
      <c r="G436" s="20">
        <v>56.798896824113548</v>
      </c>
      <c r="H436" s="20">
        <v>58.638441729287628</v>
      </c>
      <c r="I436" s="20">
        <v>59.804966658321966</v>
      </c>
      <c r="J436" s="20">
        <v>61.137138609660312</v>
      </c>
      <c r="K436" s="20">
        <v>62.201606258860075</v>
      </c>
      <c r="L436" s="20">
        <v>62.893664327564416</v>
      </c>
      <c r="M436" s="20">
        <v>64.547436776980845</v>
      </c>
      <c r="N436" s="20">
        <v>65.690384941557014</v>
      </c>
      <c r="O436" s="20">
        <v>66.289817274378905</v>
      </c>
      <c r="P436" s="20">
        <v>67.405130878621833</v>
      </c>
      <c r="Q436" s="20">
        <v>67.076911981516403</v>
      </c>
      <c r="R436" s="20">
        <v>67.076911981516403</v>
      </c>
      <c r="S436" s="20">
        <v>67.076911981516403</v>
      </c>
      <c r="T436" s="20">
        <v>67.076911981516403</v>
      </c>
      <c r="U436" s="20">
        <v>67.076911981516403</v>
      </c>
      <c r="V436" s="20">
        <v>67.076911981516403</v>
      </c>
      <c r="W436" s="20">
        <v>67.076911981516403</v>
      </c>
      <c r="X436" s="20">
        <v>67.076911981516403</v>
      </c>
      <c r="Y436" s="20">
        <v>67.076911981516403</v>
      </c>
      <c r="Z436" s="20">
        <v>67.076911981516403</v>
      </c>
      <c r="AA436" s="20">
        <v>67.076911981516403</v>
      </c>
      <c r="AB436" s="20">
        <v>67.076911981516403</v>
      </c>
      <c r="AC436" s="20">
        <v>67.076911981516403</v>
      </c>
      <c r="AD436" s="20">
        <v>67.076911981516403</v>
      </c>
      <c r="AE436" s="20">
        <v>67.076911981516403</v>
      </c>
      <c r="AF436" s="20">
        <v>67.076911981516403</v>
      </c>
      <c r="AG436" s="20"/>
      <c r="AH436" s="22">
        <v>0.7</v>
      </c>
      <c r="AI436" s="20">
        <f ca="1"/>
        <v>41.976235577751041</v>
      </c>
      <c r="AJ436" s="20" cm="1">
        <f t="array" ref="AJ436:BM436">$AH436*Total_Maximum_Demand__MVA____Option_8_Summer_POE10</f>
        <v>49.33619801821019</v>
      </c>
      <c r="AK436" s="20">
        <v>51.273501745359425</v>
      </c>
      <c r="AL436" s="20">
        <v>56.704662632433539</v>
      </c>
      <c r="AM436" s="20">
        <v>60.567215633213358</v>
      </c>
      <c r="AN436" s="20">
        <v>62.881789731898003</v>
      </c>
      <c r="AO436" s="20">
        <v>64.73480246082255</v>
      </c>
      <c r="AP436" s="20">
        <v>66.237706341083921</v>
      </c>
      <c r="AQ436" s="20">
        <v>67.683138967933999</v>
      </c>
      <c r="AR436" s="20">
        <v>68.93471322487396</v>
      </c>
      <c r="AS436" s="20">
        <v>69.560515978814976</v>
      </c>
      <c r="AT436" s="20">
        <v>70.485115267521024</v>
      </c>
      <c r="AU436" s="20">
        <v>71.543292430686705</v>
      </c>
      <c r="AV436" s="20">
        <v>72.622709578917693</v>
      </c>
      <c r="AW436" s="20">
        <v>73.982071324600142</v>
      </c>
      <c r="AX436" s="20">
        <v>74.191928032066954</v>
      </c>
      <c r="AY436" s="20">
        <v>74.191928032066954</v>
      </c>
      <c r="AZ436" s="20">
        <v>74.191928032066954</v>
      </c>
      <c r="BA436" s="20">
        <v>74.191928032066954</v>
      </c>
      <c r="BB436" s="20">
        <v>74.191928032066954</v>
      </c>
      <c r="BC436" s="20">
        <v>74.191928032066954</v>
      </c>
      <c r="BD436" s="20">
        <v>74.191928032066954</v>
      </c>
      <c r="BE436" s="20">
        <v>74.191928032066954</v>
      </c>
      <c r="BF436" s="20">
        <v>74.191928032066954</v>
      </c>
      <c r="BG436" s="20">
        <v>74.191928032066954</v>
      </c>
      <c r="BH436" s="20">
        <v>74.191928032066954</v>
      </c>
      <c r="BI436" s="20">
        <v>74.191928032066954</v>
      </c>
      <c r="BJ436" s="20">
        <v>74.191928032066954</v>
      </c>
      <c r="BK436" s="20">
        <v>74.191928032066954</v>
      </c>
      <c r="BL436" s="20">
        <v>74.191928032066954</v>
      </c>
      <c r="BM436" s="20">
        <v>74.191928032066954</v>
      </c>
    </row>
    <row r="437" spans="1:65">
      <c r="A437" s="22">
        <v>0.65</v>
      </c>
      <c r="B437" s="20">
        <f ca="1"/>
        <v>201.93972791458731</v>
      </c>
      <c r="C437" s="20" cm="1">
        <f t="array" ref="C437:AF437">$A437*Total_Maximum_Demand__MVA____Option_8_Summer_POE50</f>
        <v>40.725987475650911</v>
      </c>
      <c r="D437" s="20">
        <v>42.178329327939878</v>
      </c>
      <c r="E437" s="20">
        <v>47.207565456334684</v>
      </c>
      <c r="F437" s="20">
        <v>50.835173582998948</v>
      </c>
      <c r="G437" s="20">
        <v>52.741832765248297</v>
      </c>
      <c r="H437" s="20">
        <v>54.449981605767086</v>
      </c>
      <c r="I437" s="20">
        <v>55.533183325584687</v>
      </c>
      <c r="J437" s="20">
        <v>56.770200137541728</v>
      </c>
      <c r="K437" s="20">
        <v>57.758634383227218</v>
      </c>
      <c r="L437" s="20">
        <v>58.401259732738389</v>
      </c>
      <c r="M437" s="20">
        <v>59.936905578625073</v>
      </c>
      <c r="N437" s="20">
        <v>60.99821458858866</v>
      </c>
      <c r="O437" s="20">
        <v>61.554830326208979</v>
      </c>
      <c r="P437" s="20">
        <v>62.590478673006004</v>
      </c>
      <c r="Q437" s="20">
        <v>62.285703982836658</v>
      </c>
      <c r="R437" s="20">
        <v>62.285703982836658</v>
      </c>
      <c r="S437" s="20">
        <v>62.285703982836658</v>
      </c>
      <c r="T437" s="20">
        <v>62.285703982836658</v>
      </c>
      <c r="U437" s="20">
        <v>62.285703982836658</v>
      </c>
      <c r="V437" s="20">
        <v>62.285703982836658</v>
      </c>
      <c r="W437" s="20">
        <v>62.285703982836658</v>
      </c>
      <c r="X437" s="20">
        <v>62.285703982836658</v>
      </c>
      <c r="Y437" s="20">
        <v>62.285703982836658</v>
      </c>
      <c r="Z437" s="20">
        <v>62.285703982836658</v>
      </c>
      <c r="AA437" s="20">
        <v>62.285703982836658</v>
      </c>
      <c r="AB437" s="20">
        <v>62.285703982836658</v>
      </c>
      <c r="AC437" s="20">
        <v>62.285703982836658</v>
      </c>
      <c r="AD437" s="20">
        <v>62.285703982836658</v>
      </c>
      <c r="AE437" s="20">
        <v>62.285703982836658</v>
      </c>
      <c r="AF437" s="20">
        <v>62.285703982836658</v>
      </c>
      <c r="AG437" s="20"/>
      <c r="AH437" s="22">
        <v>0.65</v>
      </c>
      <c r="AI437" s="20">
        <f ca="1"/>
        <v>67.691406922679818</v>
      </c>
      <c r="AJ437" s="20" cm="1">
        <f t="array" ref="AJ437:BM437">$AH437*Total_Maximum_Demand__MVA____Option_8_Summer_POE10</f>
        <v>45.812183874052323</v>
      </c>
      <c r="AK437" s="20">
        <v>47.611108763548046</v>
      </c>
      <c r="AL437" s="20">
        <v>52.654329587259717</v>
      </c>
      <c r="AM437" s="20">
        <v>56.240985945126695</v>
      </c>
      <c r="AN437" s="20">
        <v>58.390233322476725</v>
      </c>
      <c r="AO437" s="20">
        <v>60.110887999335233</v>
      </c>
      <c r="AP437" s="20">
        <v>61.506441602435068</v>
      </c>
      <c r="AQ437" s="20">
        <v>62.848629041653005</v>
      </c>
      <c r="AR437" s="20">
        <v>64.010805137382974</v>
      </c>
      <c r="AS437" s="20">
        <v>64.591907694613909</v>
      </c>
      <c r="AT437" s="20">
        <v>65.450464176983814</v>
      </c>
      <c r="AU437" s="20">
        <v>66.433057257066238</v>
      </c>
      <c r="AV437" s="20">
        <v>67.435373180423582</v>
      </c>
      <c r="AW437" s="20">
        <v>68.697637658557284</v>
      </c>
      <c r="AX437" s="20">
        <v>68.892504601205033</v>
      </c>
      <c r="AY437" s="20">
        <v>68.892504601205033</v>
      </c>
      <c r="AZ437" s="20">
        <v>68.892504601205033</v>
      </c>
      <c r="BA437" s="20">
        <v>68.892504601205033</v>
      </c>
      <c r="BB437" s="20">
        <v>68.892504601205033</v>
      </c>
      <c r="BC437" s="20">
        <v>68.892504601205033</v>
      </c>
      <c r="BD437" s="20">
        <v>68.892504601205033</v>
      </c>
      <c r="BE437" s="20">
        <v>68.892504601205033</v>
      </c>
      <c r="BF437" s="20">
        <v>68.892504601205033</v>
      </c>
      <c r="BG437" s="20">
        <v>68.892504601205033</v>
      </c>
      <c r="BH437" s="20">
        <v>68.892504601205033</v>
      </c>
      <c r="BI437" s="20">
        <v>68.892504601205033</v>
      </c>
      <c r="BJ437" s="20">
        <v>68.892504601205033</v>
      </c>
      <c r="BK437" s="20">
        <v>68.892504601205033</v>
      </c>
      <c r="BL437" s="20">
        <v>68.892504601205033</v>
      </c>
      <c r="BM437" s="20">
        <v>68.892504601205033</v>
      </c>
    </row>
    <row r="438" spans="1:65">
      <c r="A438" s="22">
        <v>0.6</v>
      </c>
      <c r="B438" s="20">
        <f ca="1"/>
        <v>402.74496297571596</v>
      </c>
      <c r="C438" s="20" cm="1">
        <f t="array" ref="C438:AF438">$A438*Total_Maximum_Demand__MVA____Option_8_Summer_POE50</f>
        <v>37.593219208293149</v>
      </c>
      <c r="D438" s="20">
        <v>38.933842456559887</v>
      </c>
      <c r="E438" s="20">
        <v>43.576214267385858</v>
      </c>
      <c r="F438" s="20">
        <v>46.924775615075951</v>
      </c>
      <c r="G438" s="20">
        <v>48.684768706383046</v>
      </c>
      <c r="H438" s="20">
        <v>50.261521482246543</v>
      </c>
      <c r="I438" s="20">
        <v>51.261399992847402</v>
      </c>
      <c r="J438" s="20">
        <v>52.40326166542313</v>
      </c>
      <c r="K438" s="20">
        <v>53.315662507594347</v>
      </c>
      <c r="L438" s="20">
        <v>53.908855137912361</v>
      </c>
      <c r="M438" s="20">
        <v>55.326374380269293</v>
      </c>
      <c r="N438" s="20">
        <v>56.306044235620298</v>
      </c>
      <c r="O438" s="20">
        <v>56.81984337803906</v>
      </c>
      <c r="P438" s="20">
        <v>57.775826467390146</v>
      </c>
      <c r="Q438" s="20">
        <v>57.494495984156913</v>
      </c>
      <c r="R438" s="20">
        <v>57.494495984156913</v>
      </c>
      <c r="S438" s="20">
        <v>57.494495984156913</v>
      </c>
      <c r="T438" s="20">
        <v>57.494495984156913</v>
      </c>
      <c r="U438" s="20">
        <v>57.494495984156913</v>
      </c>
      <c r="V438" s="20">
        <v>57.494495984156913</v>
      </c>
      <c r="W438" s="20">
        <v>57.494495984156913</v>
      </c>
      <c r="X438" s="20">
        <v>57.494495984156913</v>
      </c>
      <c r="Y438" s="20">
        <v>57.494495984156913</v>
      </c>
      <c r="Z438" s="20">
        <v>57.494495984156913</v>
      </c>
      <c r="AA438" s="20">
        <v>57.494495984156913</v>
      </c>
      <c r="AB438" s="20">
        <v>57.494495984156913</v>
      </c>
      <c r="AC438" s="20">
        <v>57.494495984156913</v>
      </c>
      <c r="AD438" s="20">
        <v>57.494495984156913</v>
      </c>
      <c r="AE438" s="20">
        <v>57.494495984156913</v>
      </c>
      <c r="AF438" s="20">
        <v>57.494495984156913</v>
      </c>
      <c r="AG438" s="20"/>
      <c r="AH438" s="22">
        <v>0.6</v>
      </c>
      <c r="AI438" s="20">
        <f ca="1"/>
        <v>98.700878250387433</v>
      </c>
      <c r="AJ438" s="20" cm="1">
        <f t="array" ref="AJ438:BM438">$AH438*Total_Maximum_Demand__MVA____Option_8_Summer_POE10</f>
        <v>42.288169729894449</v>
      </c>
      <c r="AK438" s="20">
        <v>43.948715781736652</v>
      </c>
      <c r="AL438" s="20">
        <v>48.603996542085888</v>
      </c>
      <c r="AM438" s="20">
        <v>51.914756257040018</v>
      </c>
      <c r="AN438" s="20">
        <v>53.898676913055432</v>
      </c>
      <c r="AO438" s="20">
        <v>55.486973537847902</v>
      </c>
      <c r="AP438" s="20">
        <v>56.775176863786214</v>
      </c>
      <c r="AQ438" s="20">
        <v>58.014119115371997</v>
      </c>
      <c r="AR438" s="20">
        <v>59.086897049891967</v>
      </c>
      <c r="AS438" s="20">
        <v>59.623299410412834</v>
      </c>
      <c r="AT438" s="20">
        <v>60.41581308644659</v>
      </c>
      <c r="AU438" s="20">
        <v>61.32282208344575</v>
      </c>
      <c r="AV438" s="20">
        <v>62.248036781929457</v>
      </c>
      <c r="AW438" s="20">
        <v>63.413203992514404</v>
      </c>
      <c r="AX438" s="20">
        <v>63.593081170343105</v>
      </c>
      <c r="AY438" s="20">
        <v>63.593081170343105</v>
      </c>
      <c r="AZ438" s="20">
        <v>63.593081170343105</v>
      </c>
      <c r="BA438" s="20">
        <v>63.593081170343105</v>
      </c>
      <c r="BB438" s="20">
        <v>63.593081170343105</v>
      </c>
      <c r="BC438" s="20">
        <v>63.593081170343105</v>
      </c>
      <c r="BD438" s="20">
        <v>63.593081170343105</v>
      </c>
      <c r="BE438" s="20">
        <v>63.593081170343105</v>
      </c>
      <c r="BF438" s="20">
        <v>63.593081170343105</v>
      </c>
      <c r="BG438" s="20">
        <v>63.593081170343105</v>
      </c>
      <c r="BH438" s="20">
        <v>63.593081170343105</v>
      </c>
      <c r="BI438" s="20">
        <v>63.593081170343105</v>
      </c>
      <c r="BJ438" s="20">
        <v>63.593081170343105</v>
      </c>
      <c r="BK438" s="20">
        <v>63.593081170343105</v>
      </c>
      <c r="BL438" s="20">
        <v>63.593081170343105</v>
      </c>
      <c r="BM438" s="20">
        <v>63.593081170343105</v>
      </c>
    </row>
    <row r="439" spans="1:65">
      <c r="A439" s="22">
        <v>0.55000000000000104</v>
      </c>
      <c r="B439" s="20">
        <f ca="1"/>
        <v>655.73686929567896</v>
      </c>
      <c r="C439" s="20" cm="1">
        <f t="array" ref="C439:AF439">$A439*Total_Maximum_Demand__MVA____Option_8_Summer_POE50</f>
        <v>34.460450940935452</v>
      </c>
      <c r="D439" s="20">
        <v>35.689355585179968</v>
      </c>
      <c r="E439" s="20">
        <v>39.944863078437116</v>
      </c>
      <c r="F439" s="20">
        <v>43.014377647153033</v>
      </c>
      <c r="G439" s="20">
        <v>44.627704647517874</v>
      </c>
      <c r="H439" s="20">
        <v>46.073061358726086</v>
      </c>
      <c r="I439" s="20">
        <v>46.989616660110208</v>
      </c>
      <c r="J439" s="20">
        <v>48.036323193304625</v>
      </c>
      <c r="K439" s="20">
        <v>48.872690631961582</v>
      </c>
      <c r="L439" s="20">
        <v>49.416450543086427</v>
      </c>
      <c r="M439" s="20">
        <v>50.71584318191362</v>
      </c>
      <c r="N439" s="20">
        <v>51.613873882652037</v>
      </c>
      <c r="O439" s="20">
        <v>52.084856429869234</v>
      </c>
      <c r="P439" s="20">
        <v>52.96117426177441</v>
      </c>
      <c r="Q439" s="20">
        <v>52.703287985477274</v>
      </c>
      <c r="R439" s="20">
        <v>52.703287985477274</v>
      </c>
      <c r="S439" s="20">
        <v>52.703287985477274</v>
      </c>
      <c r="T439" s="20">
        <v>52.703287985477274</v>
      </c>
      <c r="U439" s="20">
        <v>52.703287985477274</v>
      </c>
      <c r="V439" s="20">
        <v>52.703287985477274</v>
      </c>
      <c r="W439" s="20">
        <v>52.703287985477274</v>
      </c>
      <c r="X439" s="20">
        <v>52.703287985477274</v>
      </c>
      <c r="Y439" s="20">
        <v>52.703287985477274</v>
      </c>
      <c r="Z439" s="20">
        <v>52.703287985477274</v>
      </c>
      <c r="AA439" s="20">
        <v>52.703287985477274</v>
      </c>
      <c r="AB439" s="20">
        <v>52.703287985477274</v>
      </c>
      <c r="AC439" s="20">
        <v>52.703287985477274</v>
      </c>
      <c r="AD439" s="20">
        <v>52.703287985477274</v>
      </c>
      <c r="AE439" s="20">
        <v>52.703287985477274</v>
      </c>
      <c r="AF439" s="20">
        <v>52.703287985477274</v>
      </c>
      <c r="AG439" s="20"/>
      <c r="AH439" s="22">
        <v>0.55000000000000104</v>
      </c>
      <c r="AI439" s="20">
        <f ca="1"/>
        <v>153.53469950060276</v>
      </c>
      <c r="AJ439" s="20" cm="1">
        <f t="array" ref="AJ439:BM439">$AH439*Total_Maximum_Demand__MVA____Option_8_Summer_POE10</f>
        <v>38.764155585736653</v>
      </c>
      <c r="AK439" s="20">
        <v>40.286322799925344</v>
      </c>
      <c r="AL439" s="20">
        <v>44.553663496912151</v>
      </c>
      <c r="AM439" s="20">
        <v>47.588526568953448</v>
      </c>
      <c r="AN439" s="20">
        <v>49.407120503634239</v>
      </c>
      <c r="AO439" s="20">
        <v>50.863059076360678</v>
      </c>
      <c r="AP439" s="20">
        <v>52.043912125137467</v>
      </c>
      <c r="AQ439" s="20">
        <v>53.179609189091103</v>
      </c>
      <c r="AR439" s="20">
        <v>54.162988962401073</v>
      </c>
      <c r="AS439" s="20">
        <v>54.654691126211873</v>
      </c>
      <c r="AT439" s="20">
        <v>55.381161995909487</v>
      </c>
      <c r="AU439" s="20">
        <v>56.212586909825383</v>
      </c>
      <c r="AV439" s="20">
        <v>57.060700383435446</v>
      </c>
      <c r="AW439" s="20">
        <v>58.128770326471653</v>
      </c>
      <c r="AX439" s="20">
        <v>58.29365773948129</v>
      </c>
      <c r="AY439" s="20">
        <v>58.29365773948129</v>
      </c>
      <c r="AZ439" s="20">
        <v>58.29365773948129</v>
      </c>
      <c r="BA439" s="20">
        <v>58.29365773948129</v>
      </c>
      <c r="BB439" s="20">
        <v>58.29365773948129</v>
      </c>
      <c r="BC439" s="20">
        <v>58.29365773948129</v>
      </c>
      <c r="BD439" s="20">
        <v>58.29365773948129</v>
      </c>
      <c r="BE439" s="20">
        <v>58.29365773948129</v>
      </c>
      <c r="BF439" s="20">
        <v>58.29365773948129</v>
      </c>
      <c r="BG439" s="20">
        <v>58.29365773948129</v>
      </c>
      <c r="BH439" s="20">
        <v>58.29365773948129</v>
      </c>
      <c r="BI439" s="20">
        <v>58.29365773948129</v>
      </c>
      <c r="BJ439" s="20">
        <v>58.29365773948129</v>
      </c>
      <c r="BK439" s="20">
        <v>58.29365773948129</v>
      </c>
      <c r="BL439" s="20">
        <v>58.29365773948129</v>
      </c>
      <c r="BM439" s="20">
        <v>58.29365773948129</v>
      </c>
    </row>
    <row r="440" spans="1:65">
      <c r="A440" s="22">
        <v>0.500000000000001</v>
      </c>
      <c r="B440" s="20">
        <f ca="1"/>
        <v>981.71448252113237</v>
      </c>
      <c r="C440" s="20" cm="1">
        <f t="array" ref="C440:AF440">$A440*Total_Maximum_Demand__MVA____Option_8_Summer_POE50</f>
        <v>31.327682673577687</v>
      </c>
      <c r="D440" s="20">
        <v>32.44486871379997</v>
      </c>
      <c r="E440" s="20">
        <v>36.313511889488289</v>
      </c>
      <c r="F440" s="20">
        <v>39.103979679230036</v>
      </c>
      <c r="G440" s="20">
        <v>40.570640588652616</v>
      </c>
      <c r="H440" s="20">
        <v>41.884601235205537</v>
      </c>
      <c r="I440" s="20">
        <v>42.717833327372922</v>
      </c>
      <c r="J440" s="20">
        <v>43.669384721186027</v>
      </c>
      <c r="K440" s="20">
        <v>44.429718756328711</v>
      </c>
      <c r="L440" s="20">
        <v>44.924045948260392</v>
      </c>
      <c r="M440" s="20">
        <v>46.10531198355784</v>
      </c>
      <c r="N440" s="20">
        <v>46.921703529683676</v>
      </c>
      <c r="O440" s="20">
        <v>47.349869481699308</v>
      </c>
      <c r="P440" s="20">
        <v>48.14652205615856</v>
      </c>
      <c r="Q440" s="20">
        <v>47.912079986797522</v>
      </c>
      <c r="R440" s="20">
        <v>47.912079986797522</v>
      </c>
      <c r="S440" s="20">
        <v>47.912079986797522</v>
      </c>
      <c r="T440" s="20">
        <v>47.912079986797522</v>
      </c>
      <c r="U440" s="20">
        <v>47.912079986797522</v>
      </c>
      <c r="V440" s="20">
        <v>47.912079986797522</v>
      </c>
      <c r="W440" s="20">
        <v>47.912079986797522</v>
      </c>
      <c r="X440" s="20">
        <v>47.912079986797522</v>
      </c>
      <c r="Y440" s="20">
        <v>47.912079986797522</v>
      </c>
      <c r="Z440" s="20">
        <v>47.912079986797522</v>
      </c>
      <c r="AA440" s="20">
        <v>47.912079986797522</v>
      </c>
      <c r="AB440" s="20">
        <v>47.912079986797522</v>
      </c>
      <c r="AC440" s="20">
        <v>47.912079986797522</v>
      </c>
      <c r="AD440" s="20">
        <v>47.912079986797522</v>
      </c>
      <c r="AE440" s="20">
        <v>47.912079986797522</v>
      </c>
      <c r="AF440" s="20">
        <v>47.912079986797522</v>
      </c>
      <c r="AG440" s="20"/>
      <c r="AH440" s="22">
        <v>0.500000000000001</v>
      </c>
      <c r="AI440" s="20">
        <f ca="1"/>
        <v>258.28620630274116</v>
      </c>
      <c r="AJ440" s="20" cm="1">
        <f t="array" ref="AJ440:BM440">$AH440*Total_Maximum_Demand__MVA____Option_8_Summer_POE10</f>
        <v>35.240141441578778</v>
      </c>
      <c r="AK440" s="20">
        <v>36.62392981811395</v>
      </c>
      <c r="AL440" s="20">
        <v>40.503330451738321</v>
      </c>
      <c r="AM440" s="20">
        <v>43.262296880866771</v>
      </c>
      <c r="AN440" s="20">
        <v>44.915564094212954</v>
      </c>
      <c r="AO440" s="20">
        <v>46.239144614873346</v>
      </c>
      <c r="AP440" s="20">
        <v>47.312647386488607</v>
      </c>
      <c r="AQ440" s="20">
        <v>48.345099262810102</v>
      </c>
      <c r="AR440" s="20">
        <v>49.239080874910073</v>
      </c>
      <c r="AS440" s="20">
        <v>49.686082842010798</v>
      </c>
      <c r="AT440" s="20">
        <v>50.346510905372263</v>
      </c>
      <c r="AU440" s="20">
        <v>51.102351736204895</v>
      </c>
      <c r="AV440" s="20">
        <v>51.873363984941321</v>
      </c>
      <c r="AW440" s="20">
        <v>52.84433666042878</v>
      </c>
      <c r="AX440" s="20">
        <v>52.994234308619362</v>
      </c>
      <c r="AY440" s="20">
        <v>52.994234308619362</v>
      </c>
      <c r="AZ440" s="20">
        <v>52.994234308619362</v>
      </c>
      <c r="BA440" s="20">
        <v>52.994234308619362</v>
      </c>
      <c r="BB440" s="20">
        <v>52.994234308619362</v>
      </c>
      <c r="BC440" s="20">
        <v>52.994234308619362</v>
      </c>
      <c r="BD440" s="20">
        <v>52.994234308619362</v>
      </c>
      <c r="BE440" s="20">
        <v>52.994234308619362</v>
      </c>
      <c r="BF440" s="20">
        <v>52.994234308619362</v>
      </c>
      <c r="BG440" s="20">
        <v>52.994234308619362</v>
      </c>
      <c r="BH440" s="20">
        <v>52.994234308619362</v>
      </c>
      <c r="BI440" s="20">
        <v>52.994234308619362</v>
      </c>
      <c r="BJ440" s="20">
        <v>52.994234308619362</v>
      </c>
      <c r="BK440" s="20">
        <v>52.994234308619362</v>
      </c>
      <c r="BL440" s="20">
        <v>52.994234308619362</v>
      </c>
      <c r="BM440" s="20">
        <v>52.994234308619362</v>
      </c>
    </row>
    <row r="441" spans="1:65">
      <c r="A441" s="22">
        <v>0.45000000000000101</v>
      </c>
      <c r="B441" s="20">
        <f ca="1"/>
        <v>1622.7029447218258</v>
      </c>
      <c r="C441" s="20" cm="1">
        <f t="array" ref="C441:AF441">$A441*Total_Maximum_Demand__MVA____Option_8_Summer_POE50</f>
        <v>28.194914406219926</v>
      </c>
      <c r="D441" s="20">
        <v>29.200381842419979</v>
      </c>
      <c r="E441" s="20">
        <v>32.68216070053947</v>
      </c>
      <c r="F441" s="20">
        <v>35.19358171130704</v>
      </c>
      <c r="G441" s="20">
        <v>36.513576529787365</v>
      </c>
      <c r="H441" s="20">
        <v>37.696141111684994</v>
      </c>
      <c r="I441" s="20">
        <v>38.446049994635636</v>
      </c>
      <c r="J441" s="20">
        <v>39.302446249067437</v>
      </c>
      <c r="K441" s="20">
        <v>39.986746880695854</v>
      </c>
      <c r="L441" s="20">
        <v>40.431641353434358</v>
      </c>
      <c r="M441" s="20">
        <v>41.494780785202067</v>
      </c>
      <c r="N441" s="20">
        <v>42.229533176715321</v>
      </c>
      <c r="O441" s="20">
        <v>42.614882533529389</v>
      </c>
      <c r="P441" s="20">
        <v>43.331869850542709</v>
      </c>
      <c r="Q441" s="20">
        <v>43.120871988117784</v>
      </c>
      <c r="R441" s="20">
        <v>43.120871988117784</v>
      </c>
      <c r="S441" s="20">
        <v>43.120871988117784</v>
      </c>
      <c r="T441" s="20">
        <v>43.120871988117784</v>
      </c>
      <c r="U441" s="20">
        <v>43.120871988117784</v>
      </c>
      <c r="V441" s="20">
        <v>43.120871988117784</v>
      </c>
      <c r="W441" s="20">
        <v>43.120871988117784</v>
      </c>
      <c r="X441" s="20">
        <v>43.120871988117784</v>
      </c>
      <c r="Y441" s="20">
        <v>43.120871988117784</v>
      </c>
      <c r="Z441" s="20">
        <v>43.120871988117784</v>
      </c>
      <c r="AA441" s="20">
        <v>43.120871988117784</v>
      </c>
      <c r="AB441" s="20">
        <v>43.120871988117784</v>
      </c>
      <c r="AC441" s="20">
        <v>43.120871988117784</v>
      </c>
      <c r="AD441" s="20">
        <v>43.120871988117784</v>
      </c>
      <c r="AE441" s="20">
        <v>43.120871988117784</v>
      </c>
      <c r="AF441" s="20">
        <v>43.120871988117784</v>
      </c>
      <c r="AG441" s="20"/>
      <c r="AH441" s="22">
        <v>0.45000000000000101</v>
      </c>
      <c r="AI441" s="20">
        <f ca="1"/>
        <v>488.96641983811895</v>
      </c>
      <c r="AJ441" s="20" cm="1">
        <f t="array" ref="AJ441:BM441">$AH441*Total_Maximum_Demand__MVA____Option_8_Summer_POE10</f>
        <v>31.716127297420908</v>
      </c>
      <c r="AK441" s="20">
        <v>32.961536836302564</v>
      </c>
      <c r="AL441" s="20">
        <v>36.452997406564499</v>
      </c>
      <c r="AM441" s="20">
        <v>38.936067192780108</v>
      </c>
      <c r="AN441" s="20">
        <v>40.424007684791668</v>
      </c>
      <c r="AO441" s="20">
        <v>41.615230153386022</v>
      </c>
      <c r="AP441" s="20">
        <v>42.58138264783976</v>
      </c>
      <c r="AQ441" s="20">
        <v>43.510589336529101</v>
      </c>
      <c r="AR441" s="20">
        <v>44.315172787419073</v>
      </c>
      <c r="AS441" s="20">
        <v>44.71747455780973</v>
      </c>
      <c r="AT441" s="20">
        <v>45.311859814835046</v>
      </c>
      <c r="AU441" s="20">
        <v>45.992116562584421</v>
      </c>
      <c r="AV441" s="20">
        <v>46.686027586447196</v>
      </c>
      <c r="AW441" s="20">
        <v>47.559902994385915</v>
      </c>
      <c r="AX441" s="20">
        <v>47.694810877757433</v>
      </c>
      <c r="AY441" s="20">
        <v>47.694810877757433</v>
      </c>
      <c r="AZ441" s="20">
        <v>47.694810877757433</v>
      </c>
      <c r="BA441" s="20">
        <v>47.694810877757433</v>
      </c>
      <c r="BB441" s="20">
        <v>47.694810877757433</v>
      </c>
      <c r="BC441" s="20">
        <v>47.694810877757433</v>
      </c>
      <c r="BD441" s="20">
        <v>47.694810877757433</v>
      </c>
      <c r="BE441" s="20">
        <v>47.694810877757433</v>
      </c>
      <c r="BF441" s="20">
        <v>47.694810877757433</v>
      </c>
      <c r="BG441" s="20">
        <v>47.694810877757433</v>
      </c>
      <c r="BH441" s="20">
        <v>47.694810877757433</v>
      </c>
      <c r="BI441" s="20">
        <v>47.694810877757433</v>
      </c>
      <c r="BJ441" s="20">
        <v>47.694810877757433</v>
      </c>
      <c r="BK441" s="20">
        <v>47.694810877757433</v>
      </c>
      <c r="BL441" s="20">
        <v>47.694810877757433</v>
      </c>
      <c r="BM441" s="20">
        <v>47.694810877757433</v>
      </c>
    </row>
    <row r="442" spans="1:65">
      <c r="A442" s="22">
        <v>0.40000000000000102</v>
      </c>
      <c r="B442" s="20">
        <f ca="1"/>
        <v>2442.9412777681341</v>
      </c>
      <c r="C442" s="20" cm="1">
        <f t="array" ref="C442:AF442">$A442*Total_Maximum_Demand__MVA____Option_8_Summer_POE50</f>
        <v>25.062146138862161</v>
      </c>
      <c r="D442" s="20">
        <v>25.955894971039992</v>
      </c>
      <c r="E442" s="20">
        <v>29.05080951159065</v>
      </c>
      <c r="F442" s="20">
        <v>31.283183743384047</v>
      </c>
      <c r="G442" s="20">
        <v>32.456512470922114</v>
      </c>
      <c r="H442" s="20">
        <v>33.507680988164445</v>
      </c>
      <c r="I442" s="20">
        <v>34.174266661898358</v>
      </c>
      <c r="J442" s="20">
        <v>34.935507776948846</v>
      </c>
      <c r="K442" s="20">
        <v>35.54377500506299</v>
      </c>
      <c r="L442" s="20">
        <v>35.939236758608331</v>
      </c>
      <c r="M442" s="20">
        <v>36.884249586846295</v>
      </c>
      <c r="N442" s="20">
        <v>37.53736282374696</v>
      </c>
      <c r="O442" s="20">
        <v>37.879895585359471</v>
      </c>
      <c r="P442" s="20">
        <v>38.517217644926866</v>
      </c>
      <c r="Q442" s="20">
        <v>38.329663989438039</v>
      </c>
      <c r="R442" s="20">
        <v>38.329663989438039</v>
      </c>
      <c r="S442" s="20">
        <v>38.329663989438039</v>
      </c>
      <c r="T442" s="20">
        <v>38.329663989438039</v>
      </c>
      <c r="U442" s="20">
        <v>38.329663989438039</v>
      </c>
      <c r="V442" s="20">
        <v>38.329663989438039</v>
      </c>
      <c r="W442" s="20">
        <v>38.329663989438039</v>
      </c>
      <c r="X442" s="20">
        <v>38.329663989438039</v>
      </c>
      <c r="Y442" s="20">
        <v>38.329663989438039</v>
      </c>
      <c r="Z442" s="20">
        <v>38.329663989438039</v>
      </c>
      <c r="AA442" s="20">
        <v>38.329663989438039</v>
      </c>
      <c r="AB442" s="20">
        <v>38.329663989438039</v>
      </c>
      <c r="AC442" s="20">
        <v>38.329663989438039</v>
      </c>
      <c r="AD442" s="20">
        <v>38.329663989438039</v>
      </c>
      <c r="AE442" s="20">
        <v>38.329663989438039</v>
      </c>
      <c r="AF442" s="20">
        <v>38.329663989438039</v>
      </c>
      <c r="AG442" s="20"/>
      <c r="AH442" s="22">
        <v>0.40000000000000102</v>
      </c>
      <c r="AI442" s="20">
        <f ca="1"/>
        <v>928.0151541243639</v>
      </c>
      <c r="AJ442" s="20" cm="1">
        <f t="array" ref="AJ442:BM442">$AH442*Total_Maximum_Demand__MVA____Option_8_Summer_POE10</f>
        <v>28.192113153263037</v>
      </c>
      <c r="AK442" s="20">
        <v>29.299143854491177</v>
      </c>
      <c r="AL442" s="20">
        <v>32.402664361390677</v>
      </c>
      <c r="AM442" s="20">
        <v>34.609837504693438</v>
      </c>
      <c r="AN442" s="20">
        <v>35.932451275370383</v>
      </c>
      <c r="AO442" s="20">
        <v>36.991315691898699</v>
      </c>
      <c r="AP442" s="20">
        <v>37.850117909190907</v>
      </c>
      <c r="AQ442" s="20">
        <v>38.6760794102481</v>
      </c>
      <c r="AR442" s="20">
        <v>39.39126469992808</v>
      </c>
      <c r="AS442" s="20">
        <v>39.748866273608662</v>
      </c>
      <c r="AT442" s="20">
        <v>40.277208724297836</v>
      </c>
      <c r="AU442" s="20">
        <v>40.88188138896394</v>
      </c>
      <c r="AV442" s="20">
        <v>41.498691187953078</v>
      </c>
      <c r="AW442" s="20">
        <v>42.27546932834305</v>
      </c>
      <c r="AX442" s="20">
        <v>42.395387446895512</v>
      </c>
      <c r="AY442" s="20">
        <v>42.395387446895512</v>
      </c>
      <c r="AZ442" s="20">
        <v>42.395387446895512</v>
      </c>
      <c r="BA442" s="20">
        <v>42.395387446895512</v>
      </c>
      <c r="BB442" s="20">
        <v>42.395387446895512</v>
      </c>
      <c r="BC442" s="20">
        <v>42.395387446895512</v>
      </c>
      <c r="BD442" s="20">
        <v>42.395387446895512</v>
      </c>
      <c r="BE442" s="20">
        <v>42.395387446895512</v>
      </c>
      <c r="BF442" s="20">
        <v>42.395387446895512</v>
      </c>
      <c r="BG442" s="20">
        <v>42.395387446895512</v>
      </c>
      <c r="BH442" s="20">
        <v>42.395387446895512</v>
      </c>
      <c r="BI442" s="20">
        <v>42.395387446895512</v>
      </c>
      <c r="BJ442" s="20">
        <v>42.395387446895512</v>
      </c>
      <c r="BK442" s="20">
        <v>42.395387446895512</v>
      </c>
      <c r="BL442" s="20">
        <v>42.395387446895512</v>
      </c>
      <c r="BM442" s="20">
        <v>42.395387446895512</v>
      </c>
    </row>
    <row r="443" spans="1:65">
      <c r="A443" s="22">
        <v>0.35000000000000098</v>
      </c>
      <c r="B443" s="20">
        <f ca="1"/>
        <v>3006.7842259343847</v>
      </c>
      <c r="C443" s="20" cm="1">
        <f t="array" ref="C443:AF443">$A443*Total_Maximum_Demand__MVA____Option_8_Summer_POE50</f>
        <v>21.929377871504396</v>
      </c>
      <c r="D443" s="20">
        <v>22.711408099659998</v>
      </c>
      <c r="E443" s="20">
        <v>25.419458322641823</v>
      </c>
      <c r="F443" s="20">
        <v>27.372785775461047</v>
      </c>
      <c r="G443" s="20">
        <v>28.399448412056856</v>
      </c>
      <c r="H443" s="20">
        <v>29.319220864643899</v>
      </c>
      <c r="I443" s="20">
        <v>29.902483329161068</v>
      </c>
      <c r="J443" s="20">
        <v>30.568569304830245</v>
      </c>
      <c r="K443" s="20">
        <v>31.100803129430126</v>
      </c>
      <c r="L443" s="20">
        <v>31.446832163782297</v>
      </c>
      <c r="M443" s="20">
        <v>32.273718388490515</v>
      </c>
      <c r="N443" s="20">
        <v>32.845192470778599</v>
      </c>
      <c r="O443" s="20">
        <v>33.144908637189545</v>
      </c>
      <c r="P443" s="20">
        <v>33.702565439311016</v>
      </c>
      <c r="Q443" s="20">
        <v>33.538455990758294</v>
      </c>
      <c r="R443" s="20">
        <v>33.538455990758294</v>
      </c>
      <c r="S443" s="20">
        <v>33.538455990758294</v>
      </c>
      <c r="T443" s="20">
        <v>33.538455990758294</v>
      </c>
      <c r="U443" s="20">
        <v>33.538455990758294</v>
      </c>
      <c r="V443" s="20">
        <v>33.538455990758294</v>
      </c>
      <c r="W443" s="20">
        <v>33.538455990758294</v>
      </c>
      <c r="X443" s="20">
        <v>33.538455990758294</v>
      </c>
      <c r="Y443" s="20">
        <v>33.538455990758294</v>
      </c>
      <c r="Z443" s="20">
        <v>33.538455990758294</v>
      </c>
      <c r="AA443" s="20">
        <v>33.538455990758294</v>
      </c>
      <c r="AB443" s="20">
        <v>33.538455990758294</v>
      </c>
      <c r="AC443" s="20">
        <v>33.538455990758294</v>
      </c>
      <c r="AD443" s="20">
        <v>33.538455990758294</v>
      </c>
      <c r="AE443" s="20">
        <v>33.538455990758294</v>
      </c>
      <c r="AF443" s="20">
        <v>33.538455990758294</v>
      </c>
      <c r="AG443" s="20"/>
      <c r="AH443" s="22">
        <v>0.35000000000000098</v>
      </c>
      <c r="AI443" s="20">
        <f ca="1"/>
        <v>1530.4308593076901</v>
      </c>
      <c r="AJ443" s="20" cm="1">
        <f t="array" ref="AJ443:BM443">$AH443*Total_Maximum_Demand__MVA____Option_8_Summer_POE10</f>
        <v>24.668099009105163</v>
      </c>
      <c r="AK443" s="20">
        <v>25.636750872679787</v>
      </c>
      <c r="AL443" s="20">
        <v>28.352331316216848</v>
      </c>
      <c r="AM443" s="20">
        <v>30.283607816606764</v>
      </c>
      <c r="AN443" s="20">
        <v>31.44089486594909</v>
      </c>
      <c r="AO443" s="20">
        <v>32.367401230411367</v>
      </c>
      <c r="AP443" s="20">
        <v>33.118853170542053</v>
      </c>
      <c r="AQ443" s="20">
        <v>33.841569483967099</v>
      </c>
      <c r="AR443" s="20">
        <v>34.467356612437079</v>
      </c>
      <c r="AS443" s="20">
        <v>34.780257989407588</v>
      </c>
      <c r="AT443" s="20">
        <v>35.242557633760612</v>
      </c>
      <c r="AU443" s="20">
        <v>35.771646215343459</v>
      </c>
      <c r="AV443" s="20">
        <v>36.311354789458953</v>
      </c>
      <c r="AW443" s="20">
        <v>36.991035662300177</v>
      </c>
      <c r="AX443" s="20">
        <v>37.095964016033584</v>
      </c>
      <c r="AY443" s="20">
        <v>37.095964016033584</v>
      </c>
      <c r="AZ443" s="20">
        <v>37.095964016033584</v>
      </c>
      <c r="BA443" s="20">
        <v>37.095964016033584</v>
      </c>
      <c r="BB443" s="20">
        <v>37.095964016033584</v>
      </c>
      <c r="BC443" s="20">
        <v>37.095964016033584</v>
      </c>
      <c r="BD443" s="20">
        <v>37.095964016033584</v>
      </c>
      <c r="BE443" s="20">
        <v>37.095964016033584</v>
      </c>
      <c r="BF443" s="20">
        <v>37.095964016033584</v>
      </c>
      <c r="BG443" s="20">
        <v>37.095964016033584</v>
      </c>
      <c r="BH443" s="20">
        <v>37.095964016033584</v>
      </c>
      <c r="BI443" s="20">
        <v>37.095964016033584</v>
      </c>
      <c r="BJ443" s="20">
        <v>37.095964016033584</v>
      </c>
      <c r="BK443" s="20">
        <v>37.095964016033584</v>
      </c>
      <c r="BL443" s="20">
        <v>37.095964016033584</v>
      </c>
      <c r="BM443" s="20">
        <v>37.095964016033584</v>
      </c>
    </row>
    <row r="444" spans="1:65">
      <c r="A444" s="22">
        <v>0.30000000000000099</v>
      </c>
      <c r="B444" s="20">
        <f ca="1"/>
        <v>3276.4153607717662</v>
      </c>
      <c r="C444" s="20" cm="1">
        <f t="array" ref="C444:AF444">$A444*Total_Maximum_Demand__MVA____Option_8_Summer_POE50</f>
        <v>18.796609604146635</v>
      </c>
      <c r="D444" s="20">
        <v>19.466921228280007</v>
      </c>
      <c r="E444" s="20">
        <v>21.788107133693003</v>
      </c>
      <c r="F444" s="20">
        <v>23.462387807538054</v>
      </c>
      <c r="G444" s="20">
        <v>24.342384353191601</v>
      </c>
      <c r="H444" s="20">
        <v>25.130760741123353</v>
      </c>
      <c r="I444" s="20">
        <v>25.630699996423786</v>
      </c>
      <c r="J444" s="20">
        <v>26.20163083271165</v>
      </c>
      <c r="K444" s="20">
        <v>26.657831253797262</v>
      </c>
      <c r="L444" s="20">
        <v>26.95442756895627</v>
      </c>
      <c r="M444" s="20">
        <v>27.663187190134739</v>
      </c>
      <c r="N444" s="20">
        <v>28.153022117810242</v>
      </c>
      <c r="O444" s="20">
        <v>28.409921689019622</v>
      </c>
      <c r="P444" s="20">
        <v>28.887913233695173</v>
      </c>
      <c r="Q444" s="20">
        <v>28.747247992078552</v>
      </c>
      <c r="R444" s="20">
        <v>28.747247992078552</v>
      </c>
      <c r="S444" s="20">
        <v>28.747247992078552</v>
      </c>
      <c r="T444" s="20">
        <v>28.747247992078552</v>
      </c>
      <c r="U444" s="20">
        <v>28.747247992078552</v>
      </c>
      <c r="V444" s="20">
        <v>28.747247992078552</v>
      </c>
      <c r="W444" s="20">
        <v>28.747247992078552</v>
      </c>
      <c r="X444" s="20">
        <v>28.747247992078552</v>
      </c>
      <c r="Y444" s="20">
        <v>28.747247992078552</v>
      </c>
      <c r="Z444" s="20">
        <v>28.747247992078552</v>
      </c>
      <c r="AA444" s="20">
        <v>28.747247992078552</v>
      </c>
      <c r="AB444" s="20">
        <v>28.747247992078552</v>
      </c>
      <c r="AC444" s="20">
        <v>28.747247992078552</v>
      </c>
      <c r="AD444" s="20">
        <v>28.747247992078552</v>
      </c>
      <c r="AE444" s="20">
        <v>28.747247992078552</v>
      </c>
      <c r="AF444" s="20">
        <v>28.747247992078552</v>
      </c>
      <c r="AG444" s="20"/>
      <c r="AH444" s="22">
        <v>0.30000000000000099</v>
      </c>
      <c r="AI444" s="20">
        <f ca="1"/>
        <v>2592.3161701394747</v>
      </c>
      <c r="AJ444" s="20" cm="1">
        <f t="array" ref="AJ444:BM444">$AH444*Total_Maximum_Demand__MVA____Option_8_Summer_POE10</f>
        <v>21.144084864947295</v>
      </c>
      <c r="AK444" s="20">
        <v>21.974357890868401</v>
      </c>
      <c r="AL444" s="20">
        <v>24.301998271043026</v>
      </c>
      <c r="AM444" s="20">
        <v>25.957378128520098</v>
      </c>
      <c r="AN444" s="20">
        <v>26.949338456527805</v>
      </c>
      <c r="AO444" s="20">
        <v>27.743486768924043</v>
      </c>
      <c r="AP444" s="20">
        <v>28.387588431893203</v>
      </c>
      <c r="AQ444" s="20">
        <v>29.007059557686098</v>
      </c>
      <c r="AR444" s="20">
        <v>29.543448524946083</v>
      </c>
      <c r="AS444" s="20">
        <v>29.811649705206516</v>
      </c>
      <c r="AT444" s="20">
        <v>30.207906543223398</v>
      </c>
      <c r="AU444" s="20">
        <v>30.661411041722978</v>
      </c>
      <c r="AV444" s="20">
        <v>31.124018390964832</v>
      </c>
      <c r="AW444" s="20">
        <v>31.706601996257309</v>
      </c>
      <c r="AX444" s="20">
        <v>31.796540585171659</v>
      </c>
      <c r="AY444" s="20">
        <v>31.796540585171659</v>
      </c>
      <c r="AZ444" s="20">
        <v>31.796540585171659</v>
      </c>
      <c r="BA444" s="20">
        <v>31.796540585171659</v>
      </c>
      <c r="BB444" s="20">
        <v>31.796540585171659</v>
      </c>
      <c r="BC444" s="20">
        <v>31.796540585171659</v>
      </c>
      <c r="BD444" s="20">
        <v>31.796540585171659</v>
      </c>
      <c r="BE444" s="20">
        <v>31.796540585171659</v>
      </c>
      <c r="BF444" s="20">
        <v>31.796540585171659</v>
      </c>
      <c r="BG444" s="20">
        <v>31.796540585171659</v>
      </c>
      <c r="BH444" s="20">
        <v>31.796540585171659</v>
      </c>
      <c r="BI444" s="20">
        <v>31.796540585171659</v>
      </c>
      <c r="BJ444" s="20">
        <v>31.796540585171659</v>
      </c>
      <c r="BK444" s="20">
        <v>31.796540585171659</v>
      </c>
      <c r="BL444" s="20">
        <v>31.796540585171659</v>
      </c>
      <c r="BM444" s="20">
        <v>31.796540585171659</v>
      </c>
    </row>
    <row r="445" spans="1:65">
      <c r="A445" s="22">
        <v>0.250000000000001</v>
      </c>
      <c r="B445" s="20">
        <f ca="1"/>
        <v>3466.631995867423</v>
      </c>
      <c r="C445" s="20" cm="1">
        <f t="array" ref="C445:AF445">$A445*Total_Maximum_Demand__MVA____Option_8_Summer_POE50</f>
        <v>15.663841336788874</v>
      </c>
      <c r="D445" s="20">
        <v>16.222434356900017</v>
      </c>
      <c r="E445" s="20">
        <v>18.15675594474418</v>
      </c>
      <c r="F445" s="20">
        <v>19.551989839615057</v>
      </c>
      <c r="G445" s="20">
        <v>20.28532029432635</v>
      </c>
      <c r="H445" s="20">
        <v>20.942300617602811</v>
      </c>
      <c r="I445" s="20">
        <v>21.358916663686504</v>
      </c>
      <c r="J445" s="20">
        <v>21.83469236059306</v>
      </c>
      <c r="K445" s="20">
        <v>22.214859378164402</v>
      </c>
      <c r="L445" s="20">
        <v>22.462022974130239</v>
      </c>
      <c r="M445" s="20">
        <v>23.052655991778966</v>
      </c>
      <c r="N445" s="20">
        <v>23.460851764841884</v>
      </c>
      <c r="O445" s="20">
        <v>23.674934740849704</v>
      </c>
      <c r="P445" s="20">
        <v>24.073261028079326</v>
      </c>
      <c r="Q445" s="20">
        <v>23.956039993398811</v>
      </c>
      <c r="R445" s="20">
        <v>23.956039993398811</v>
      </c>
      <c r="S445" s="20">
        <v>23.956039993398811</v>
      </c>
      <c r="T445" s="20">
        <v>23.956039993398811</v>
      </c>
      <c r="U445" s="20">
        <v>23.956039993398811</v>
      </c>
      <c r="V445" s="20">
        <v>23.956039993398811</v>
      </c>
      <c r="W445" s="20">
        <v>23.956039993398811</v>
      </c>
      <c r="X445" s="20">
        <v>23.956039993398811</v>
      </c>
      <c r="Y445" s="20">
        <v>23.956039993398811</v>
      </c>
      <c r="Z445" s="20">
        <v>23.956039993398811</v>
      </c>
      <c r="AA445" s="20">
        <v>23.956039993398811</v>
      </c>
      <c r="AB445" s="20">
        <v>23.956039993398811</v>
      </c>
      <c r="AC445" s="20">
        <v>23.956039993398811</v>
      </c>
      <c r="AD445" s="20">
        <v>23.956039993398811</v>
      </c>
      <c r="AE445" s="20">
        <v>23.956039993398811</v>
      </c>
      <c r="AF445" s="20">
        <v>23.956039993398811</v>
      </c>
      <c r="AG445" s="20"/>
      <c r="AH445" s="22">
        <v>0.250000000000001</v>
      </c>
      <c r="AI445" s="20">
        <f ca="1"/>
        <v>3659.4957809544703</v>
      </c>
      <c r="AJ445" s="20" cm="1">
        <f t="array" ref="AJ445:BM445">$AH445*Total_Maximum_Demand__MVA____Option_8_Summer_POE10</f>
        <v>17.620070720789425</v>
      </c>
      <c r="AK445" s="20">
        <v>18.311964909057014</v>
      </c>
      <c r="AL445" s="20">
        <v>20.251665225869203</v>
      </c>
      <c r="AM445" s="20">
        <v>21.631148440433428</v>
      </c>
      <c r="AN445" s="20">
        <v>22.457782047106519</v>
      </c>
      <c r="AO445" s="20">
        <v>23.119572307436719</v>
      </c>
      <c r="AP445" s="20">
        <v>23.656323693244353</v>
      </c>
      <c r="AQ445" s="20">
        <v>24.172549631405097</v>
      </c>
      <c r="AR445" s="20">
        <v>24.619540437455086</v>
      </c>
      <c r="AS445" s="20">
        <v>24.843041421005449</v>
      </c>
      <c r="AT445" s="20">
        <v>25.173255452686181</v>
      </c>
      <c r="AU445" s="20">
        <v>25.551175868102501</v>
      </c>
      <c r="AV445" s="20">
        <v>25.93668199247071</v>
      </c>
      <c r="AW445" s="20">
        <v>26.422168330214443</v>
      </c>
      <c r="AX445" s="20">
        <v>26.497117154309734</v>
      </c>
      <c r="AY445" s="20">
        <v>26.497117154309734</v>
      </c>
      <c r="AZ445" s="20">
        <v>26.497117154309734</v>
      </c>
      <c r="BA445" s="20">
        <v>26.497117154309734</v>
      </c>
      <c r="BB445" s="20">
        <v>26.497117154309734</v>
      </c>
      <c r="BC445" s="20">
        <v>26.497117154309734</v>
      </c>
      <c r="BD445" s="20">
        <v>26.497117154309734</v>
      </c>
      <c r="BE445" s="20">
        <v>26.497117154309734</v>
      </c>
      <c r="BF445" s="20">
        <v>26.497117154309734</v>
      </c>
      <c r="BG445" s="20">
        <v>26.497117154309734</v>
      </c>
      <c r="BH445" s="20">
        <v>26.497117154309734</v>
      </c>
      <c r="BI445" s="20">
        <v>26.497117154309734</v>
      </c>
      <c r="BJ445" s="20">
        <v>26.497117154309734</v>
      </c>
      <c r="BK445" s="20">
        <v>26.497117154309734</v>
      </c>
      <c r="BL445" s="20">
        <v>26.497117154309734</v>
      </c>
      <c r="BM445" s="20">
        <v>26.497117154309734</v>
      </c>
    </row>
    <row r="446" spans="1:65">
      <c r="A446" s="22">
        <v>0.20000000000000101</v>
      </c>
      <c r="B446" s="20">
        <f ca="1"/>
        <v>3713.9514379202251</v>
      </c>
      <c r="C446" s="20" cm="1">
        <f t="array" ref="C446:AF446">$A446*Total_Maximum_Demand__MVA____Option_8_Summer_POE50</f>
        <v>12.531073069431113</v>
      </c>
      <c r="D446" s="20">
        <v>12.977947485520028</v>
      </c>
      <c r="E446" s="20">
        <v>14.525404755795361</v>
      </c>
      <c r="F446" s="20">
        <v>15.641591871692063</v>
      </c>
      <c r="G446" s="20">
        <v>16.228256235461096</v>
      </c>
      <c r="H446" s="20">
        <v>16.753840494082265</v>
      </c>
      <c r="I446" s="20">
        <v>17.087133330949221</v>
      </c>
      <c r="J446" s="20">
        <v>17.467753888474466</v>
      </c>
      <c r="K446" s="20">
        <v>17.771887502531541</v>
      </c>
      <c r="L446" s="20">
        <v>17.969618379304212</v>
      </c>
      <c r="M446" s="20">
        <v>18.442124793423194</v>
      </c>
      <c r="N446" s="20">
        <v>18.768681411873526</v>
      </c>
      <c r="O446" s="20">
        <v>18.939947792679781</v>
      </c>
      <c r="P446" s="20">
        <v>19.258608822463483</v>
      </c>
      <c r="Q446" s="20">
        <v>19.164831994719069</v>
      </c>
      <c r="R446" s="20">
        <v>19.164831994719069</v>
      </c>
      <c r="S446" s="20">
        <v>19.164831994719069</v>
      </c>
      <c r="T446" s="20">
        <v>19.164831994719069</v>
      </c>
      <c r="U446" s="20">
        <v>19.164831994719069</v>
      </c>
      <c r="V446" s="20">
        <v>19.164831994719069</v>
      </c>
      <c r="W446" s="20">
        <v>19.164831994719069</v>
      </c>
      <c r="X446" s="20">
        <v>19.164831994719069</v>
      </c>
      <c r="Y446" s="20">
        <v>19.164831994719069</v>
      </c>
      <c r="Z446" s="20">
        <v>19.164831994719069</v>
      </c>
      <c r="AA446" s="20">
        <v>19.164831994719069</v>
      </c>
      <c r="AB446" s="20">
        <v>19.164831994719069</v>
      </c>
      <c r="AC446" s="20">
        <v>19.164831994719069</v>
      </c>
      <c r="AD446" s="20">
        <v>19.164831994719069</v>
      </c>
      <c r="AE446" s="20">
        <v>19.164831994719069</v>
      </c>
      <c r="AF446" s="20">
        <v>19.164831994719069</v>
      </c>
      <c r="AG446" s="20"/>
      <c r="AH446" s="22">
        <v>0.20000000000000101</v>
      </c>
      <c r="AI446" s="20">
        <f ca="1"/>
        <v>4005.5161012577023</v>
      </c>
      <c r="AJ446" s="20" cm="1">
        <f t="array" ref="AJ446:BM446">$AH446*Total_Maximum_Demand__MVA____Option_8_Summer_POE10</f>
        <v>14.096056576631554</v>
      </c>
      <c r="AK446" s="20">
        <v>14.649571927245626</v>
      </c>
      <c r="AL446" s="20">
        <v>16.201332180695378</v>
      </c>
      <c r="AM446" s="20">
        <v>17.304918752346762</v>
      </c>
      <c r="AN446" s="20">
        <v>17.966225637685234</v>
      </c>
      <c r="AO446" s="20">
        <v>18.495657845949395</v>
      </c>
      <c r="AP446" s="20">
        <v>18.925058954595503</v>
      </c>
      <c r="AQ446" s="20">
        <v>19.3380397051241</v>
      </c>
      <c r="AR446" s="20">
        <v>19.69563234996409</v>
      </c>
      <c r="AS446" s="20">
        <v>19.874433136804381</v>
      </c>
      <c r="AT446" s="20">
        <v>20.138604362148968</v>
      </c>
      <c r="AU446" s="20">
        <v>20.44094069448202</v>
      </c>
      <c r="AV446" s="20">
        <v>20.749345593976592</v>
      </c>
      <c r="AW446" s="20">
        <v>21.137734664171575</v>
      </c>
      <c r="AX446" s="20">
        <v>21.197693723447809</v>
      </c>
      <c r="AY446" s="20">
        <v>21.197693723447809</v>
      </c>
      <c r="AZ446" s="20">
        <v>21.197693723447809</v>
      </c>
      <c r="BA446" s="20">
        <v>21.197693723447809</v>
      </c>
      <c r="BB446" s="20">
        <v>21.197693723447809</v>
      </c>
      <c r="BC446" s="20">
        <v>21.197693723447809</v>
      </c>
      <c r="BD446" s="20">
        <v>21.197693723447809</v>
      </c>
      <c r="BE446" s="20">
        <v>21.197693723447809</v>
      </c>
      <c r="BF446" s="20">
        <v>21.197693723447809</v>
      </c>
      <c r="BG446" s="20">
        <v>21.197693723447809</v>
      </c>
      <c r="BH446" s="20">
        <v>21.197693723447809</v>
      </c>
      <c r="BI446" s="20">
        <v>21.197693723447809</v>
      </c>
      <c r="BJ446" s="20">
        <v>21.197693723447809</v>
      </c>
      <c r="BK446" s="20">
        <v>21.197693723447809</v>
      </c>
      <c r="BL446" s="20">
        <v>21.197693723447809</v>
      </c>
      <c r="BM446" s="20">
        <v>21.197693723447809</v>
      </c>
    </row>
    <row r="447" spans="1:65">
      <c r="A447" s="22">
        <v>0.15000000000000099</v>
      </c>
      <c r="B447" s="20">
        <f ca="1"/>
        <v>4043.3325297061433</v>
      </c>
      <c r="C447" s="20" cm="1">
        <f t="array" ref="C447:AF447">$A447*Total_Maximum_Demand__MVA____Option_8_Summer_POE50</f>
        <v>9.3983048020733495</v>
      </c>
      <c r="D447" s="20">
        <v>9.7334606141400357</v>
      </c>
      <c r="E447" s="20">
        <v>10.894053566846537</v>
      </c>
      <c r="F447" s="20">
        <v>11.731193903769066</v>
      </c>
      <c r="G447" s="20">
        <v>12.171192176595842</v>
      </c>
      <c r="H447" s="20">
        <v>12.565380370561719</v>
      </c>
      <c r="I447" s="20">
        <v>12.815349998211936</v>
      </c>
      <c r="J447" s="20">
        <v>13.10081541635587</v>
      </c>
      <c r="K447" s="20">
        <v>13.328915626898675</v>
      </c>
      <c r="L447" s="20">
        <v>13.477213784478179</v>
      </c>
      <c r="M447" s="20">
        <v>13.831593595067416</v>
      </c>
      <c r="N447" s="20">
        <v>14.076511058905169</v>
      </c>
      <c r="O447" s="20">
        <v>14.204960844509859</v>
      </c>
      <c r="P447" s="20">
        <v>14.443956616847634</v>
      </c>
      <c r="Q447" s="20">
        <v>14.373623996039324</v>
      </c>
      <c r="R447" s="20">
        <v>14.373623996039324</v>
      </c>
      <c r="S447" s="20">
        <v>14.373623996039324</v>
      </c>
      <c r="T447" s="20">
        <v>14.373623996039324</v>
      </c>
      <c r="U447" s="20">
        <v>14.373623996039324</v>
      </c>
      <c r="V447" s="20">
        <v>14.373623996039324</v>
      </c>
      <c r="W447" s="20">
        <v>14.373623996039324</v>
      </c>
      <c r="X447" s="20">
        <v>14.373623996039324</v>
      </c>
      <c r="Y447" s="20">
        <v>14.373623996039324</v>
      </c>
      <c r="Z447" s="20">
        <v>14.373623996039324</v>
      </c>
      <c r="AA447" s="20">
        <v>14.373623996039324</v>
      </c>
      <c r="AB447" s="20">
        <v>14.373623996039324</v>
      </c>
      <c r="AC447" s="20">
        <v>14.373623996039324</v>
      </c>
      <c r="AD447" s="20">
        <v>14.373623996039324</v>
      </c>
      <c r="AE447" s="20">
        <v>14.373623996039324</v>
      </c>
      <c r="AF447" s="20">
        <v>14.373623996039324</v>
      </c>
      <c r="AG447" s="20"/>
      <c r="AH447" s="22">
        <v>0.15000000000000099</v>
      </c>
      <c r="AI447" s="20">
        <f ca="1"/>
        <v>4281.1978646468351</v>
      </c>
      <c r="AJ447" s="20" cm="1">
        <f t="array" ref="AJ447:BM447">$AH447*Total_Maximum_Demand__MVA____Option_8_Summer_POE10</f>
        <v>10.572042432473681</v>
      </c>
      <c r="AK447" s="20">
        <v>10.987178945434236</v>
      </c>
      <c r="AL447" s="20">
        <v>12.150999135521554</v>
      </c>
      <c r="AM447" s="20">
        <v>12.978689064260092</v>
      </c>
      <c r="AN447" s="20">
        <v>13.474669228263947</v>
      </c>
      <c r="AO447" s="20">
        <v>13.871743384462068</v>
      </c>
      <c r="AP447" s="20">
        <v>14.193794215946648</v>
      </c>
      <c r="AQ447" s="20">
        <v>14.503529778843097</v>
      </c>
      <c r="AR447" s="20">
        <v>14.771724262473089</v>
      </c>
      <c r="AS447" s="20">
        <v>14.905824852603308</v>
      </c>
      <c r="AT447" s="20">
        <v>15.103953271611749</v>
      </c>
      <c r="AU447" s="20">
        <v>15.330705520861541</v>
      </c>
      <c r="AV447" s="20">
        <v>15.562009195482467</v>
      </c>
      <c r="AW447" s="20">
        <v>15.853300998128708</v>
      </c>
      <c r="AX447" s="20">
        <v>15.898270292585881</v>
      </c>
      <c r="AY447" s="20">
        <v>15.898270292585881</v>
      </c>
      <c r="AZ447" s="20">
        <v>15.898270292585881</v>
      </c>
      <c r="BA447" s="20">
        <v>15.898270292585881</v>
      </c>
      <c r="BB447" s="20">
        <v>15.898270292585881</v>
      </c>
      <c r="BC447" s="20">
        <v>15.898270292585881</v>
      </c>
      <c r="BD447" s="20">
        <v>15.898270292585881</v>
      </c>
      <c r="BE447" s="20">
        <v>15.898270292585881</v>
      </c>
      <c r="BF447" s="20">
        <v>15.898270292585881</v>
      </c>
      <c r="BG447" s="20">
        <v>15.898270292585881</v>
      </c>
      <c r="BH447" s="20">
        <v>15.898270292585881</v>
      </c>
      <c r="BI447" s="20">
        <v>15.898270292585881</v>
      </c>
      <c r="BJ447" s="20">
        <v>15.898270292585881</v>
      </c>
      <c r="BK447" s="20">
        <v>15.898270292585881</v>
      </c>
      <c r="BL447" s="20">
        <v>15.898270292585881</v>
      </c>
      <c r="BM447" s="20">
        <v>15.898270292585881</v>
      </c>
    </row>
    <row r="448" spans="1:65">
      <c r="A448" s="22">
        <v>0.100000000000001</v>
      </c>
      <c r="B448" s="20">
        <f ca="1"/>
        <v>4350.7800929919658</v>
      </c>
      <c r="C448" s="20" cm="1">
        <f t="array" ref="C448:AF448">$A448*Total_Maximum_Demand__MVA____Option_8_Summer_POE50</f>
        <v>6.2655365347155874</v>
      </c>
      <c r="D448" s="20">
        <v>6.488973742760046</v>
      </c>
      <c r="E448" s="20">
        <v>7.2627023778977167</v>
      </c>
      <c r="F448" s="20">
        <v>7.8207959358460704</v>
      </c>
      <c r="G448" s="20">
        <v>8.1141281177305888</v>
      </c>
      <c r="H448" s="20">
        <v>8.3769202470411752</v>
      </c>
      <c r="I448" s="20">
        <v>8.5435666654746534</v>
      </c>
      <c r="J448" s="20">
        <v>8.7338769442372755</v>
      </c>
      <c r="K448" s="20">
        <v>8.885943751265815</v>
      </c>
      <c r="L448" s="20">
        <v>8.9848091896521503</v>
      </c>
      <c r="M448" s="20">
        <v>9.221062396711643</v>
      </c>
      <c r="N448" s="20">
        <v>9.3843407059368111</v>
      </c>
      <c r="O448" s="20">
        <v>9.4699738963399387</v>
      </c>
      <c r="P448" s="20">
        <v>9.6293044112317894</v>
      </c>
      <c r="Q448" s="20">
        <v>9.5824159973595826</v>
      </c>
      <c r="R448" s="20">
        <v>9.5824159973595826</v>
      </c>
      <c r="S448" s="20">
        <v>9.5824159973595826</v>
      </c>
      <c r="T448" s="20">
        <v>9.5824159973595826</v>
      </c>
      <c r="U448" s="20">
        <v>9.5824159973595826</v>
      </c>
      <c r="V448" s="20">
        <v>9.5824159973595826</v>
      </c>
      <c r="W448" s="20">
        <v>9.5824159973595826</v>
      </c>
      <c r="X448" s="20">
        <v>9.5824159973595826</v>
      </c>
      <c r="Y448" s="20">
        <v>9.5824159973595826</v>
      </c>
      <c r="Z448" s="20">
        <v>9.5824159973595826</v>
      </c>
      <c r="AA448" s="20">
        <v>9.5824159973595826</v>
      </c>
      <c r="AB448" s="20">
        <v>9.5824159973595826</v>
      </c>
      <c r="AC448" s="20">
        <v>9.5824159973595826</v>
      </c>
      <c r="AD448" s="20">
        <v>9.5824159973595826</v>
      </c>
      <c r="AE448" s="20">
        <v>9.5824159973595826</v>
      </c>
      <c r="AF448" s="20">
        <v>9.5824159973595826</v>
      </c>
      <c r="AG448" s="20"/>
      <c r="AH448" s="22">
        <v>0.100000000000001</v>
      </c>
      <c r="AI448" s="20">
        <f ca="1"/>
        <v>4391.6218357162816</v>
      </c>
      <c r="AJ448" s="20" cm="1">
        <f t="array" ref="AJ448:BM448">$AH448*Total_Maximum_Demand__MVA____Option_8_Summer_POE10</f>
        <v>7.0480282883158125</v>
      </c>
      <c r="AK448" s="20">
        <v>7.3247859636228494</v>
      </c>
      <c r="AL448" s="20">
        <v>8.1006660903477297</v>
      </c>
      <c r="AM448" s="20">
        <v>8.6524593761734234</v>
      </c>
      <c r="AN448" s="20">
        <v>8.9831128188426632</v>
      </c>
      <c r="AO448" s="20">
        <v>9.2478289229747439</v>
      </c>
      <c r="AP448" s="20">
        <v>9.4625294772977977</v>
      </c>
      <c r="AQ448" s="20">
        <v>9.6690198525620978</v>
      </c>
      <c r="AR448" s="20">
        <v>9.8478161749820945</v>
      </c>
      <c r="AS448" s="20">
        <v>9.9372165684022402</v>
      </c>
      <c r="AT448" s="20">
        <v>10.069302181074534</v>
      </c>
      <c r="AU448" s="20">
        <v>10.220470347241061</v>
      </c>
      <c r="AV448" s="20">
        <v>10.374672796988348</v>
      </c>
      <c r="AW448" s="20">
        <v>10.568867332085841</v>
      </c>
      <c r="AX448" s="20">
        <v>10.598846861723958</v>
      </c>
      <c r="AY448" s="20">
        <v>10.598846861723958</v>
      </c>
      <c r="AZ448" s="20">
        <v>10.598846861723958</v>
      </c>
      <c r="BA448" s="20">
        <v>10.598846861723958</v>
      </c>
      <c r="BB448" s="20">
        <v>10.598846861723958</v>
      </c>
      <c r="BC448" s="20">
        <v>10.598846861723958</v>
      </c>
      <c r="BD448" s="20">
        <v>10.598846861723958</v>
      </c>
      <c r="BE448" s="20">
        <v>10.598846861723958</v>
      </c>
      <c r="BF448" s="20">
        <v>10.598846861723958</v>
      </c>
      <c r="BG448" s="20">
        <v>10.598846861723958</v>
      </c>
      <c r="BH448" s="20">
        <v>10.598846861723958</v>
      </c>
      <c r="BI448" s="20">
        <v>10.598846861723958</v>
      </c>
      <c r="BJ448" s="20">
        <v>10.598846861723958</v>
      </c>
      <c r="BK448" s="20">
        <v>10.598846861723958</v>
      </c>
      <c r="BL448" s="20">
        <v>10.598846861723958</v>
      </c>
      <c r="BM448" s="20">
        <v>10.598846861723958</v>
      </c>
    </row>
    <row r="449" spans="1:65">
      <c r="A449" s="22">
        <v>5.0000000000001002E-2</v>
      </c>
      <c r="B449" s="20">
        <f ca="1"/>
        <v>4391.6218357162816</v>
      </c>
      <c r="C449" s="20" cm="1">
        <f t="array" ref="C449:AF449">$A449*Total_Maximum_Demand__MVA____Option_8_Summer_POE50</f>
        <v>3.1327682673578252</v>
      </c>
      <c r="D449" s="20">
        <v>3.2444868713800554</v>
      </c>
      <c r="E449" s="20">
        <v>3.6313511889488947</v>
      </c>
      <c r="F449" s="20">
        <v>3.9103979679230743</v>
      </c>
      <c r="G449" s="20">
        <v>4.0570640588653353</v>
      </c>
      <c r="H449" s="20">
        <v>4.1884601235206294</v>
      </c>
      <c r="I449" s="20">
        <v>4.2717833327373693</v>
      </c>
      <c r="J449" s="20">
        <v>4.3669384721186821</v>
      </c>
      <c r="K449" s="20">
        <v>4.4429718756329519</v>
      </c>
      <c r="L449" s="20">
        <v>4.4924045948261204</v>
      </c>
      <c r="M449" s="20">
        <v>4.6105311983558668</v>
      </c>
      <c r="N449" s="20">
        <v>4.6921703529684526</v>
      </c>
      <c r="O449" s="20">
        <v>4.7349869481700164</v>
      </c>
      <c r="P449" s="20">
        <v>4.8146522056159426</v>
      </c>
      <c r="Q449" s="20">
        <v>4.7912079986798393</v>
      </c>
      <c r="R449" s="20">
        <v>4.7912079986798393</v>
      </c>
      <c r="S449" s="20">
        <v>4.7912079986798393</v>
      </c>
      <c r="T449" s="20">
        <v>4.7912079986798393</v>
      </c>
      <c r="U449" s="20">
        <v>4.7912079986798393</v>
      </c>
      <c r="V449" s="20">
        <v>4.7912079986798393</v>
      </c>
      <c r="W449" s="20">
        <v>4.7912079986798393</v>
      </c>
      <c r="X449" s="20">
        <v>4.7912079986798393</v>
      </c>
      <c r="Y449" s="20">
        <v>4.7912079986798393</v>
      </c>
      <c r="Z449" s="20">
        <v>4.7912079986798393</v>
      </c>
      <c r="AA449" s="20">
        <v>4.7912079986798393</v>
      </c>
      <c r="AB449" s="20">
        <v>4.7912079986798393</v>
      </c>
      <c r="AC449" s="20">
        <v>4.7912079986798393</v>
      </c>
      <c r="AD449" s="20">
        <v>4.7912079986798393</v>
      </c>
      <c r="AE449" s="20">
        <v>4.7912079986798393</v>
      </c>
      <c r="AF449" s="20">
        <v>4.7912079986798393</v>
      </c>
      <c r="AG449" s="20"/>
      <c r="AH449" s="22">
        <v>5.0000000000001002E-2</v>
      </c>
      <c r="AI449" s="20">
        <f ca="1"/>
        <v>4391.6218357162816</v>
      </c>
      <c r="AJ449" s="20" cm="1">
        <f t="array" ref="AJ449:BM449">$AH449*Total_Maximum_Demand__MVA____Option_8_Summer_POE10</f>
        <v>3.5240141441579413</v>
      </c>
      <c r="AK449" s="20">
        <v>3.6623929818114611</v>
      </c>
      <c r="AL449" s="20">
        <v>4.0503330451739057</v>
      </c>
      <c r="AM449" s="20">
        <v>4.3262296880867552</v>
      </c>
      <c r="AN449" s="20">
        <v>4.491556409421376</v>
      </c>
      <c r="AO449" s="20">
        <v>4.6239144614874181</v>
      </c>
      <c r="AP449" s="20">
        <v>4.7312647386489459</v>
      </c>
      <c r="AQ449" s="20">
        <v>4.8345099262810969</v>
      </c>
      <c r="AR449" s="20">
        <v>4.9239080874910961</v>
      </c>
      <c r="AS449" s="20">
        <v>4.9686082842011698</v>
      </c>
      <c r="AT449" s="20">
        <v>5.0346510905373174</v>
      </c>
      <c r="AU449" s="20">
        <v>5.1102351736205822</v>
      </c>
      <c r="AV449" s="20">
        <v>5.1873363984942253</v>
      </c>
      <c r="AW449" s="20">
        <v>5.2844336660429736</v>
      </c>
      <c r="AX449" s="20">
        <v>5.2994234308620314</v>
      </c>
      <c r="AY449" s="20">
        <v>5.2994234308620314</v>
      </c>
      <c r="AZ449" s="20">
        <v>5.2994234308620314</v>
      </c>
      <c r="BA449" s="20">
        <v>5.2994234308620314</v>
      </c>
      <c r="BB449" s="20">
        <v>5.2994234308620314</v>
      </c>
      <c r="BC449" s="20">
        <v>5.2994234308620314</v>
      </c>
      <c r="BD449" s="20">
        <v>5.2994234308620314</v>
      </c>
      <c r="BE449" s="20">
        <v>5.2994234308620314</v>
      </c>
      <c r="BF449" s="20">
        <v>5.2994234308620314</v>
      </c>
      <c r="BG449" s="20">
        <v>5.2994234308620314</v>
      </c>
      <c r="BH449" s="20">
        <v>5.2994234308620314</v>
      </c>
      <c r="BI449" s="20">
        <v>5.2994234308620314</v>
      </c>
      <c r="BJ449" s="20">
        <v>5.2994234308620314</v>
      </c>
      <c r="BK449" s="20">
        <v>5.2994234308620314</v>
      </c>
      <c r="BL449" s="20">
        <v>5.2994234308620314</v>
      </c>
      <c r="BM449" s="20">
        <v>5.2994234308620314</v>
      </c>
    </row>
    <row r="450" spans="1:65">
      <c r="A450" s="22">
        <v>9.9920072216264108E-16</v>
      </c>
      <c r="B450" s="20">
        <f ca="1"/>
        <v>4391.6218357162816</v>
      </c>
      <c r="C450" s="20" cm="1">
        <f t="array" ref="C450:AF450">$A450*Total_Maximum_Demand__MVA____Option_8_Summer_POE50</f>
        <v>6.2605286302241644E-14</v>
      </c>
      <c r="D450" s="20">
        <v>6.4837872498601892E-14</v>
      </c>
      <c r="E450" s="20">
        <v>7.2568974608476558E-14</v>
      </c>
      <c r="F450" s="20">
        <v>7.8145449469839628E-14</v>
      </c>
      <c r="G450" s="20">
        <v>8.107642674956515E-14</v>
      </c>
      <c r="H450" s="20">
        <v>8.3702247603423074E-14</v>
      </c>
      <c r="I450" s="20">
        <v>8.5367379819868546E-14</v>
      </c>
      <c r="J450" s="20">
        <v>8.7268961499614396E-14</v>
      </c>
      <c r="K450" s="20">
        <v>8.878841413361321E-14</v>
      </c>
      <c r="L450" s="20">
        <v>8.9776278307938719E-14</v>
      </c>
      <c r="M450" s="20">
        <v>9.2136922059009545E-14</v>
      </c>
      <c r="N450" s="20">
        <v>9.3768400103922363E-14</v>
      </c>
      <c r="O450" s="20">
        <v>9.4624047560841306E-14</v>
      </c>
      <c r="P450" s="20">
        <v>9.6216079216266127E-14</v>
      </c>
      <c r="Q450" s="20">
        <v>9.5747569846244425E-14</v>
      </c>
      <c r="R450" s="20">
        <v>9.5747569846244425E-14</v>
      </c>
      <c r="S450" s="20">
        <v>9.5747569846244425E-14</v>
      </c>
      <c r="T450" s="20">
        <v>9.5747569846244425E-14</v>
      </c>
      <c r="U450" s="20">
        <v>9.5747569846244425E-14</v>
      </c>
      <c r="V450" s="20">
        <v>9.5747569846244425E-14</v>
      </c>
      <c r="W450" s="20">
        <v>9.5747569846244425E-14</v>
      </c>
      <c r="X450" s="20">
        <v>9.5747569846244425E-14</v>
      </c>
      <c r="Y450" s="20">
        <v>9.5747569846244425E-14</v>
      </c>
      <c r="Z450" s="20">
        <v>9.5747569846244425E-14</v>
      </c>
      <c r="AA450" s="20">
        <v>9.5747569846244425E-14</v>
      </c>
      <c r="AB450" s="20">
        <v>9.5747569846244425E-14</v>
      </c>
      <c r="AC450" s="20">
        <v>9.5747569846244425E-14</v>
      </c>
      <c r="AD450" s="20">
        <v>9.5747569846244425E-14</v>
      </c>
      <c r="AE450" s="20">
        <v>9.5747569846244425E-14</v>
      </c>
      <c r="AF450" s="20">
        <v>9.5747569846244425E-14</v>
      </c>
      <c r="AG450" s="20"/>
      <c r="AH450" s="22">
        <v>9.9920072216264108E-16</v>
      </c>
      <c r="AI450" s="20">
        <f ca="1"/>
        <v>4391.6218357162816</v>
      </c>
      <c r="AJ450" s="20" cm="1">
        <f t="array" ref="AJ450:BM450">$AH450*Total_Maximum_Demand__MVA____Option_8_Summer_POE10</f>
        <v>7.042394955507812E-14</v>
      </c>
      <c r="AK450" s="20">
        <v>7.3189314245386543E-14</v>
      </c>
      <c r="AL450" s="20">
        <v>8.0941914074737884E-14</v>
      </c>
      <c r="AM450" s="20">
        <v>8.6455436571553133E-14</v>
      </c>
      <c r="AN450" s="20">
        <v>8.9759328158559763E-14</v>
      </c>
      <c r="AO450" s="20">
        <v>9.2404373382728305E-14</v>
      </c>
      <c r="AP450" s="20">
        <v>9.4549662872011435E-14</v>
      </c>
      <c r="AQ450" s="20">
        <v>9.6612916192848645E-14</v>
      </c>
      <c r="AR450" s="20">
        <v>9.8399450337669475E-14</v>
      </c>
      <c r="AS450" s="20">
        <v>9.9292739714339795E-14</v>
      </c>
      <c r="AT450" s="20">
        <v>1.006125401100343E-13</v>
      </c>
      <c r="AU450" s="20">
        <v>1.0212301351805025E-13</v>
      </c>
      <c r="AV450" s="20">
        <v>1.036638055095176E-13</v>
      </c>
      <c r="AW450" s="20">
        <v>1.0560419870661212E-13</v>
      </c>
      <c r="AX450" s="20">
        <v>1.0590375438325714E-13</v>
      </c>
      <c r="AY450" s="20">
        <v>1.0590375438325714E-13</v>
      </c>
      <c r="AZ450" s="20">
        <v>1.0590375438325714E-13</v>
      </c>
      <c r="BA450" s="20">
        <v>1.0590375438325714E-13</v>
      </c>
      <c r="BB450" s="20">
        <v>1.0590375438325714E-13</v>
      </c>
      <c r="BC450" s="20">
        <v>1.0590375438325714E-13</v>
      </c>
      <c r="BD450" s="20">
        <v>1.0590375438325714E-13</v>
      </c>
      <c r="BE450" s="20">
        <v>1.0590375438325714E-13</v>
      </c>
      <c r="BF450" s="20">
        <v>1.0590375438325714E-13</v>
      </c>
      <c r="BG450" s="20">
        <v>1.0590375438325714E-13</v>
      </c>
      <c r="BH450" s="20">
        <v>1.0590375438325714E-13</v>
      </c>
      <c r="BI450" s="20">
        <v>1.0590375438325714E-13</v>
      </c>
      <c r="BJ450" s="20">
        <v>1.0590375438325714E-13</v>
      </c>
      <c r="BK450" s="20">
        <v>1.0590375438325714E-13</v>
      </c>
      <c r="BL450" s="20">
        <v>1.0590375438325714E-13</v>
      </c>
      <c r="BM450" s="20">
        <v>1.0590375438325714E-13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f ca="1"/>
        <v>1.1703606621008837</v>
      </c>
      <c r="P7" s="23">
        <f ca="1"/>
        <v>6.4183832021607223</v>
      </c>
      <c r="Q7" s="23">
        <f ca="1"/>
        <v>6.4183832021607223</v>
      </c>
      <c r="R7" s="23">
        <f ca="1"/>
        <v>6.4183832021607223</v>
      </c>
      <c r="S7" s="23">
        <f ca="1"/>
        <v>6.4183832021607223</v>
      </c>
      <c r="T7" s="23">
        <f ca="1"/>
        <v>6.4183832021607223</v>
      </c>
      <c r="U7" s="23">
        <f ca="1"/>
        <v>6.4183832021607223</v>
      </c>
      <c r="V7" s="23">
        <f ca="1"/>
        <v>6.4183832021607223</v>
      </c>
      <c r="W7" s="23">
        <f ca="1"/>
        <v>6.4183832021607223</v>
      </c>
      <c r="X7" s="23">
        <f ca="1"/>
        <v>6.4183832021607223</v>
      </c>
      <c r="Y7" s="23">
        <f ca="1"/>
        <v>6.4183832021607223</v>
      </c>
      <c r="Z7" s="23">
        <f ca="1"/>
        <v>6.4183832021607223</v>
      </c>
      <c r="AA7" s="23">
        <f ca="1"/>
        <v>6.4183832021607223</v>
      </c>
      <c r="AB7" s="23">
        <f ca="1"/>
        <v>6.4183832021607223</v>
      </c>
      <c r="AC7" s="23">
        <f ca="1"/>
        <v>6.4183832021607223</v>
      </c>
      <c r="AD7" s="23">
        <f ca="1"/>
        <v>6.4183832021607223</v>
      </c>
      <c r="AE7" s="23">
        <f ca="1"/>
        <v>6.4183832021607223</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f ca="1"/>
        <v>8.3376377213877695E-2</v>
      </c>
      <c r="AR7" s="23">
        <f ca="1"/>
        <v>2.3875384291988921</v>
      </c>
      <c r="AS7" s="23">
        <f ca="1"/>
        <v>1.5868078810238557</v>
      </c>
      <c r="AT7" s="23">
        <f ca="1"/>
        <v>4.7641377344716833</v>
      </c>
      <c r="AU7" s="23">
        <f ca="1"/>
        <v>6.5953872054156282</v>
      </c>
      <c r="AV7" s="23">
        <f ca="1"/>
        <v>6.5953872054156282</v>
      </c>
      <c r="AW7" s="23">
        <f ca="1"/>
        <v>6.5953872054156282</v>
      </c>
      <c r="AX7" s="23">
        <f ca="1"/>
        <v>6.5953872054156282</v>
      </c>
      <c r="AY7" s="23">
        <f ca="1"/>
        <v>6.5953872054156282</v>
      </c>
      <c r="AZ7" s="23">
        <f ca="1"/>
        <v>6.5953872054156282</v>
      </c>
      <c r="BA7" s="23">
        <f ca="1"/>
        <v>6.5953872054156282</v>
      </c>
      <c r="BB7" s="23">
        <f ca="1"/>
        <v>6.5953872054156282</v>
      </c>
      <c r="BC7" s="23">
        <f ca="1"/>
        <v>6.5953872054156282</v>
      </c>
      <c r="BD7" s="23">
        <f ca="1"/>
        <v>6.5953872054156282</v>
      </c>
      <c r="BE7" s="23">
        <f ca="1"/>
        <v>6.5953872054156282</v>
      </c>
      <c r="BF7" s="23">
        <f ca="1"/>
        <v>6.5953872054156282</v>
      </c>
      <c r="BG7" s="23">
        <f ca="1"/>
        <v>6.5953872054156282</v>
      </c>
      <c r="BH7" s="23">
        <f ca="1"/>
        <v>6.5953872054156282</v>
      </c>
      <c r="BI7" s="23">
        <f ca="1"/>
        <v>6.5953872054156282</v>
      </c>
      <c r="BJ7" s="23">
        <f ca="1"/>
        <v>6.5953872054156282</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f ca="1"/>
        <v>0.9880768031517374</v>
      </c>
      <c r="P8" s="23">
        <f ca="1"/>
        <v>16.55620203271905</v>
      </c>
      <c r="Q8" s="23">
        <f ca="1"/>
        <v>16.55620203271905</v>
      </c>
      <c r="R8" s="23">
        <f ca="1"/>
        <v>16.55620203271905</v>
      </c>
      <c r="S8" s="23">
        <f ca="1"/>
        <v>16.55620203271905</v>
      </c>
      <c r="T8" s="23">
        <f ca="1"/>
        <v>16.55620203271905</v>
      </c>
      <c r="U8" s="23">
        <f ca="1"/>
        <v>16.55620203271905</v>
      </c>
      <c r="V8" s="23">
        <f ca="1"/>
        <v>16.55620203271905</v>
      </c>
      <c r="W8" s="23">
        <f ca="1"/>
        <v>16.55620203271905</v>
      </c>
      <c r="X8" s="23">
        <f ca="1"/>
        <v>16.55620203271905</v>
      </c>
      <c r="Y8" s="23">
        <f ca="1"/>
        <v>16.55620203271905</v>
      </c>
      <c r="Z8" s="23">
        <f ca="1"/>
        <v>16.55620203271905</v>
      </c>
      <c r="AA8" s="23">
        <f ca="1"/>
        <v>16.55620203271905</v>
      </c>
      <c r="AB8" s="23">
        <f ca="1"/>
        <v>16.55620203271905</v>
      </c>
      <c r="AC8" s="23">
        <f ca="1"/>
        <v>16.55620203271905</v>
      </c>
      <c r="AD8" s="23">
        <f ca="1"/>
        <v>16.55620203271905</v>
      </c>
      <c r="AE8" s="23">
        <f ca="1"/>
        <v>16.55620203271905</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f ca="1"/>
        <v>4.5852007220635338</v>
      </c>
      <c r="AS8" s="23">
        <f ca="1"/>
        <v>2.2071517071316356</v>
      </c>
      <c r="AT8" s="23">
        <f ca="1"/>
        <v>11.643342377421453</v>
      </c>
      <c r="AU8" s="23">
        <f ca="1"/>
        <v>17.081877238365529</v>
      </c>
      <c r="AV8" s="23">
        <f ca="1"/>
        <v>17.081877238365529</v>
      </c>
      <c r="AW8" s="23">
        <f ca="1"/>
        <v>17.081877238365529</v>
      </c>
      <c r="AX8" s="23">
        <f ca="1"/>
        <v>17.081877238365529</v>
      </c>
      <c r="AY8" s="23">
        <f ca="1"/>
        <v>17.081877238365529</v>
      </c>
      <c r="AZ8" s="23">
        <f ca="1"/>
        <v>17.081877238365529</v>
      </c>
      <c r="BA8" s="23">
        <f ca="1"/>
        <v>17.081877238365529</v>
      </c>
      <c r="BB8" s="23">
        <f ca="1"/>
        <v>17.081877238365529</v>
      </c>
      <c r="BC8" s="23">
        <f ca="1"/>
        <v>17.081877238365529</v>
      </c>
      <c r="BD8" s="23">
        <f ca="1"/>
        <v>17.081877238365529</v>
      </c>
      <c r="BE8" s="23">
        <f ca="1"/>
        <v>17.081877238365529</v>
      </c>
      <c r="BF8" s="23">
        <f ca="1"/>
        <v>17.081877238365529</v>
      </c>
      <c r="BG8" s="23">
        <f ca="1"/>
        <v>17.081877238365529</v>
      </c>
      <c r="BH8" s="23">
        <f ca="1"/>
        <v>17.081877238365529</v>
      </c>
      <c r="BI8" s="23">
        <f ca="1"/>
        <v>17.081877238365529</v>
      </c>
      <c r="BJ8" s="23">
        <f ca="1"/>
        <v>17.081877238365529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f ca="1"/>
        <v>6.1587797595359772</v>
      </c>
      <c r="Q9" s="23">
        <f ca="1"/>
        <v>6.1587797595359772</v>
      </c>
      <c r="R9" s="23">
        <f ca="1"/>
        <v>6.1587797595359772</v>
      </c>
      <c r="S9" s="23">
        <f ca="1"/>
        <v>6.1587797595359772</v>
      </c>
      <c r="T9" s="23">
        <f ca="1"/>
        <v>6.1587797595359772</v>
      </c>
      <c r="U9" s="23">
        <f ca="1"/>
        <v>6.1587797595359772</v>
      </c>
      <c r="V9" s="23">
        <f ca="1"/>
        <v>6.1587797595359772</v>
      </c>
      <c r="W9" s="23">
        <f ca="1"/>
        <v>6.1587797595359772</v>
      </c>
      <c r="X9" s="23">
        <f ca="1"/>
        <v>6.1587797595359772</v>
      </c>
      <c r="Y9" s="23">
        <f ca="1"/>
        <v>6.1587797595359772</v>
      </c>
      <c r="Z9" s="23">
        <f ca="1"/>
        <v>6.1587797595359772</v>
      </c>
      <c r="AA9" s="23">
        <f ca="1"/>
        <v>6.1587797595359772</v>
      </c>
      <c r="AB9" s="23">
        <f ca="1"/>
        <v>6.1587797595359772</v>
      </c>
      <c r="AC9" s="23">
        <f ca="1"/>
        <v>6.1587797595359772</v>
      </c>
      <c r="AD9" s="23">
        <f ca="1"/>
        <v>6.1587797595359772</v>
      </c>
      <c r="AE9" s="23">
        <f ca="1"/>
        <v>6.1587797595359772</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f ca="1"/>
        <v>0.89234940290241471</v>
      </c>
      <c r="AS9" s="23">
        <f ca="1"/>
        <v>7.5359474479245459E-2</v>
      </c>
      <c r="AT9" s="23">
        <f ca="1"/>
        <v>3.9974540228568296</v>
      </c>
      <c r="AU9" s="23">
        <f ca="1"/>
        <v>6.3900412713263046</v>
      </c>
      <c r="AV9" s="23">
        <f ca="1"/>
        <v>6.3900412713263046</v>
      </c>
      <c r="AW9" s="23">
        <f ca="1"/>
        <v>6.3900412713263046</v>
      </c>
      <c r="AX9" s="23">
        <f ca="1"/>
        <v>6.3900412713263046</v>
      </c>
      <c r="AY9" s="23">
        <f ca="1"/>
        <v>6.3900412713263046</v>
      </c>
      <c r="AZ9" s="23">
        <f ca="1"/>
        <v>6.3900412713263046</v>
      </c>
      <c r="BA9" s="23">
        <f ca="1"/>
        <v>6.3900412713263046</v>
      </c>
      <c r="BB9" s="23">
        <f ca="1"/>
        <v>6.3900412713263046</v>
      </c>
      <c r="BC9" s="23">
        <f ca="1"/>
        <v>6.3900412713263046</v>
      </c>
      <c r="BD9" s="23">
        <f ca="1"/>
        <v>6.3900412713263046</v>
      </c>
      <c r="BE9" s="23">
        <f ca="1"/>
        <v>6.3900412713263046</v>
      </c>
      <c r="BF9" s="23">
        <f ca="1"/>
        <v>6.3900412713263046</v>
      </c>
      <c r="BG9" s="23">
        <f ca="1"/>
        <v>6.3900412713263046</v>
      </c>
      <c r="BH9" s="23">
        <f ca="1"/>
        <v>6.3900412713263046</v>
      </c>
      <c r="BI9" s="23">
        <f ca="1"/>
        <v>6.3900412713263046</v>
      </c>
      <c r="BJ9" s="23">
        <f ca="1"/>
        <v>6.3900412713263046</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f ca="1"/>
        <v>10.89870344256804</v>
      </c>
      <c r="Q10" s="23">
        <f ca="1"/>
        <v>10.89870344256804</v>
      </c>
      <c r="R10" s="23">
        <f ca="1"/>
        <v>10.89870344256804</v>
      </c>
      <c r="S10" s="23">
        <f ca="1"/>
        <v>10.89870344256804</v>
      </c>
      <c r="T10" s="23">
        <f ca="1"/>
        <v>10.89870344256804</v>
      </c>
      <c r="U10" s="23">
        <f ca="1"/>
        <v>10.89870344256804</v>
      </c>
      <c r="V10" s="23">
        <f ca="1"/>
        <v>10.89870344256804</v>
      </c>
      <c r="W10" s="23">
        <f ca="1"/>
        <v>10.89870344256804</v>
      </c>
      <c r="X10" s="23">
        <f ca="1"/>
        <v>10.89870344256804</v>
      </c>
      <c r="Y10" s="23">
        <f ca="1"/>
        <v>10.89870344256804</v>
      </c>
      <c r="Z10" s="23">
        <f ca="1"/>
        <v>10.89870344256804</v>
      </c>
      <c r="AA10" s="23">
        <f ca="1"/>
        <v>10.89870344256804</v>
      </c>
      <c r="AB10" s="23">
        <f ca="1"/>
        <v>10.89870344256804</v>
      </c>
      <c r="AC10" s="23">
        <f ca="1"/>
        <v>10.89870344256804</v>
      </c>
      <c r="AD10" s="23">
        <f ca="1"/>
        <v>10.89870344256804</v>
      </c>
      <c r="AE10" s="23">
        <f ca="1"/>
        <v>10.89870344256804</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f ca="1"/>
        <v>5.5727079032368114E-2</v>
      </c>
      <c r="AS10" s="23" t="str">
        <f ca="1"/>
        <v/>
      </c>
      <c r="AT10" s="23">
        <f ca="1"/>
        <v>5.5785170138194138</v>
      </c>
      <c r="AU10" s="23">
        <f ca="1"/>
        <v>11.467962548513498</v>
      </c>
      <c r="AV10" s="23">
        <f ca="1"/>
        <v>11.467962548513498</v>
      </c>
      <c r="AW10" s="23">
        <f ca="1"/>
        <v>11.467962548513498</v>
      </c>
      <c r="AX10" s="23">
        <f ca="1"/>
        <v>11.467962548513498</v>
      </c>
      <c r="AY10" s="23">
        <f ca="1"/>
        <v>11.467962548513498</v>
      </c>
      <c r="AZ10" s="23">
        <f ca="1"/>
        <v>11.467962548513498</v>
      </c>
      <c r="BA10" s="23">
        <f ca="1"/>
        <v>11.467962548513498</v>
      </c>
      <c r="BB10" s="23">
        <f ca="1"/>
        <v>11.467962548513498</v>
      </c>
      <c r="BC10" s="23">
        <f ca="1"/>
        <v>11.467962548513498</v>
      </c>
      <c r="BD10" s="23">
        <f ca="1"/>
        <v>11.467962548513498</v>
      </c>
      <c r="BE10" s="23">
        <f ca="1"/>
        <v>11.467962548513498</v>
      </c>
      <c r="BF10" s="23">
        <f ca="1"/>
        <v>11.467962548513498</v>
      </c>
      <c r="BG10" s="23">
        <f ca="1"/>
        <v>11.467962548513498</v>
      </c>
      <c r="BH10" s="23">
        <f ca="1"/>
        <v>11.467962548513498</v>
      </c>
      <c r="BI10" s="23">
        <f ca="1"/>
        <v>11.467962548513498</v>
      </c>
      <c r="BJ10" s="23">
        <f ca="1"/>
        <v>11.467962548513498</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f ca="1"/>
        <v>22.059421738805501</v>
      </c>
      <c r="Q11" s="23">
        <f ca="1"/>
        <v>22.059421738805501</v>
      </c>
      <c r="R11" s="23">
        <f ca="1"/>
        <v>22.059421738805501</v>
      </c>
      <c r="S11" s="23">
        <f ca="1"/>
        <v>22.059421738805501</v>
      </c>
      <c r="T11" s="23">
        <f ca="1"/>
        <v>22.059421738805501</v>
      </c>
      <c r="U11" s="23">
        <f ca="1"/>
        <v>22.059421738805501</v>
      </c>
      <c r="V11" s="23">
        <f ca="1"/>
        <v>22.059421738805501</v>
      </c>
      <c r="W11" s="23">
        <f ca="1"/>
        <v>22.059421738805501</v>
      </c>
      <c r="X11" s="23">
        <f ca="1"/>
        <v>22.059421738805501</v>
      </c>
      <c r="Y11" s="23">
        <f ca="1"/>
        <v>22.059421738805501</v>
      </c>
      <c r="Z11" s="23">
        <f ca="1"/>
        <v>22.059421738805501</v>
      </c>
      <c r="AA11" s="23">
        <f ca="1"/>
        <v>22.059421738805501</v>
      </c>
      <c r="AB11" s="23">
        <f ca="1"/>
        <v>22.059421738805501</v>
      </c>
      <c r="AC11" s="23">
        <f ca="1"/>
        <v>22.059421738805501</v>
      </c>
      <c r="AD11" s="23">
        <f ca="1"/>
        <v>22.059421738805501</v>
      </c>
      <c r="AE11" s="23">
        <f ca="1"/>
        <v>22.059421738805501</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f ca="1"/>
        <v>2.500636983989597</v>
      </c>
      <c r="AU11" s="23">
        <f ca="1"/>
        <v>25.267684300053535</v>
      </c>
      <c r="AV11" s="23">
        <f ca="1"/>
        <v>25.267684300053535</v>
      </c>
      <c r="AW11" s="23">
        <f ca="1"/>
        <v>25.267684300053535</v>
      </c>
      <c r="AX11" s="23">
        <f ca="1"/>
        <v>25.267684300053535</v>
      </c>
      <c r="AY11" s="23">
        <f ca="1"/>
        <v>25.267684300053535</v>
      </c>
      <c r="AZ11" s="23">
        <f ca="1"/>
        <v>25.267684300053535</v>
      </c>
      <c r="BA11" s="23">
        <f ca="1"/>
        <v>25.267684300053535</v>
      </c>
      <c r="BB11" s="23">
        <f ca="1"/>
        <v>25.267684300053535</v>
      </c>
      <c r="BC11" s="23">
        <f ca="1"/>
        <v>25.267684300053535</v>
      </c>
      <c r="BD11" s="23">
        <f ca="1"/>
        <v>25.267684300053535</v>
      </c>
      <c r="BE11" s="23">
        <f ca="1"/>
        <v>25.267684300053535</v>
      </c>
      <c r="BF11" s="23">
        <f ca="1"/>
        <v>25.267684300053535</v>
      </c>
      <c r="BG11" s="23">
        <f ca="1"/>
        <v>25.267684300053535</v>
      </c>
      <c r="BH11" s="23">
        <f ca="1"/>
        <v>25.267684300053535</v>
      </c>
      <c r="BI11" s="23">
        <f ca="1"/>
        <v>25.267684300053535</v>
      </c>
      <c r="BJ11" s="23">
        <f ca="1"/>
        <v>25.267684300053535</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2.158437465252621</v>
      </c>
      <c r="P30" s="31">
        <f t="shared" ca="1" si="0"/>
        <v>62.091490175789289</v>
      </c>
      <c r="Q30" s="31">
        <f t="shared" ca="1" si="0"/>
        <v>62.091490175789289</v>
      </c>
      <c r="R30" s="31">
        <f t="shared" ca="1" si="0"/>
        <v>62.091490175789289</v>
      </c>
      <c r="S30" s="31">
        <f t="shared" ca="1" si="0"/>
        <v>62.091490175789289</v>
      </c>
      <c r="T30" s="31">
        <f t="shared" ca="1" si="0"/>
        <v>62.091490175789289</v>
      </c>
      <c r="U30" s="31">
        <f t="shared" ca="1" si="0"/>
        <v>62.091490175789289</v>
      </c>
      <c r="V30" s="31">
        <f t="shared" ca="1" si="0"/>
        <v>62.091490175789289</v>
      </c>
      <c r="W30" s="31">
        <f t="shared" ca="1" si="0"/>
        <v>62.091490175789289</v>
      </c>
      <c r="X30" s="31">
        <f t="shared" ca="1" si="0"/>
        <v>62.091490175789289</v>
      </c>
      <c r="Y30" s="31">
        <f t="shared" ca="1" si="0"/>
        <v>62.091490175789289</v>
      </c>
      <c r="Z30" s="31">
        <f t="shared" ca="1" si="0"/>
        <v>62.091490175789289</v>
      </c>
      <c r="AA30" s="31">
        <f t="shared" ca="1" si="0"/>
        <v>62.091490175789289</v>
      </c>
      <c r="AB30" s="31">
        <f t="shared" ca="1" si="0"/>
        <v>62.091490175789289</v>
      </c>
      <c r="AC30" s="31">
        <f t="shared" ca="1" si="0"/>
        <v>62.091490175789289</v>
      </c>
      <c r="AD30" s="31">
        <f t="shared" ca="1" si="0"/>
        <v>62.091490175789289</v>
      </c>
      <c r="AE30" s="31">
        <f t="shared" ca="1" si="0"/>
        <v>62.091490175789289</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8.3376377213877695E-2</v>
      </c>
      <c r="AR30" s="31">
        <f t="shared" ca="1" si="1"/>
        <v>7.9208156331972086</v>
      </c>
      <c r="AS30" s="31">
        <f t="shared" ca="1" si="1"/>
        <v>3.8693190626347369</v>
      </c>
      <c r="AT30" s="31">
        <f t="shared" ca="1" si="1"/>
        <v>28.484088132558977</v>
      </c>
      <c r="AU30" s="31">
        <f t="shared" ca="1" si="1"/>
        <v>66.802952563674495</v>
      </c>
      <c r="AV30" s="31">
        <f t="shared" ca="1" si="1"/>
        <v>66.802952563674495</v>
      </c>
      <c r="AW30" s="31">
        <f t="shared" ca="1" si="1"/>
        <v>66.802952563674495</v>
      </c>
      <c r="AX30" s="31">
        <f t="shared" ca="1" si="1"/>
        <v>66.802952563674495</v>
      </c>
      <c r="AY30" s="31">
        <f t="shared" ca="1" si="1"/>
        <v>66.802952563674495</v>
      </c>
      <c r="AZ30" s="31">
        <f t="shared" ca="1" si="1"/>
        <v>66.802952563674495</v>
      </c>
      <c r="BA30" s="31">
        <f t="shared" ca="1" si="1"/>
        <v>66.802952563674495</v>
      </c>
      <c r="BB30" s="31">
        <f t="shared" ca="1" si="1"/>
        <v>66.802952563674495</v>
      </c>
      <c r="BC30" s="31">
        <f t="shared" ca="1" si="1"/>
        <v>66.802952563674495</v>
      </c>
      <c r="BD30" s="31">
        <f t="shared" ca="1" si="1"/>
        <v>66.802952563674495</v>
      </c>
      <c r="BE30" s="31">
        <f t="shared" ca="1" si="1"/>
        <v>66.802952563674495</v>
      </c>
      <c r="BF30" s="31">
        <f t="shared" ca="1" si="1"/>
        <v>66.802952563674495</v>
      </c>
      <c r="BG30" s="31">
        <f t="shared" ca="1" si="1"/>
        <v>66.802952563674495</v>
      </c>
      <c r="BH30" s="31">
        <f t="shared" ca="1" si="1"/>
        <v>66.802952563674495</v>
      </c>
      <c r="BI30" s="31">
        <f t="shared" ca="1" si="1"/>
        <v>66.802952563674495</v>
      </c>
      <c r="BJ30" s="31">
        <f t="shared" ca="1" si="1"/>
        <v>66.802952563674495</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1.5109062256768346</v>
      </c>
      <c r="P31" s="31">
        <f t="shared" ca="1" si="2"/>
        <v>43.464043123052498</v>
      </c>
      <c r="Q31" s="31">
        <f t="shared" ca="1" si="2"/>
        <v>43.464043123052498</v>
      </c>
      <c r="R31" s="31">
        <f t="shared" ca="1" si="2"/>
        <v>43.464043123052498</v>
      </c>
      <c r="S31" s="31">
        <f t="shared" ca="1" si="2"/>
        <v>43.464043123052498</v>
      </c>
      <c r="T31" s="31">
        <f t="shared" ca="1" si="2"/>
        <v>43.464043123052498</v>
      </c>
      <c r="U31" s="31">
        <f t="shared" ca="1" si="2"/>
        <v>43.464043123052498</v>
      </c>
      <c r="V31" s="31">
        <f t="shared" ca="1" si="2"/>
        <v>43.464043123052498</v>
      </c>
      <c r="W31" s="31">
        <f t="shared" ca="1" si="2"/>
        <v>43.464043123052498</v>
      </c>
      <c r="X31" s="31">
        <f t="shared" ca="1" si="2"/>
        <v>43.464043123052498</v>
      </c>
      <c r="Y31" s="31">
        <f t="shared" ca="1" si="2"/>
        <v>43.464043123052498</v>
      </c>
      <c r="Z31" s="31">
        <f t="shared" ca="1" si="2"/>
        <v>43.464043123052498</v>
      </c>
      <c r="AA31" s="31">
        <f t="shared" ca="1" si="2"/>
        <v>43.464043123052498</v>
      </c>
      <c r="AB31" s="31">
        <f t="shared" ca="1" si="2"/>
        <v>43.464043123052498</v>
      </c>
      <c r="AC31" s="31">
        <f t="shared" ca="1" si="2"/>
        <v>43.464043123052498</v>
      </c>
      <c r="AD31" s="31">
        <f t="shared" ca="1" si="2"/>
        <v>43.464043123052498</v>
      </c>
      <c r="AE31" s="31">
        <f ca="1">AE30*Probability_Weighting_for_50__POE_MDs</f>
        <v>43.464043123052498</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2.5012913164163309E-2</v>
      </c>
      <c r="AR31" s="31">
        <f t="shared" ca="1" si="3"/>
        <v>2.3762446899591625</v>
      </c>
      <c r="AS31" s="31">
        <f t="shared" ca="1" si="3"/>
        <v>1.160795718790421</v>
      </c>
      <c r="AT31" s="31">
        <f t="shared" ca="1" si="3"/>
        <v>8.545226439767692</v>
      </c>
      <c r="AU31" s="31">
        <f t="shared" ca="1" si="3"/>
        <v>20.040885769102349</v>
      </c>
      <c r="AV31" s="31">
        <f t="shared" ca="1" si="3"/>
        <v>20.040885769102349</v>
      </c>
      <c r="AW31" s="31">
        <f t="shared" ca="1" si="3"/>
        <v>20.040885769102349</v>
      </c>
      <c r="AX31" s="31">
        <f t="shared" ca="1" si="3"/>
        <v>20.040885769102349</v>
      </c>
      <c r="AY31" s="31">
        <f t="shared" ca="1" si="3"/>
        <v>20.040885769102349</v>
      </c>
      <c r="AZ31" s="31">
        <f t="shared" ca="1" si="3"/>
        <v>20.040885769102349</v>
      </c>
      <c r="BA31" s="31">
        <f t="shared" ca="1" si="3"/>
        <v>20.040885769102349</v>
      </c>
      <c r="BB31" s="31">
        <f t="shared" ca="1" si="3"/>
        <v>20.040885769102349</v>
      </c>
      <c r="BC31" s="31">
        <f t="shared" ca="1" si="3"/>
        <v>20.040885769102349</v>
      </c>
      <c r="BD31" s="31">
        <f t="shared" ca="1" si="3"/>
        <v>20.040885769102349</v>
      </c>
      <c r="BE31" s="31">
        <f t="shared" ca="1" si="3"/>
        <v>20.040885769102349</v>
      </c>
      <c r="BF31" s="31">
        <f t="shared" ca="1" si="3"/>
        <v>20.040885769102349</v>
      </c>
      <c r="BG31" s="31">
        <f t="shared" ca="1" si="3"/>
        <v>20.040885769102349</v>
      </c>
      <c r="BH31" s="31">
        <f t="shared" ca="1" si="3"/>
        <v>20.040885769102349</v>
      </c>
      <c r="BI31" s="31">
        <f t="shared" ca="1" si="3"/>
        <v>20.040885769102349</v>
      </c>
      <c r="BJ31" s="31">
        <f t="shared" ca="1" si="3"/>
        <v>20.040885769102349</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f ca="1"/>
        <v>0.72015208708463552</v>
      </c>
      <c r="AN37" s="4">
        <f ca="1"/>
        <v>2.2740890588772862</v>
      </c>
      <c r="AO37" s="4">
        <f ca="1"/>
        <v>3.6196152872710821</v>
      </c>
      <c r="AP37" s="4">
        <f ca="1"/>
        <v>4.2923951998968199</v>
      </c>
      <c r="AQ37" s="4">
        <f ca="1"/>
        <v>5.286401417913746</v>
      </c>
      <c r="AR37" s="4">
        <f ca="1"/>
        <v>6.4240128056774219</v>
      </c>
      <c r="AS37" s="4">
        <f ca="1"/>
        <v>7.5844586012579605</v>
      </c>
      <c r="AT37" s="4">
        <f ca="1"/>
        <v>9.0458636058342332</v>
      </c>
      <c r="AU37" s="4">
        <f ca="1"/>
        <v>9.2714736345922102</v>
      </c>
      <c r="AV37" s="4">
        <f ca="1"/>
        <v>9.2714736345922102</v>
      </c>
      <c r="AW37" s="4">
        <f ca="1"/>
        <v>9.2714736345922102</v>
      </c>
      <c r="AX37" s="4">
        <f ca="1"/>
        <v>9.2714736345922102</v>
      </c>
      <c r="AY37" s="4">
        <f ca="1"/>
        <v>9.2714736345922102</v>
      </c>
      <c r="AZ37" s="4">
        <f ca="1"/>
        <v>9.2714736345922102</v>
      </c>
      <c r="BA37" s="4">
        <f ca="1"/>
        <v>9.2714736345922102</v>
      </c>
      <c r="BB37" s="4">
        <f ca="1"/>
        <v>9.2714736345922102</v>
      </c>
      <c r="BC37" s="4">
        <f ca="1"/>
        <v>9.2714736345922102</v>
      </c>
      <c r="BD37" s="4">
        <f ca="1"/>
        <v>9.2714736345922102</v>
      </c>
      <c r="BE37" s="4">
        <f ca="1"/>
        <v>9.2714736345922102</v>
      </c>
      <c r="BF37" s="4">
        <f ca="1"/>
        <v>9.2714736345922102</v>
      </c>
      <c r="BG37" s="4">
        <f ca="1"/>
        <v>9.2714736345922102</v>
      </c>
      <c r="BH37" s="4">
        <f ca="1"/>
        <v>9.2714736345922102</v>
      </c>
      <c r="BI37" s="4">
        <f ca="1"/>
        <v>9.2714736345922102</v>
      </c>
      <c r="BJ37" s="4">
        <f ca="1"/>
        <v>9.2714736345922102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f ca="1"/>
        <v>6.1002269646554121E-2</v>
      </c>
      <c r="O38" s="23">
        <f ca="1"/>
        <v>0.62345996169936901</v>
      </c>
      <c r="P38" s="23">
        <f ca="1"/>
        <v>0.44880445539591551</v>
      </c>
      <c r="Q38" s="23">
        <f ca="1"/>
        <v>0.44880445539591551</v>
      </c>
      <c r="R38" s="23">
        <f ca="1"/>
        <v>0.44880445539591551</v>
      </c>
      <c r="S38" s="23">
        <f ca="1"/>
        <v>0.44880445539591551</v>
      </c>
      <c r="T38" s="23">
        <f ca="1"/>
        <v>0.44880445539591551</v>
      </c>
      <c r="U38" s="23">
        <f ca="1"/>
        <v>0.44880445539591551</v>
      </c>
      <c r="V38" s="23">
        <f ca="1"/>
        <v>0.44880445539591551</v>
      </c>
      <c r="W38" s="23">
        <f ca="1"/>
        <v>0.44880445539591551</v>
      </c>
      <c r="X38" s="23">
        <f ca="1"/>
        <v>0.44880445539591551</v>
      </c>
      <c r="Y38" s="23">
        <f ca="1"/>
        <v>0.44880445539591551</v>
      </c>
      <c r="Z38" s="23">
        <f ca="1"/>
        <v>0.44880445539591551</v>
      </c>
      <c r="AA38" s="23">
        <f ca="1"/>
        <v>0.44880445539591551</v>
      </c>
      <c r="AB38" s="23">
        <f ca="1"/>
        <v>0.44880445539591551</v>
      </c>
      <c r="AC38" s="23">
        <f ca="1"/>
        <v>0.44880445539591551</v>
      </c>
      <c r="AD38" s="23">
        <f ca="1"/>
        <v>0.44880445539591551</v>
      </c>
      <c r="AE38" s="23">
        <f ca="1"/>
        <v>0.44880445539591551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f ca="1"/>
        <v>4.5855362973811188E-2</v>
      </c>
      <c r="AN38" s="23">
        <f ca="1"/>
        <v>0.77139673201784353</v>
      </c>
      <c r="AO38" s="23">
        <f ca="1"/>
        <v>1.4373984078810937</v>
      </c>
      <c r="AP38" s="23">
        <f ca="1"/>
        <v>1.7704075606129366</v>
      </c>
      <c r="AQ38" s="23">
        <f ca="1"/>
        <v>2.2624156635007102</v>
      </c>
      <c r="AR38" s="23">
        <f ca="1"/>
        <v>2.8255047172430316</v>
      </c>
      <c r="AS38" s="23">
        <f ca="1"/>
        <v>3.3998962291258641</v>
      </c>
      <c r="AT38" s="23">
        <f ca="1"/>
        <v>4.1232549876724152</v>
      </c>
      <c r="AU38" s="23">
        <f ca="1"/>
        <v>4.2349262833139214</v>
      </c>
      <c r="AV38" s="23">
        <f ca="1"/>
        <v>4.2349262833139214</v>
      </c>
      <c r="AW38" s="23">
        <f ca="1"/>
        <v>4.2349262833139214</v>
      </c>
      <c r="AX38" s="23">
        <f ca="1"/>
        <v>4.2349262833139214</v>
      </c>
      <c r="AY38" s="23">
        <f ca="1"/>
        <v>4.2349262833139214</v>
      </c>
      <c r="AZ38" s="23">
        <f ca="1"/>
        <v>4.2349262833139214</v>
      </c>
      <c r="BA38" s="23">
        <f ca="1"/>
        <v>4.2349262833139214</v>
      </c>
      <c r="BB38" s="23">
        <f ca="1"/>
        <v>4.2349262833139214</v>
      </c>
      <c r="BC38" s="23">
        <f ca="1"/>
        <v>4.2349262833139214</v>
      </c>
      <c r="BD38" s="23">
        <f ca="1"/>
        <v>4.2349262833139214</v>
      </c>
      <c r="BE38" s="23">
        <f ca="1"/>
        <v>4.2349262833139214</v>
      </c>
      <c r="BF38" s="23">
        <f ca="1"/>
        <v>4.2349262833139214</v>
      </c>
      <c r="BG38" s="23">
        <f ca="1"/>
        <v>4.2349262833139214</v>
      </c>
      <c r="BH38" s="23">
        <f ca="1"/>
        <v>4.2349262833139214</v>
      </c>
      <c r="BI38" s="23">
        <f ca="1"/>
        <v>4.2349262833139214</v>
      </c>
      <c r="BJ38" s="23">
        <f ca="1"/>
        <v>4.2349262833139214</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f ca="1"/>
        <v>0.25931406042392613</v>
      </c>
      <c r="P39" s="23">
        <f ca="1"/>
        <v>9.8820120240736303E-2</v>
      </c>
      <c r="Q39" s="23">
        <f ca="1"/>
        <v>9.8820120240736303E-2</v>
      </c>
      <c r="R39" s="23">
        <f ca="1"/>
        <v>9.8820120240736303E-2</v>
      </c>
      <c r="S39" s="23">
        <f ca="1"/>
        <v>9.8820120240736303E-2</v>
      </c>
      <c r="T39" s="23">
        <f ca="1"/>
        <v>9.8820120240736303E-2</v>
      </c>
      <c r="U39" s="23">
        <f ca="1"/>
        <v>9.8820120240736303E-2</v>
      </c>
      <c r="V39" s="23">
        <f ca="1"/>
        <v>9.8820120240736303E-2</v>
      </c>
      <c r="W39" s="23">
        <f ca="1"/>
        <v>9.8820120240736303E-2</v>
      </c>
      <c r="X39" s="23">
        <f ca="1"/>
        <v>9.8820120240736303E-2</v>
      </c>
      <c r="Y39" s="23">
        <f ca="1"/>
        <v>9.8820120240736303E-2</v>
      </c>
      <c r="Z39" s="23">
        <f ca="1"/>
        <v>9.8820120240736303E-2</v>
      </c>
      <c r="AA39" s="23">
        <f ca="1"/>
        <v>9.8820120240736303E-2</v>
      </c>
      <c r="AB39" s="23">
        <f ca="1"/>
        <v>9.8820120240736303E-2</v>
      </c>
      <c r="AC39" s="23">
        <f ca="1"/>
        <v>9.8820120240736303E-2</v>
      </c>
      <c r="AD39" s="23">
        <f ca="1"/>
        <v>9.8820120240736303E-2</v>
      </c>
      <c r="AE39" s="23">
        <f ca="1"/>
        <v>9.8820120240736303E-2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f ca="1"/>
        <v>0.81149786919406564</v>
      </c>
      <c r="AO39" s="23">
        <f ca="1"/>
        <v>2.1299783442533125</v>
      </c>
      <c r="AP39" s="23">
        <f ca="1"/>
        <v>2.7892350425549246</v>
      </c>
      <c r="AQ39" s="23">
        <f ca="1"/>
        <v>3.7632612360890914</v>
      </c>
      <c r="AR39" s="23">
        <f ca="1"/>
        <v>4.8780060632947011</v>
      </c>
      <c r="AS39" s="23">
        <f ca="1"/>
        <v>6.0151263152454817</v>
      </c>
      <c r="AT39" s="23">
        <f ca="1"/>
        <v>7.447156344855399</v>
      </c>
      <c r="AU39" s="23">
        <f ca="1"/>
        <v>7.6682314986634594</v>
      </c>
      <c r="AV39" s="23">
        <f ca="1"/>
        <v>7.6682314986634594</v>
      </c>
      <c r="AW39" s="23">
        <f ca="1"/>
        <v>7.6682314986634594</v>
      </c>
      <c r="AX39" s="23">
        <f ca="1"/>
        <v>7.6682314986634594</v>
      </c>
      <c r="AY39" s="23">
        <f ca="1"/>
        <v>7.6682314986634594</v>
      </c>
      <c r="AZ39" s="23">
        <f ca="1"/>
        <v>7.6682314986634594</v>
      </c>
      <c r="BA39" s="23">
        <f ca="1"/>
        <v>7.6682314986634594</v>
      </c>
      <c r="BB39" s="23">
        <f ca="1"/>
        <v>7.6682314986634594</v>
      </c>
      <c r="BC39" s="23">
        <f ca="1"/>
        <v>7.6682314986634594</v>
      </c>
      <c r="BD39" s="23">
        <f ca="1"/>
        <v>7.6682314986634594</v>
      </c>
      <c r="BE39" s="23">
        <f ca="1"/>
        <v>7.6682314986634594</v>
      </c>
      <c r="BF39" s="23">
        <f ca="1"/>
        <v>7.6682314986634594</v>
      </c>
      <c r="BG39" s="23">
        <f ca="1"/>
        <v>7.6682314986634594</v>
      </c>
      <c r="BH39" s="23">
        <f ca="1"/>
        <v>7.6682314986634594</v>
      </c>
      <c r="BI39" s="23">
        <f ca="1"/>
        <v>7.6682314986634594</v>
      </c>
      <c r="BJ39" s="23">
        <f ca="1"/>
        <v>7.6682314986634594</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f ca="1"/>
        <v>1.2288046535964646E-2</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f ca="1"/>
        <v>0.13591103782272906</v>
      </c>
      <c r="AO40" s="23">
        <f ca="1"/>
        <v>2.0255012739799612</v>
      </c>
      <c r="AP40" s="23">
        <f ca="1"/>
        <v>3.3237298490969973</v>
      </c>
      <c r="AQ40" s="23">
        <f ca="1"/>
        <v>5.241812199441183</v>
      </c>
      <c r="AR40" s="23">
        <f ca="1"/>
        <v>7.4370020130153263</v>
      </c>
      <c r="AS40" s="23">
        <f ca="1"/>
        <v>9.6762542014722346</v>
      </c>
      <c r="AT40" s="23">
        <f ca="1"/>
        <v>12.496251798242543</v>
      </c>
      <c r="AU40" s="23">
        <f ca="1"/>
        <v>12.931599793433794</v>
      </c>
      <c r="AV40" s="23">
        <f ca="1"/>
        <v>12.931599793433794</v>
      </c>
      <c r="AW40" s="23">
        <f ca="1"/>
        <v>12.931599793433794</v>
      </c>
      <c r="AX40" s="23">
        <f ca="1"/>
        <v>12.931599793433794</v>
      </c>
      <c r="AY40" s="23">
        <f ca="1"/>
        <v>12.931599793433794</v>
      </c>
      <c r="AZ40" s="23">
        <f ca="1"/>
        <v>12.931599793433794</v>
      </c>
      <c r="BA40" s="23">
        <f ca="1"/>
        <v>12.931599793433794</v>
      </c>
      <c r="BB40" s="23">
        <f ca="1"/>
        <v>12.931599793433794</v>
      </c>
      <c r="BC40" s="23">
        <f ca="1"/>
        <v>12.931599793433794</v>
      </c>
      <c r="BD40" s="23">
        <f ca="1"/>
        <v>12.931599793433794</v>
      </c>
      <c r="BE40" s="23">
        <f ca="1"/>
        <v>12.931599793433794</v>
      </c>
      <c r="BF40" s="23">
        <f ca="1"/>
        <v>12.931599793433794</v>
      </c>
      <c r="BG40" s="23">
        <f ca="1"/>
        <v>12.931599793433794</v>
      </c>
      <c r="BH40" s="23">
        <f ca="1"/>
        <v>12.931599793433794</v>
      </c>
      <c r="BI40" s="23">
        <f ca="1"/>
        <v>12.931599793433794</v>
      </c>
      <c r="BJ40" s="23">
        <f ca="1"/>
        <v>12.931599793433794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f ca="1"/>
        <v>7.2287055214230997E-2</v>
      </c>
      <c r="AP41" s="23">
        <f ca="1"/>
        <v>0.8268764608219531</v>
      </c>
      <c r="AQ41" s="23">
        <f ca="1"/>
        <v>3.4046082247428617</v>
      </c>
      <c r="AR41" s="23">
        <f ca="1"/>
        <v>8.4177734305502874</v>
      </c>
      <c r="AS41" s="23">
        <f ca="1"/>
        <v>15.688467001607085</v>
      </c>
      <c r="AT41" s="23">
        <f ca="1"/>
        <v>25.87791144306226</v>
      </c>
      <c r="AU41" s="23">
        <f ca="1"/>
        <v>27.450946191311967</v>
      </c>
      <c r="AV41" s="23">
        <f ca="1"/>
        <v>27.450946191311967</v>
      </c>
      <c r="AW41" s="23">
        <f ca="1"/>
        <v>27.450946191311967</v>
      </c>
      <c r="AX41" s="23">
        <f ca="1"/>
        <v>27.450946191311967</v>
      </c>
      <c r="AY41" s="23">
        <f ca="1"/>
        <v>27.450946191311967</v>
      </c>
      <c r="AZ41" s="23">
        <f ca="1"/>
        <v>27.450946191311967</v>
      </c>
      <c r="BA41" s="23">
        <f ca="1"/>
        <v>27.450946191311967</v>
      </c>
      <c r="BB41" s="23">
        <f ca="1"/>
        <v>27.450946191311967</v>
      </c>
      <c r="BC41" s="23">
        <f ca="1"/>
        <v>27.450946191311967</v>
      </c>
      <c r="BD41" s="23">
        <f ca="1"/>
        <v>27.450946191311967</v>
      </c>
      <c r="BE41" s="23">
        <f ca="1"/>
        <v>27.450946191311967</v>
      </c>
      <c r="BF41" s="23">
        <f ca="1"/>
        <v>27.450946191311967</v>
      </c>
      <c r="BG41" s="23">
        <f ca="1"/>
        <v>27.450946191311967</v>
      </c>
      <c r="BH41" s="23">
        <f ca="1"/>
        <v>27.450946191311967</v>
      </c>
      <c r="BI41" s="23">
        <f ca="1"/>
        <v>27.450946191311967</v>
      </c>
      <c r="BJ41" s="23">
        <f ca="1"/>
        <v>27.450946191311967</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f ca="1"/>
        <v>2.0501950039471185E-2</v>
      </c>
      <c r="AT42" s="23">
        <f ca="1"/>
        <v>2.5056496641171315</v>
      </c>
      <c r="AU42" s="23">
        <f ca="1"/>
        <v>3.2502269898148985</v>
      </c>
      <c r="AV42" s="23">
        <f ca="1"/>
        <v>3.2502269898148985</v>
      </c>
      <c r="AW42" s="23">
        <f ca="1"/>
        <v>3.2502269898148985</v>
      </c>
      <c r="AX42" s="23">
        <f ca="1"/>
        <v>3.2502269898148985</v>
      </c>
      <c r="AY42" s="23">
        <f ca="1"/>
        <v>3.2502269898148985</v>
      </c>
      <c r="AZ42" s="23">
        <f ca="1"/>
        <v>3.2502269898148985</v>
      </c>
      <c r="BA42" s="23">
        <f ca="1"/>
        <v>3.2502269898148985</v>
      </c>
      <c r="BB42" s="23">
        <f ca="1"/>
        <v>3.2502269898148985</v>
      </c>
      <c r="BC42" s="23">
        <f ca="1"/>
        <v>3.2502269898148985</v>
      </c>
      <c r="BD42" s="23">
        <f ca="1"/>
        <v>3.2502269898148985</v>
      </c>
      <c r="BE42" s="23">
        <f ca="1"/>
        <v>3.2502269898148985</v>
      </c>
      <c r="BF42" s="23">
        <f ca="1"/>
        <v>3.2502269898148985</v>
      </c>
      <c r="BG42" s="23">
        <f ca="1"/>
        <v>3.2502269898148985</v>
      </c>
      <c r="BH42" s="23">
        <f ca="1"/>
        <v>3.2502269898148985</v>
      </c>
      <c r="BI42" s="23">
        <f ca="1"/>
        <v>3.2502269898148985</v>
      </c>
      <c r="BJ42" s="23">
        <f ca="1"/>
        <v>3.2502269898148985</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6.1002269646554121E-2</v>
      </c>
      <c r="O60" s="31">
        <f t="shared" ca="1" si="4"/>
        <v>0.89506206865925975</v>
      </c>
      <c r="P60" s="31">
        <f t="shared" ca="1" si="4"/>
        <v>0.54762457563665179</v>
      </c>
      <c r="Q60" s="31">
        <f t="shared" ca="1" si="4"/>
        <v>0.54762457563665179</v>
      </c>
      <c r="R60" s="31">
        <f t="shared" ca="1" si="4"/>
        <v>0.54762457563665179</v>
      </c>
      <c r="S60" s="31">
        <f t="shared" ca="1" si="4"/>
        <v>0.54762457563665179</v>
      </c>
      <c r="T60" s="31">
        <f t="shared" ca="1" si="4"/>
        <v>0.54762457563665179</v>
      </c>
      <c r="U60" s="31">
        <f t="shared" ca="1" si="4"/>
        <v>0.54762457563665179</v>
      </c>
      <c r="V60" s="31">
        <f t="shared" ca="1" si="4"/>
        <v>0.54762457563665179</v>
      </c>
      <c r="W60" s="31">
        <f t="shared" ca="1" si="4"/>
        <v>0.54762457563665179</v>
      </c>
      <c r="X60" s="31">
        <f t="shared" ca="1" si="4"/>
        <v>0.54762457563665179</v>
      </c>
      <c r="Y60" s="31">
        <f t="shared" ca="1" si="4"/>
        <v>0.54762457563665179</v>
      </c>
      <c r="Z60" s="31">
        <f t="shared" ca="1" si="4"/>
        <v>0.54762457563665179</v>
      </c>
      <c r="AA60" s="31">
        <f t="shared" ca="1" si="4"/>
        <v>0.54762457563665179</v>
      </c>
      <c r="AB60" s="31">
        <f t="shared" ca="1" si="4"/>
        <v>0.54762457563665179</v>
      </c>
      <c r="AC60" s="31">
        <f t="shared" ca="1" si="4"/>
        <v>0.54762457563665179</v>
      </c>
      <c r="AD60" s="31">
        <f t="shared" ca="1" si="4"/>
        <v>0.54762457563665179</v>
      </c>
      <c r="AE60" s="31">
        <f t="shared" ca="1" si="4"/>
        <v>0.54762457563665179</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0.76600745005844673</v>
      </c>
      <c r="AN60" s="31">
        <f t="shared" ca="1" si="5"/>
        <v>3.9928946979119244</v>
      </c>
      <c r="AO60" s="31">
        <f t="shared" ca="1" si="5"/>
        <v>9.2847803685996801</v>
      </c>
      <c r="AP60" s="31">
        <f t="shared" ca="1" si="5"/>
        <v>13.002644112983631</v>
      </c>
      <c r="AQ60" s="31">
        <f t="shared" ca="1" si="5"/>
        <v>19.958498741687595</v>
      </c>
      <c r="AR60" s="31">
        <f t="shared" ca="1" si="5"/>
        <v>29.982299029780769</v>
      </c>
      <c r="AS60" s="31">
        <f t="shared" ca="1" si="5"/>
        <v>42.384704298748105</v>
      </c>
      <c r="AT60" s="31">
        <f t="shared" ca="1" si="5"/>
        <v>61.496087843783982</v>
      </c>
      <c r="AU60" s="31">
        <f t="shared" ca="1" si="5"/>
        <v>64.807404391130262</v>
      </c>
      <c r="AV60" s="31">
        <f t="shared" ca="1" si="5"/>
        <v>64.807404391130262</v>
      </c>
      <c r="AW60" s="31">
        <f t="shared" ca="1" si="5"/>
        <v>64.807404391130262</v>
      </c>
      <c r="AX60" s="31">
        <f t="shared" ca="1" si="5"/>
        <v>64.807404391130262</v>
      </c>
      <c r="AY60" s="31">
        <f t="shared" ca="1" si="5"/>
        <v>64.807404391130262</v>
      </c>
      <c r="AZ60" s="31">
        <f t="shared" ca="1" si="5"/>
        <v>64.807404391130262</v>
      </c>
      <c r="BA60" s="31">
        <f t="shared" ca="1" si="5"/>
        <v>64.807404391130262</v>
      </c>
      <c r="BB60" s="31">
        <f t="shared" ca="1" si="5"/>
        <v>64.807404391130262</v>
      </c>
      <c r="BC60" s="31">
        <f t="shared" ca="1" si="5"/>
        <v>64.807404391130262</v>
      </c>
      <c r="BD60" s="31">
        <f t="shared" ca="1" si="5"/>
        <v>64.807404391130262</v>
      </c>
      <c r="BE60" s="31">
        <f t="shared" ca="1" si="5"/>
        <v>64.807404391130262</v>
      </c>
      <c r="BF60" s="31">
        <f t="shared" ca="1" si="5"/>
        <v>64.807404391130262</v>
      </c>
      <c r="BG60" s="31">
        <f t="shared" ca="1" si="5"/>
        <v>64.807404391130262</v>
      </c>
      <c r="BH60" s="31">
        <f t="shared" ca="1" si="5"/>
        <v>64.807404391130262</v>
      </c>
      <c r="BI60" s="31">
        <f t="shared" ca="1" si="5"/>
        <v>64.807404391130262</v>
      </c>
      <c r="BJ60" s="31">
        <f t="shared" ca="1" si="5"/>
        <v>64.807404391130262</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4.270158875258788E-2</v>
      </c>
      <c r="O61" s="31">
        <f t="shared" ca="1" si="6"/>
        <v>0.62654344806148177</v>
      </c>
      <c r="P61" s="31">
        <f t="shared" ca="1" si="6"/>
        <v>0.38333720294565621</v>
      </c>
      <c r="Q61" s="31">
        <f t="shared" ca="1" si="6"/>
        <v>0.38333720294565621</v>
      </c>
      <c r="R61" s="31">
        <f t="shared" ca="1" si="6"/>
        <v>0.38333720294565621</v>
      </c>
      <c r="S61" s="31">
        <f t="shared" ca="1" si="6"/>
        <v>0.38333720294565621</v>
      </c>
      <c r="T61" s="31">
        <f t="shared" ca="1" si="6"/>
        <v>0.38333720294565621</v>
      </c>
      <c r="U61" s="31">
        <f t="shared" ca="1" si="6"/>
        <v>0.38333720294565621</v>
      </c>
      <c r="V61" s="31">
        <f t="shared" ca="1" si="6"/>
        <v>0.38333720294565621</v>
      </c>
      <c r="W61" s="31">
        <f t="shared" ca="1" si="6"/>
        <v>0.38333720294565621</v>
      </c>
      <c r="X61" s="31">
        <f t="shared" ca="1" si="6"/>
        <v>0.38333720294565621</v>
      </c>
      <c r="Y61" s="31">
        <f t="shared" ca="1" si="6"/>
        <v>0.38333720294565621</v>
      </c>
      <c r="Z61" s="31">
        <f t="shared" ca="1" si="6"/>
        <v>0.38333720294565621</v>
      </c>
      <c r="AA61" s="31">
        <f t="shared" ca="1" si="6"/>
        <v>0.38333720294565621</v>
      </c>
      <c r="AB61" s="31">
        <f t="shared" ca="1" si="6"/>
        <v>0.38333720294565621</v>
      </c>
      <c r="AC61" s="31">
        <f t="shared" ca="1" si="6"/>
        <v>0.38333720294565621</v>
      </c>
      <c r="AD61" s="31">
        <f t="shared" ca="1" si="6"/>
        <v>0.38333720294565621</v>
      </c>
      <c r="AE61" s="31">
        <f t="shared" ca="1" si="6"/>
        <v>0.38333720294565621</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0.229802235017534</v>
      </c>
      <c r="AN61" s="31">
        <f t="shared" ca="1" si="7"/>
        <v>1.1978684093735772</v>
      </c>
      <c r="AO61" s="31">
        <f t="shared" ca="1" si="7"/>
        <v>2.7854341105799039</v>
      </c>
      <c r="AP61" s="31">
        <f t="shared" ca="1" si="7"/>
        <v>3.9007932338950893</v>
      </c>
      <c r="AQ61" s="31">
        <f t="shared" ca="1" si="7"/>
        <v>5.9875496225062781</v>
      </c>
      <c r="AR61" s="31">
        <f t="shared" ca="1" si="7"/>
        <v>8.9946897089342297</v>
      </c>
      <c r="AS61" s="31">
        <f t="shared" ca="1" si="7"/>
        <v>12.715411289624431</v>
      </c>
      <c r="AT61" s="31">
        <f t="shared" ca="1" si="7"/>
        <v>18.448826353135193</v>
      </c>
      <c r="AU61" s="31">
        <f t="shared" ca="1" si="7"/>
        <v>19.442221317339079</v>
      </c>
      <c r="AV61" s="31">
        <f t="shared" ca="1" si="7"/>
        <v>19.442221317339079</v>
      </c>
      <c r="AW61" s="31">
        <f t="shared" ca="1" si="7"/>
        <v>19.442221317339079</v>
      </c>
      <c r="AX61" s="31">
        <f t="shared" ca="1" si="7"/>
        <v>19.442221317339079</v>
      </c>
      <c r="AY61" s="31">
        <f t="shared" ca="1" si="7"/>
        <v>19.442221317339079</v>
      </c>
      <c r="AZ61" s="31">
        <f t="shared" ca="1" si="7"/>
        <v>19.442221317339079</v>
      </c>
      <c r="BA61" s="31">
        <f t="shared" ca="1" si="7"/>
        <v>19.442221317339079</v>
      </c>
      <c r="BB61" s="31">
        <f t="shared" ca="1" si="7"/>
        <v>19.442221317339079</v>
      </c>
      <c r="BC61" s="31">
        <f t="shared" ca="1" si="7"/>
        <v>19.442221317339079</v>
      </c>
      <c r="BD61" s="31">
        <f t="shared" ca="1" si="7"/>
        <v>19.442221317339079</v>
      </c>
      <c r="BE61" s="31">
        <f t="shared" ca="1" si="7"/>
        <v>19.442221317339079</v>
      </c>
      <c r="BF61" s="31">
        <f t="shared" ca="1" si="7"/>
        <v>19.442221317339079</v>
      </c>
      <c r="BG61" s="31">
        <f t="shared" ca="1" si="7"/>
        <v>19.442221317339079</v>
      </c>
      <c r="BH61" s="31">
        <f t="shared" ca="1" si="7"/>
        <v>19.442221317339079</v>
      </c>
      <c r="BI61" s="31">
        <f t="shared" ca="1" si="7"/>
        <v>19.442221317339079</v>
      </c>
      <c r="BJ61" s="31">
        <f t="shared" ca="1" si="7"/>
        <v>19.442221317339079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f ca="1"/>
        <v>4.327772734202053E-3</v>
      </c>
      <c r="Q317" s="23">
        <f ca="1"/>
        <v>4.327772734202053E-3</v>
      </c>
      <c r="R317" s="23">
        <f ca="1"/>
        <v>4.327772734202053E-3</v>
      </c>
      <c r="S317" s="23">
        <f ca="1"/>
        <v>4.327772734202053E-3</v>
      </c>
      <c r="T317" s="23">
        <f ca="1"/>
        <v>4.327772734202053E-3</v>
      </c>
      <c r="U317" s="23">
        <f ca="1"/>
        <v>4.327772734202053E-3</v>
      </c>
      <c r="V317" s="23">
        <f ca="1"/>
        <v>4.327772734202053E-3</v>
      </c>
      <c r="W317" s="23">
        <f ca="1"/>
        <v>4.327772734202053E-3</v>
      </c>
      <c r="X317" s="23">
        <f ca="1"/>
        <v>4.327772734202053E-3</v>
      </c>
      <c r="Y317" s="23">
        <f ca="1"/>
        <v>4.327772734202053E-3</v>
      </c>
      <c r="Z317" s="23">
        <f ca="1"/>
        <v>4.327772734202053E-3</v>
      </c>
      <c r="AA317" s="23">
        <f ca="1"/>
        <v>4.327772734202053E-3</v>
      </c>
      <c r="AB317" s="23">
        <f ca="1"/>
        <v>4.327772734202053E-3</v>
      </c>
      <c r="AC317" s="23">
        <f ca="1"/>
        <v>4.327772734202053E-3</v>
      </c>
      <c r="AD317" s="23">
        <f ca="1"/>
        <v>4.327772734202053E-3</v>
      </c>
      <c r="AE317" s="23">
        <f ca="1"/>
        <v>4.327772734202053E-3</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f ca="1"/>
        <v>4.1408047317456134E-2</v>
      </c>
      <c r="AV317" s="23">
        <f ca="1"/>
        <v>4.1408047317456134E-2</v>
      </c>
      <c r="AW317" s="23">
        <f ca="1"/>
        <v>4.1408047317456134E-2</v>
      </c>
      <c r="AX317" s="23">
        <f ca="1"/>
        <v>4.1408047317456134E-2</v>
      </c>
      <c r="AY317" s="23">
        <f ca="1"/>
        <v>4.1408047317456134E-2</v>
      </c>
      <c r="AZ317" s="23">
        <f ca="1"/>
        <v>4.1408047317456134E-2</v>
      </c>
      <c r="BA317" s="23">
        <f ca="1"/>
        <v>4.1408047317456134E-2</v>
      </c>
      <c r="BB317" s="23">
        <f ca="1"/>
        <v>4.1408047317456134E-2</v>
      </c>
      <c r="BC317" s="23">
        <f ca="1"/>
        <v>4.1408047317456134E-2</v>
      </c>
      <c r="BD317" s="23">
        <f ca="1"/>
        <v>4.1408047317456134E-2</v>
      </c>
      <c r="BE317" s="23">
        <f ca="1"/>
        <v>4.1408047317456134E-2</v>
      </c>
      <c r="BF317" s="23">
        <f ca="1"/>
        <v>4.1408047317456134E-2</v>
      </c>
      <c r="BG317" s="23">
        <f ca="1"/>
        <v>4.1408047317456134E-2</v>
      </c>
      <c r="BH317" s="23">
        <f ca="1"/>
        <v>4.1408047317456134E-2</v>
      </c>
      <c r="BI317" s="23">
        <f ca="1"/>
        <v>4.1408047317456134E-2</v>
      </c>
      <c r="BJ317" s="23">
        <f ca="1"/>
        <v>4.1408047317456134E-2</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4.327772734202053E-3</v>
      </c>
      <c r="Q340" s="31">
        <f t="shared" ca="1" si="40"/>
        <v>4.327772734202053E-3</v>
      </c>
      <c r="R340" s="31">
        <f t="shared" ca="1" si="40"/>
        <v>4.327772734202053E-3</v>
      </c>
      <c r="S340" s="31">
        <f t="shared" ca="1" si="40"/>
        <v>4.327772734202053E-3</v>
      </c>
      <c r="T340" s="31">
        <f t="shared" ca="1" si="40"/>
        <v>4.327772734202053E-3</v>
      </c>
      <c r="U340" s="31">
        <f t="shared" ca="1" si="40"/>
        <v>4.327772734202053E-3</v>
      </c>
      <c r="V340" s="31">
        <f t="shared" ca="1" si="40"/>
        <v>4.327772734202053E-3</v>
      </c>
      <c r="W340" s="31">
        <f t="shared" ca="1" si="40"/>
        <v>4.327772734202053E-3</v>
      </c>
      <c r="X340" s="31">
        <f t="shared" ca="1" si="40"/>
        <v>4.327772734202053E-3</v>
      </c>
      <c r="Y340" s="31">
        <f t="shared" ca="1" si="40"/>
        <v>4.327772734202053E-3</v>
      </c>
      <c r="Z340" s="31">
        <f t="shared" ca="1" si="40"/>
        <v>4.327772734202053E-3</v>
      </c>
      <c r="AA340" s="31">
        <f t="shared" ca="1" si="40"/>
        <v>4.327772734202053E-3</v>
      </c>
      <c r="AB340" s="31">
        <f t="shared" ca="1" si="40"/>
        <v>4.327772734202053E-3</v>
      </c>
      <c r="AC340" s="31">
        <f t="shared" ca="1" si="40"/>
        <v>4.327772734202053E-3</v>
      </c>
      <c r="AD340" s="31">
        <f t="shared" ca="1" si="40"/>
        <v>4.327772734202053E-3</v>
      </c>
      <c r="AE340" s="31">
        <f t="shared" ca="1" si="40"/>
        <v>4.327772734202053E-3</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4.1408047317456134E-2</v>
      </c>
      <c r="AV340" s="31">
        <f t="shared" ca="1" si="41"/>
        <v>4.1408047317456134E-2</v>
      </c>
      <c r="AW340" s="31">
        <f t="shared" ca="1" si="41"/>
        <v>4.1408047317456134E-2</v>
      </c>
      <c r="AX340" s="31">
        <f t="shared" ca="1" si="41"/>
        <v>4.1408047317456134E-2</v>
      </c>
      <c r="AY340" s="31">
        <f t="shared" ca="1" si="41"/>
        <v>4.1408047317456134E-2</v>
      </c>
      <c r="AZ340" s="31">
        <f t="shared" ca="1" si="41"/>
        <v>4.1408047317456134E-2</v>
      </c>
      <c r="BA340" s="31">
        <f t="shared" ca="1" si="41"/>
        <v>4.1408047317456134E-2</v>
      </c>
      <c r="BB340" s="31">
        <f t="shared" ca="1" si="41"/>
        <v>4.1408047317456134E-2</v>
      </c>
      <c r="BC340" s="31">
        <f t="shared" ca="1" si="41"/>
        <v>4.1408047317456134E-2</v>
      </c>
      <c r="BD340" s="31">
        <f t="shared" ca="1" si="41"/>
        <v>4.1408047317456134E-2</v>
      </c>
      <c r="BE340" s="31">
        <f t="shared" ca="1" si="41"/>
        <v>4.1408047317456134E-2</v>
      </c>
      <c r="BF340" s="31">
        <f t="shared" ca="1" si="41"/>
        <v>4.1408047317456134E-2</v>
      </c>
      <c r="BG340" s="31">
        <f t="shared" ca="1" si="41"/>
        <v>4.1408047317456134E-2</v>
      </c>
      <c r="BH340" s="31">
        <f t="shared" ca="1" si="41"/>
        <v>4.1408047317456134E-2</v>
      </c>
      <c r="BI340" s="31">
        <f t="shared" ca="1" si="41"/>
        <v>4.1408047317456134E-2</v>
      </c>
      <c r="BJ340" s="31">
        <f t="shared" ca="1" si="41"/>
        <v>4.1408047317456134E-2</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3.0294409139414369E-3</v>
      </c>
      <c r="Q341" s="31">
        <f t="shared" ca="1" si="42"/>
        <v>3.0294409139414369E-3</v>
      </c>
      <c r="R341" s="31">
        <f t="shared" ca="1" si="42"/>
        <v>3.0294409139414369E-3</v>
      </c>
      <c r="S341" s="31">
        <f t="shared" ca="1" si="42"/>
        <v>3.0294409139414369E-3</v>
      </c>
      <c r="T341" s="31">
        <f t="shared" ca="1" si="42"/>
        <v>3.0294409139414369E-3</v>
      </c>
      <c r="U341" s="31">
        <f t="shared" ca="1" si="42"/>
        <v>3.0294409139414369E-3</v>
      </c>
      <c r="V341" s="31">
        <f t="shared" ca="1" si="42"/>
        <v>3.0294409139414369E-3</v>
      </c>
      <c r="W341" s="31">
        <f t="shared" ca="1" si="42"/>
        <v>3.0294409139414369E-3</v>
      </c>
      <c r="X341" s="31">
        <f t="shared" ca="1" si="42"/>
        <v>3.0294409139414369E-3</v>
      </c>
      <c r="Y341" s="31">
        <f t="shared" ca="1" si="42"/>
        <v>3.0294409139414369E-3</v>
      </c>
      <c r="Z341" s="31">
        <f t="shared" ca="1" si="42"/>
        <v>3.0294409139414369E-3</v>
      </c>
      <c r="AA341" s="31">
        <f t="shared" ca="1" si="42"/>
        <v>3.0294409139414369E-3</v>
      </c>
      <c r="AB341" s="31">
        <f t="shared" ca="1" si="42"/>
        <v>3.0294409139414369E-3</v>
      </c>
      <c r="AC341" s="31">
        <f t="shared" ca="1" si="42"/>
        <v>3.0294409139414369E-3</v>
      </c>
      <c r="AD341" s="31">
        <f t="shared" ca="1" si="42"/>
        <v>3.0294409139414369E-3</v>
      </c>
      <c r="AE341" s="31">
        <f ca="1">AE340*Probability_Weighting_for_50__POE_MDs</f>
        <v>3.0294409139414369E-3</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1.242241419523684E-2</v>
      </c>
      <c r="AV341" s="31">
        <f t="shared" ca="1" si="43"/>
        <v>1.242241419523684E-2</v>
      </c>
      <c r="AW341" s="31">
        <f t="shared" ca="1" si="43"/>
        <v>1.242241419523684E-2</v>
      </c>
      <c r="AX341" s="31">
        <f t="shared" ca="1" si="43"/>
        <v>1.242241419523684E-2</v>
      </c>
      <c r="AY341" s="31">
        <f t="shared" ca="1" si="43"/>
        <v>1.242241419523684E-2</v>
      </c>
      <c r="AZ341" s="31">
        <f t="shared" ca="1" si="43"/>
        <v>1.242241419523684E-2</v>
      </c>
      <c r="BA341" s="31">
        <f t="shared" ca="1" si="43"/>
        <v>1.242241419523684E-2</v>
      </c>
      <c r="BB341" s="31">
        <f t="shared" ca="1" si="43"/>
        <v>1.242241419523684E-2</v>
      </c>
      <c r="BC341" s="31">
        <f t="shared" ca="1" si="43"/>
        <v>1.242241419523684E-2</v>
      </c>
      <c r="BD341" s="31">
        <f t="shared" ca="1" si="43"/>
        <v>1.242241419523684E-2</v>
      </c>
      <c r="BE341" s="31">
        <f t="shared" ca="1" si="43"/>
        <v>1.242241419523684E-2</v>
      </c>
      <c r="BF341" s="31">
        <f t="shared" ca="1" si="43"/>
        <v>1.242241419523684E-2</v>
      </c>
      <c r="BG341" s="31">
        <f t="shared" ca="1" si="43"/>
        <v>1.242241419523684E-2</v>
      </c>
      <c r="BH341" s="31">
        <f t="shared" ca="1" si="43"/>
        <v>1.242241419523684E-2</v>
      </c>
      <c r="BI341" s="31">
        <f t="shared" ca="1" si="43"/>
        <v>1.242241419523684E-2</v>
      </c>
      <c r="BJ341" s="31">
        <f t="shared" ca="1" si="43"/>
        <v>1.242241419523684E-2</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f ca="1"/>
        <v>2.4026531747205284E-2</v>
      </c>
      <c r="AR347" s="4">
        <f ca="1"/>
        <v>0.89100848072880268</v>
      </c>
      <c r="AS347" s="4">
        <f ca="1"/>
        <v>1.9728650878538336</v>
      </c>
      <c r="AT347" s="4">
        <f ca="1"/>
        <v>3.3340892027241993</v>
      </c>
      <c r="AU347" s="4">
        <f ca="1"/>
        <v>3.5460150717771932</v>
      </c>
      <c r="AV347" s="4">
        <f ca="1"/>
        <v>3.5460150717771932</v>
      </c>
      <c r="AW347" s="4">
        <f ca="1"/>
        <v>3.5460150717771932</v>
      </c>
      <c r="AX347" s="4">
        <f ca="1"/>
        <v>3.5460150717771932</v>
      </c>
      <c r="AY347" s="4">
        <f ca="1"/>
        <v>3.5460150717771932</v>
      </c>
      <c r="AZ347" s="4">
        <f ca="1"/>
        <v>3.5460150717771932</v>
      </c>
      <c r="BA347" s="4">
        <f ca="1"/>
        <v>3.5460150717771932</v>
      </c>
      <c r="BB347" s="4">
        <f ca="1"/>
        <v>3.5460150717771932</v>
      </c>
      <c r="BC347" s="4">
        <f ca="1"/>
        <v>3.5460150717771932</v>
      </c>
      <c r="BD347" s="4">
        <f ca="1"/>
        <v>3.5460150717771932</v>
      </c>
      <c r="BE347" s="4">
        <f ca="1"/>
        <v>3.5460150717771932</v>
      </c>
      <c r="BF347" s="4">
        <f ca="1"/>
        <v>3.5460150717771932</v>
      </c>
      <c r="BG347" s="4">
        <f ca="1"/>
        <v>3.5460150717771932</v>
      </c>
      <c r="BH347" s="4">
        <f ca="1"/>
        <v>3.5460150717771932</v>
      </c>
      <c r="BI347" s="4">
        <f ca="1"/>
        <v>3.5460150717771932</v>
      </c>
      <c r="BJ347" s="4">
        <f ca="1"/>
        <v>3.5460150717771932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f ca="1"/>
        <v>9.8744315749095146E-2</v>
      </c>
      <c r="AS348" s="23">
        <f ca="1"/>
        <v>0.62229843480271163</v>
      </c>
      <c r="AT348" s="23">
        <f ca="1"/>
        <v>1.296070170052612</v>
      </c>
      <c r="AU348" s="23">
        <f ca="1"/>
        <v>1.4009681504632703</v>
      </c>
      <c r="AV348" s="23">
        <f ca="1"/>
        <v>1.4009681504632703</v>
      </c>
      <c r="AW348" s="23">
        <f ca="1"/>
        <v>1.4009681504632703</v>
      </c>
      <c r="AX348" s="23">
        <f ca="1"/>
        <v>1.4009681504632703</v>
      </c>
      <c r="AY348" s="23">
        <f ca="1"/>
        <v>1.4009681504632703</v>
      </c>
      <c r="AZ348" s="23">
        <f ca="1"/>
        <v>1.4009681504632703</v>
      </c>
      <c r="BA348" s="23">
        <f ca="1"/>
        <v>1.4009681504632703</v>
      </c>
      <c r="BB348" s="23">
        <f ca="1"/>
        <v>1.4009681504632703</v>
      </c>
      <c r="BC348" s="23">
        <f ca="1"/>
        <v>1.4009681504632703</v>
      </c>
      <c r="BD348" s="23">
        <f ca="1"/>
        <v>1.4009681504632703</v>
      </c>
      <c r="BE348" s="23">
        <f ca="1"/>
        <v>1.4009681504632703</v>
      </c>
      <c r="BF348" s="23">
        <f ca="1"/>
        <v>1.4009681504632703</v>
      </c>
      <c r="BG348" s="23">
        <f ca="1"/>
        <v>1.4009681504632703</v>
      </c>
      <c r="BH348" s="23">
        <f ca="1"/>
        <v>1.4009681504632703</v>
      </c>
      <c r="BI348" s="23">
        <f ca="1"/>
        <v>1.4009681504632703</v>
      </c>
      <c r="BJ348" s="23">
        <f ca="1"/>
        <v>1.4009681504632703</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f ca="1"/>
        <v>0.51632865135701234</v>
      </c>
      <c r="AT349" s="23">
        <f ca="1"/>
        <v>1.8501914774862689</v>
      </c>
      <c r="AU349" s="23">
        <f ca="1"/>
        <v>2.0578575300758857</v>
      </c>
      <c r="AV349" s="23">
        <f ca="1"/>
        <v>2.0578575300758857</v>
      </c>
      <c r="AW349" s="23">
        <f ca="1"/>
        <v>2.0578575300758857</v>
      </c>
      <c r="AX349" s="23">
        <f ca="1"/>
        <v>2.0578575300758857</v>
      </c>
      <c r="AY349" s="23">
        <f ca="1"/>
        <v>2.0578575300758857</v>
      </c>
      <c r="AZ349" s="23">
        <f ca="1"/>
        <v>2.0578575300758857</v>
      </c>
      <c r="BA349" s="23">
        <f ca="1"/>
        <v>2.0578575300758857</v>
      </c>
      <c r="BB349" s="23">
        <f ca="1"/>
        <v>2.0578575300758857</v>
      </c>
      <c r="BC349" s="23">
        <f ca="1"/>
        <v>2.0578575300758857</v>
      </c>
      <c r="BD349" s="23">
        <f ca="1"/>
        <v>2.0578575300758857</v>
      </c>
      <c r="BE349" s="23">
        <f ca="1"/>
        <v>2.0578575300758857</v>
      </c>
      <c r="BF349" s="23">
        <f ca="1"/>
        <v>2.0578575300758857</v>
      </c>
      <c r="BG349" s="23">
        <f ca="1"/>
        <v>2.0578575300758857</v>
      </c>
      <c r="BH349" s="23">
        <f ca="1"/>
        <v>2.0578575300758857</v>
      </c>
      <c r="BI349" s="23">
        <f ca="1"/>
        <v>2.0578575300758857</v>
      </c>
      <c r="BJ349" s="23">
        <f ca="1"/>
        <v>2.0578575300758857</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f ca="1"/>
        <v>1.5902917431413154E-2</v>
      </c>
      <c r="AT350" s="23">
        <f ca="1"/>
        <v>1.4745511314461412</v>
      </c>
      <c r="AU350" s="23">
        <f ca="1"/>
        <v>1.8834787475997896</v>
      </c>
      <c r="AV350" s="23">
        <f ca="1"/>
        <v>1.8834787475997896</v>
      </c>
      <c r="AW350" s="23">
        <f ca="1"/>
        <v>1.8834787475997896</v>
      </c>
      <c r="AX350" s="23">
        <f ca="1"/>
        <v>1.8834787475997896</v>
      </c>
      <c r="AY350" s="23">
        <f ca="1"/>
        <v>1.8834787475997896</v>
      </c>
      <c r="AZ350" s="23">
        <f ca="1"/>
        <v>1.8834787475997896</v>
      </c>
      <c r="BA350" s="23">
        <f ca="1"/>
        <v>1.8834787475997896</v>
      </c>
      <c r="BB350" s="23">
        <f ca="1"/>
        <v>1.8834787475997896</v>
      </c>
      <c r="BC350" s="23">
        <f ca="1"/>
        <v>1.8834787475997896</v>
      </c>
      <c r="BD350" s="23">
        <f ca="1"/>
        <v>1.8834787475997896</v>
      </c>
      <c r="BE350" s="23">
        <f ca="1"/>
        <v>1.8834787475997896</v>
      </c>
      <c r="BF350" s="23">
        <f ca="1"/>
        <v>1.8834787475997896</v>
      </c>
      <c r="BG350" s="23">
        <f ca="1"/>
        <v>1.8834787475997896</v>
      </c>
      <c r="BH350" s="23">
        <f ca="1"/>
        <v>1.8834787475997896</v>
      </c>
      <c r="BI350" s="23">
        <f ca="1"/>
        <v>1.8834787475997896</v>
      </c>
      <c r="BJ350" s="23">
        <f ca="1"/>
        <v>1.8834787475997896</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f ca="1"/>
        <v>3.9380622881087901E-2</v>
      </c>
      <c r="AV351" s="23">
        <f ca="1"/>
        <v>3.9380622881087901E-2</v>
      </c>
      <c r="AW351" s="23">
        <f ca="1"/>
        <v>3.9380622881087901E-2</v>
      </c>
      <c r="AX351" s="23">
        <f ca="1"/>
        <v>3.9380622881087901E-2</v>
      </c>
      <c r="AY351" s="23">
        <f ca="1"/>
        <v>3.9380622881087901E-2</v>
      </c>
      <c r="AZ351" s="23">
        <f ca="1"/>
        <v>3.9380622881087901E-2</v>
      </c>
      <c r="BA351" s="23">
        <f ca="1"/>
        <v>3.9380622881087901E-2</v>
      </c>
      <c r="BB351" s="23">
        <f ca="1"/>
        <v>3.9380622881087901E-2</v>
      </c>
      <c r="BC351" s="23">
        <f ca="1"/>
        <v>3.9380622881087901E-2</v>
      </c>
      <c r="BD351" s="23">
        <f ca="1"/>
        <v>3.9380622881087901E-2</v>
      </c>
      <c r="BE351" s="23">
        <f ca="1"/>
        <v>3.9380622881087901E-2</v>
      </c>
      <c r="BF351" s="23">
        <f ca="1"/>
        <v>3.9380622881087901E-2</v>
      </c>
      <c r="BG351" s="23">
        <f ca="1"/>
        <v>3.9380622881087901E-2</v>
      </c>
      <c r="BH351" s="23">
        <f ca="1"/>
        <v>3.9380622881087901E-2</v>
      </c>
      <c r="BI351" s="23">
        <f ca="1"/>
        <v>3.9380622881087901E-2</v>
      </c>
      <c r="BJ351" s="23">
        <f ca="1"/>
        <v>3.9380622881087901E-2</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2.4026531747205284E-2</v>
      </c>
      <c r="AR370" s="31">
        <f t="shared" ca="1" si="45"/>
        <v>0.98975279647789782</v>
      </c>
      <c r="AS370" s="31">
        <f t="shared" ca="1" si="45"/>
        <v>3.1273950914449706</v>
      </c>
      <c r="AT370" s="31">
        <f t="shared" ca="1" si="45"/>
        <v>7.954901981709221</v>
      </c>
      <c r="AU370" s="31">
        <f t="shared" ca="1" si="45"/>
        <v>8.9277001227972281</v>
      </c>
      <c r="AV370" s="31">
        <f t="shared" ca="1" si="45"/>
        <v>8.9277001227972281</v>
      </c>
      <c r="AW370" s="31">
        <f t="shared" ca="1" si="45"/>
        <v>8.9277001227972281</v>
      </c>
      <c r="AX370" s="31">
        <f t="shared" ca="1" si="45"/>
        <v>8.9277001227972281</v>
      </c>
      <c r="AY370" s="31">
        <f t="shared" ca="1" si="45"/>
        <v>8.9277001227972281</v>
      </c>
      <c r="AZ370" s="31">
        <f t="shared" ca="1" si="45"/>
        <v>8.9277001227972281</v>
      </c>
      <c r="BA370" s="31">
        <f t="shared" ca="1" si="45"/>
        <v>8.9277001227972281</v>
      </c>
      <c r="BB370" s="31">
        <f t="shared" ca="1" si="45"/>
        <v>8.9277001227972281</v>
      </c>
      <c r="BC370" s="31">
        <f t="shared" ca="1" si="45"/>
        <v>8.9277001227972281</v>
      </c>
      <c r="BD370" s="31">
        <f t="shared" ca="1" si="45"/>
        <v>8.9277001227972281</v>
      </c>
      <c r="BE370" s="31">
        <f t="shared" ca="1" si="45"/>
        <v>8.9277001227972281</v>
      </c>
      <c r="BF370" s="31">
        <f t="shared" ca="1" si="45"/>
        <v>8.9277001227972281</v>
      </c>
      <c r="BG370" s="31">
        <f t="shared" ca="1" si="45"/>
        <v>8.9277001227972281</v>
      </c>
      <c r="BH370" s="31">
        <f t="shared" ca="1" si="45"/>
        <v>8.9277001227972281</v>
      </c>
      <c r="BI370" s="31">
        <f t="shared" ca="1" si="45"/>
        <v>8.9277001227972281</v>
      </c>
      <c r="BJ370" s="31">
        <f t="shared" ca="1" si="45"/>
        <v>8.9277001227972281</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7.2079595241615847E-3</v>
      </c>
      <c r="AR371" s="31">
        <f t="shared" ca="1" si="47"/>
        <v>0.29692583894336932</v>
      </c>
      <c r="AS371" s="31">
        <f t="shared" ca="1" si="47"/>
        <v>0.9382185274334911</v>
      </c>
      <c r="AT371" s="31">
        <f t="shared" ca="1" si="47"/>
        <v>2.3864705945127662</v>
      </c>
      <c r="AU371" s="31">
        <f t="shared" ca="1" si="47"/>
        <v>2.6783100368391684</v>
      </c>
      <c r="AV371" s="31">
        <f t="shared" ca="1" si="47"/>
        <v>2.6783100368391684</v>
      </c>
      <c r="AW371" s="31">
        <f t="shared" ca="1" si="47"/>
        <v>2.6783100368391684</v>
      </c>
      <c r="AX371" s="31">
        <f t="shared" ca="1" si="47"/>
        <v>2.6783100368391684</v>
      </c>
      <c r="AY371" s="31">
        <f t="shared" ca="1" si="47"/>
        <v>2.6783100368391684</v>
      </c>
      <c r="AZ371" s="31">
        <f t="shared" ca="1" si="47"/>
        <v>2.6783100368391684</v>
      </c>
      <c r="BA371" s="31">
        <f t="shared" ca="1" si="47"/>
        <v>2.6783100368391684</v>
      </c>
      <c r="BB371" s="31">
        <f t="shared" ca="1" si="47"/>
        <v>2.6783100368391684</v>
      </c>
      <c r="BC371" s="31">
        <f t="shared" ca="1" si="47"/>
        <v>2.6783100368391684</v>
      </c>
      <c r="BD371" s="31">
        <f t="shared" ca="1" si="47"/>
        <v>2.6783100368391684</v>
      </c>
      <c r="BE371" s="31">
        <f t="shared" ca="1" si="47"/>
        <v>2.6783100368391684</v>
      </c>
      <c r="BF371" s="31">
        <f t="shared" ca="1" si="47"/>
        <v>2.6783100368391684</v>
      </c>
      <c r="BG371" s="31">
        <f t="shared" ca="1" si="47"/>
        <v>2.6783100368391684</v>
      </c>
      <c r="BH371" s="31">
        <f t="shared" ca="1" si="47"/>
        <v>2.6783100368391684</v>
      </c>
      <c r="BI371" s="31">
        <f t="shared" ca="1" si="47"/>
        <v>2.6783100368391684</v>
      </c>
      <c r="BJ371" s="31">
        <f t="shared" ca="1" si="47"/>
        <v>2.6783100368391684</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f ca="1"/>
        <v>1.1703606621008837</v>
      </c>
      <c r="P379" s="23">
        <f ca="1"/>
        <v>6.4183832021607223</v>
      </c>
      <c r="Q379" s="23">
        <f ca="1"/>
        <v>6.4183832021607223</v>
      </c>
      <c r="R379" s="23">
        <f ca="1"/>
        <v>6.4183832021607223</v>
      </c>
      <c r="S379" s="23">
        <f ca="1"/>
        <v>6.4183832021607223</v>
      </c>
      <c r="T379" s="23">
        <f ca="1"/>
        <v>6.4183832021607223</v>
      </c>
      <c r="U379" s="23">
        <f ca="1"/>
        <v>6.4183832021607223</v>
      </c>
      <c r="V379" s="23">
        <f ca="1"/>
        <v>6.4183832021607223</v>
      </c>
      <c r="W379" s="23">
        <f ca="1"/>
        <v>6.4183832021607223</v>
      </c>
      <c r="X379" s="23">
        <f ca="1"/>
        <v>6.4183832021607223</v>
      </c>
      <c r="Y379" s="23">
        <f ca="1"/>
        <v>6.4183832021607223</v>
      </c>
      <c r="Z379" s="23">
        <f ca="1"/>
        <v>6.4183832021607223</v>
      </c>
      <c r="AA379" s="23">
        <f ca="1"/>
        <v>6.4183832021607223</v>
      </c>
      <c r="AB379" s="23">
        <f ca="1"/>
        <v>6.4183832021607223</v>
      </c>
      <c r="AC379" s="23">
        <f ca="1"/>
        <v>6.4183832021607223</v>
      </c>
      <c r="AD379" s="23">
        <f ca="1"/>
        <v>6.4183832021607223</v>
      </c>
      <c r="AE379" s="23">
        <f ca="1"/>
        <v>6.4183832021607223</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f ca="1"/>
        <v>8.3376377213877695E-2</v>
      </c>
      <c r="AR379" s="23">
        <f ca="1"/>
        <v>2.3875384291988921</v>
      </c>
      <c r="AS379" s="23">
        <f ca="1"/>
        <v>1.5868078810238557</v>
      </c>
      <c r="AT379" s="23">
        <f ca="1"/>
        <v>4.7641377344716833</v>
      </c>
      <c r="AU379" s="23">
        <f ca="1"/>
        <v>6.5953872054156282</v>
      </c>
      <c r="AV379" s="23">
        <f ca="1"/>
        <v>6.5953872054156282</v>
      </c>
      <c r="AW379" s="23">
        <f ca="1"/>
        <v>6.5953872054156282</v>
      </c>
      <c r="AX379" s="23">
        <f ca="1"/>
        <v>6.5953872054156282</v>
      </c>
      <c r="AY379" s="23">
        <f ca="1"/>
        <v>6.5953872054156282</v>
      </c>
      <c r="AZ379" s="23">
        <f ca="1"/>
        <v>6.5953872054156282</v>
      </c>
      <c r="BA379" s="23">
        <f ca="1"/>
        <v>6.5953872054156282</v>
      </c>
      <c r="BB379" s="23">
        <f ca="1"/>
        <v>6.5953872054156282</v>
      </c>
      <c r="BC379" s="23">
        <f ca="1"/>
        <v>6.5953872054156282</v>
      </c>
      <c r="BD379" s="23">
        <f ca="1"/>
        <v>6.5953872054156282</v>
      </c>
      <c r="BE379" s="23">
        <f ca="1"/>
        <v>6.5953872054156282</v>
      </c>
      <c r="BF379" s="23">
        <f ca="1"/>
        <v>6.5953872054156282</v>
      </c>
      <c r="BG379" s="23">
        <f ca="1"/>
        <v>6.5953872054156282</v>
      </c>
      <c r="BH379" s="23">
        <f ca="1"/>
        <v>6.5953872054156282</v>
      </c>
      <c r="BI379" s="23">
        <f ca="1"/>
        <v>6.5953872054156282</v>
      </c>
      <c r="BJ379" s="23">
        <f ca="1"/>
        <v>6.5953872054156282</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f ca="1"/>
        <v>0.9880768031517374</v>
      </c>
      <c r="P380" s="23">
        <f ca="1"/>
        <v>16.55620203271905</v>
      </c>
      <c r="Q380" s="23">
        <f ca="1"/>
        <v>16.55620203271905</v>
      </c>
      <c r="R380" s="23">
        <f ca="1"/>
        <v>16.55620203271905</v>
      </c>
      <c r="S380" s="23">
        <f ca="1"/>
        <v>16.55620203271905</v>
      </c>
      <c r="T380" s="23">
        <f ca="1"/>
        <v>16.55620203271905</v>
      </c>
      <c r="U380" s="23">
        <f ca="1"/>
        <v>16.55620203271905</v>
      </c>
      <c r="V380" s="23">
        <f ca="1"/>
        <v>16.55620203271905</v>
      </c>
      <c r="W380" s="23">
        <f ca="1"/>
        <v>16.55620203271905</v>
      </c>
      <c r="X380" s="23">
        <f ca="1"/>
        <v>16.55620203271905</v>
      </c>
      <c r="Y380" s="23">
        <f ca="1"/>
        <v>16.55620203271905</v>
      </c>
      <c r="Z380" s="23">
        <f ca="1"/>
        <v>16.55620203271905</v>
      </c>
      <c r="AA380" s="23">
        <f ca="1"/>
        <v>16.55620203271905</v>
      </c>
      <c r="AB380" s="23">
        <f ca="1"/>
        <v>16.55620203271905</v>
      </c>
      <c r="AC380" s="23">
        <f ca="1"/>
        <v>16.55620203271905</v>
      </c>
      <c r="AD380" s="23">
        <f ca="1"/>
        <v>16.55620203271905</v>
      </c>
      <c r="AE380" s="23">
        <f ca="1"/>
        <v>16.55620203271905</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f ca="1"/>
        <v>4.5852007220635338</v>
      </c>
      <c r="AS380" s="23">
        <f ca="1"/>
        <v>2.2071517071316356</v>
      </c>
      <c r="AT380" s="23">
        <f ca="1"/>
        <v>11.643342377421453</v>
      </c>
      <c r="AU380" s="23">
        <f ca="1"/>
        <v>17.081877238365529</v>
      </c>
      <c r="AV380" s="23">
        <f ca="1"/>
        <v>17.081877238365529</v>
      </c>
      <c r="AW380" s="23">
        <f ca="1"/>
        <v>17.081877238365529</v>
      </c>
      <c r="AX380" s="23">
        <f ca="1"/>
        <v>17.081877238365529</v>
      </c>
      <c r="AY380" s="23">
        <f ca="1"/>
        <v>17.081877238365529</v>
      </c>
      <c r="AZ380" s="23">
        <f ca="1"/>
        <v>17.081877238365529</v>
      </c>
      <c r="BA380" s="23">
        <f ca="1"/>
        <v>17.081877238365529</v>
      </c>
      <c r="BB380" s="23">
        <f ca="1"/>
        <v>17.081877238365529</v>
      </c>
      <c r="BC380" s="23">
        <f ca="1"/>
        <v>17.081877238365529</v>
      </c>
      <c r="BD380" s="23">
        <f ca="1"/>
        <v>17.081877238365529</v>
      </c>
      <c r="BE380" s="23">
        <f ca="1"/>
        <v>17.081877238365529</v>
      </c>
      <c r="BF380" s="23">
        <f ca="1"/>
        <v>17.081877238365529</v>
      </c>
      <c r="BG380" s="23">
        <f ca="1"/>
        <v>17.081877238365529</v>
      </c>
      <c r="BH380" s="23">
        <f ca="1"/>
        <v>17.081877238365529</v>
      </c>
      <c r="BI380" s="23">
        <f ca="1"/>
        <v>17.081877238365529</v>
      </c>
      <c r="BJ380" s="23">
        <f ca="1"/>
        <v>17.081877238365529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f ca="1"/>
        <v>6.1587797595359772</v>
      </c>
      <c r="Q381" s="23">
        <f ca="1"/>
        <v>6.1587797595359772</v>
      </c>
      <c r="R381" s="23">
        <f ca="1"/>
        <v>6.1587797595359772</v>
      </c>
      <c r="S381" s="23">
        <f ca="1"/>
        <v>6.1587797595359772</v>
      </c>
      <c r="T381" s="23">
        <f ca="1"/>
        <v>6.1587797595359772</v>
      </c>
      <c r="U381" s="23">
        <f ca="1"/>
        <v>6.1587797595359772</v>
      </c>
      <c r="V381" s="23">
        <f ca="1"/>
        <v>6.1587797595359772</v>
      </c>
      <c r="W381" s="23">
        <f ca="1"/>
        <v>6.1587797595359772</v>
      </c>
      <c r="X381" s="23">
        <f ca="1"/>
        <v>6.1587797595359772</v>
      </c>
      <c r="Y381" s="23">
        <f ca="1"/>
        <v>6.1587797595359772</v>
      </c>
      <c r="Z381" s="23">
        <f ca="1"/>
        <v>6.1587797595359772</v>
      </c>
      <c r="AA381" s="23">
        <f ca="1"/>
        <v>6.1587797595359772</v>
      </c>
      <c r="AB381" s="23">
        <f ca="1"/>
        <v>6.1587797595359772</v>
      </c>
      <c r="AC381" s="23">
        <f ca="1"/>
        <v>6.1587797595359772</v>
      </c>
      <c r="AD381" s="23">
        <f ca="1"/>
        <v>6.1587797595359772</v>
      </c>
      <c r="AE381" s="23">
        <f ca="1"/>
        <v>6.1587797595359772</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f ca="1"/>
        <v>0.89234940290241471</v>
      </c>
      <c r="AS381" s="23">
        <f ca="1"/>
        <v>7.5359474479245459E-2</v>
      </c>
      <c r="AT381" s="23">
        <f ca="1"/>
        <v>3.9974540228568296</v>
      </c>
      <c r="AU381" s="23">
        <f ca="1"/>
        <v>6.3900412713263046</v>
      </c>
      <c r="AV381" s="23">
        <f ca="1"/>
        <v>6.3900412713263046</v>
      </c>
      <c r="AW381" s="23">
        <f ca="1"/>
        <v>6.3900412713263046</v>
      </c>
      <c r="AX381" s="23">
        <f ca="1"/>
        <v>6.3900412713263046</v>
      </c>
      <c r="AY381" s="23">
        <f ca="1"/>
        <v>6.3900412713263046</v>
      </c>
      <c r="AZ381" s="23">
        <f ca="1"/>
        <v>6.3900412713263046</v>
      </c>
      <c r="BA381" s="23">
        <f ca="1"/>
        <v>6.3900412713263046</v>
      </c>
      <c r="BB381" s="23">
        <f ca="1"/>
        <v>6.3900412713263046</v>
      </c>
      <c r="BC381" s="23">
        <f ca="1"/>
        <v>6.3900412713263046</v>
      </c>
      <c r="BD381" s="23">
        <f ca="1"/>
        <v>6.3900412713263046</v>
      </c>
      <c r="BE381" s="23">
        <f ca="1"/>
        <v>6.3900412713263046</v>
      </c>
      <c r="BF381" s="23">
        <f ca="1"/>
        <v>6.3900412713263046</v>
      </c>
      <c r="BG381" s="23">
        <f ca="1"/>
        <v>6.3900412713263046</v>
      </c>
      <c r="BH381" s="23">
        <f ca="1"/>
        <v>6.3900412713263046</v>
      </c>
      <c r="BI381" s="23">
        <f ca="1"/>
        <v>6.3900412713263046</v>
      </c>
      <c r="BJ381" s="23">
        <f ca="1"/>
        <v>6.3900412713263046</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f ca="1"/>
        <v>10.89870344256804</v>
      </c>
      <c r="Q382" s="23">
        <f ca="1"/>
        <v>10.89870344256804</v>
      </c>
      <c r="R382" s="23">
        <f ca="1"/>
        <v>10.89870344256804</v>
      </c>
      <c r="S382" s="23">
        <f ca="1"/>
        <v>10.89870344256804</v>
      </c>
      <c r="T382" s="23">
        <f ca="1"/>
        <v>10.89870344256804</v>
      </c>
      <c r="U382" s="23">
        <f ca="1"/>
        <v>10.89870344256804</v>
      </c>
      <c r="V382" s="23">
        <f ca="1"/>
        <v>10.89870344256804</v>
      </c>
      <c r="W382" s="23">
        <f ca="1"/>
        <v>10.89870344256804</v>
      </c>
      <c r="X382" s="23">
        <f ca="1"/>
        <v>10.89870344256804</v>
      </c>
      <c r="Y382" s="23">
        <f ca="1"/>
        <v>10.89870344256804</v>
      </c>
      <c r="Z382" s="23">
        <f ca="1"/>
        <v>10.89870344256804</v>
      </c>
      <c r="AA382" s="23">
        <f ca="1"/>
        <v>10.89870344256804</v>
      </c>
      <c r="AB382" s="23">
        <f ca="1"/>
        <v>10.89870344256804</v>
      </c>
      <c r="AC382" s="23">
        <f ca="1"/>
        <v>10.89870344256804</v>
      </c>
      <c r="AD382" s="23">
        <f ca="1"/>
        <v>10.89870344256804</v>
      </c>
      <c r="AE382" s="23">
        <f ca="1"/>
        <v>10.89870344256804</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f ca="1"/>
        <v>5.5727079032368114E-2</v>
      </c>
      <c r="AS382" s="23" t="str">
        <f ca="1"/>
        <v/>
      </c>
      <c r="AT382" s="23">
        <f ca="1"/>
        <v>5.5785170138194138</v>
      </c>
      <c r="AU382" s="23">
        <f ca="1"/>
        <v>11.467962548513498</v>
      </c>
      <c r="AV382" s="23">
        <f ca="1"/>
        <v>11.467962548513498</v>
      </c>
      <c r="AW382" s="23">
        <f ca="1"/>
        <v>11.467962548513498</v>
      </c>
      <c r="AX382" s="23">
        <f ca="1"/>
        <v>11.467962548513498</v>
      </c>
      <c r="AY382" s="23">
        <f ca="1"/>
        <v>11.467962548513498</v>
      </c>
      <c r="AZ382" s="23">
        <f ca="1"/>
        <v>11.467962548513498</v>
      </c>
      <c r="BA382" s="23">
        <f ca="1"/>
        <v>11.467962548513498</v>
      </c>
      <c r="BB382" s="23">
        <f ca="1"/>
        <v>11.467962548513498</v>
      </c>
      <c r="BC382" s="23">
        <f ca="1"/>
        <v>11.467962548513498</v>
      </c>
      <c r="BD382" s="23">
        <f ca="1"/>
        <v>11.467962548513498</v>
      </c>
      <c r="BE382" s="23">
        <f ca="1"/>
        <v>11.467962548513498</v>
      </c>
      <c r="BF382" s="23">
        <f ca="1"/>
        <v>11.467962548513498</v>
      </c>
      <c r="BG382" s="23">
        <f ca="1"/>
        <v>11.467962548513498</v>
      </c>
      <c r="BH382" s="23">
        <f ca="1"/>
        <v>11.467962548513498</v>
      </c>
      <c r="BI382" s="23">
        <f ca="1"/>
        <v>11.467962548513498</v>
      </c>
      <c r="BJ382" s="23">
        <f ca="1"/>
        <v>11.467962548513498</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f ca="1"/>
        <v>22.059421738805501</v>
      </c>
      <c r="Q383" s="23">
        <f ca="1"/>
        <v>22.059421738805501</v>
      </c>
      <c r="R383" s="23">
        <f ca="1"/>
        <v>22.059421738805501</v>
      </c>
      <c r="S383" s="23">
        <f ca="1"/>
        <v>22.059421738805501</v>
      </c>
      <c r="T383" s="23">
        <f ca="1"/>
        <v>22.059421738805501</v>
      </c>
      <c r="U383" s="23">
        <f ca="1"/>
        <v>22.059421738805501</v>
      </c>
      <c r="V383" s="23">
        <f ca="1"/>
        <v>22.059421738805501</v>
      </c>
      <c r="W383" s="23">
        <f ca="1"/>
        <v>22.059421738805501</v>
      </c>
      <c r="X383" s="23">
        <f ca="1"/>
        <v>22.059421738805501</v>
      </c>
      <c r="Y383" s="23">
        <f ca="1"/>
        <v>22.059421738805501</v>
      </c>
      <c r="Z383" s="23">
        <f ca="1"/>
        <v>22.059421738805501</v>
      </c>
      <c r="AA383" s="23">
        <f ca="1"/>
        <v>22.059421738805501</v>
      </c>
      <c r="AB383" s="23">
        <f ca="1"/>
        <v>22.059421738805501</v>
      </c>
      <c r="AC383" s="23">
        <f ca="1"/>
        <v>22.059421738805501</v>
      </c>
      <c r="AD383" s="23">
        <f ca="1"/>
        <v>22.059421738805501</v>
      </c>
      <c r="AE383" s="23">
        <f ca="1"/>
        <v>22.059421738805501</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f ca="1"/>
        <v>2.500636983989597</v>
      </c>
      <c r="AU383" s="23">
        <f ca="1"/>
        <v>25.267684300053535</v>
      </c>
      <c r="AV383" s="23">
        <f ca="1"/>
        <v>25.267684300053535</v>
      </c>
      <c r="AW383" s="23">
        <f ca="1"/>
        <v>25.267684300053535</v>
      </c>
      <c r="AX383" s="23">
        <f ca="1"/>
        <v>25.267684300053535</v>
      </c>
      <c r="AY383" s="23">
        <f ca="1"/>
        <v>25.267684300053535</v>
      </c>
      <c r="AZ383" s="23">
        <f ca="1"/>
        <v>25.267684300053535</v>
      </c>
      <c r="BA383" s="23">
        <f ca="1"/>
        <v>25.267684300053535</v>
      </c>
      <c r="BB383" s="23">
        <f ca="1"/>
        <v>25.267684300053535</v>
      </c>
      <c r="BC383" s="23">
        <f ca="1"/>
        <v>25.267684300053535</v>
      </c>
      <c r="BD383" s="23">
        <f ca="1"/>
        <v>25.267684300053535</v>
      </c>
      <c r="BE383" s="23">
        <f ca="1"/>
        <v>25.267684300053535</v>
      </c>
      <c r="BF383" s="23">
        <f ca="1"/>
        <v>25.267684300053535</v>
      </c>
      <c r="BG383" s="23">
        <f ca="1"/>
        <v>25.267684300053535</v>
      </c>
      <c r="BH383" s="23">
        <f ca="1"/>
        <v>25.267684300053535</v>
      </c>
      <c r="BI383" s="23">
        <f ca="1"/>
        <v>25.267684300053535</v>
      </c>
      <c r="BJ383" s="23">
        <f ca="1"/>
        <v>25.267684300053535</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2.158437465252621</v>
      </c>
      <c r="P402" s="31">
        <f t="shared" ca="1" si="48"/>
        <v>62.091490175789289</v>
      </c>
      <c r="Q402" s="31">
        <f t="shared" ca="1" si="48"/>
        <v>62.091490175789289</v>
      </c>
      <c r="R402" s="31">
        <f t="shared" ca="1" si="48"/>
        <v>62.091490175789289</v>
      </c>
      <c r="S402" s="31">
        <f t="shared" ca="1" si="48"/>
        <v>62.091490175789289</v>
      </c>
      <c r="T402" s="31">
        <f t="shared" ca="1" si="48"/>
        <v>62.091490175789289</v>
      </c>
      <c r="U402" s="31">
        <f t="shared" ca="1" si="48"/>
        <v>62.091490175789289</v>
      </c>
      <c r="V402" s="31">
        <f t="shared" ca="1" si="48"/>
        <v>62.091490175789289</v>
      </c>
      <c r="W402" s="31">
        <f t="shared" ca="1" si="48"/>
        <v>62.091490175789289</v>
      </c>
      <c r="X402" s="31">
        <f t="shared" ca="1" si="48"/>
        <v>62.091490175789289</v>
      </c>
      <c r="Y402" s="31">
        <f t="shared" ca="1" si="48"/>
        <v>62.091490175789289</v>
      </c>
      <c r="Z402" s="31">
        <f t="shared" ca="1" si="48"/>
        <v>62.091490175789289</v>
      </c>
      <c r="AA402" s="31">
        <f t="shared" ca="1" si="48"/>
        <v>62.091490175789289</v>
      </c>
      <c r="AB402" s="31">
        <f t="shared" ca="1" si="48"/>
        <v>62.091490175789289</v>
      </c>
      <c r="AC402" s="31">
        <f t="shared" ca="1" si="48"/>
        <v>62.091490175789289</v>
      </c>
      <c r="AD402" s="31">
        <f t="shared" ca="1" si="48"/>
        <v>62.091490175789289</v>
      </c>
      <c r="AE402" s="31">
        <f t="shared" ca="1" si="48"/>
        <v>62.091490175789289</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8.3376377213877695E-2</v>
      </c>
      <c r="AR402" s="31">
        <f t="shared" ca="1" si="49"/>
        <v>7.9208156331972086</v>
      </c>
      <c r="AS402" s="31">
        <f t="shared" ca="1" si="49"/>
        <v>3.8693190626347369</v>
      </c>
      <c r="AT402" s="31">
        <f t="shared" ca="1" si="49"/>
        <v>28.484088132558977</v>
      </c>
      <c r="AU402" s="31">
        <f t="shared" ca="1" si="49"/>
        <v>66.802952563674495</v>
      </c>
      <c r="AV402" s="31">
        <f t="shared" ca="1" si="49"/>
        <v>66.802952563674495</v>
      </c>
      <c r="AW402" s="31">
        <f t="shared" ca="1" si="49"/>
        <v>66.802952563674495</v>
      </c>
      <c r="AX402" s="31">
        <f t="shared" ca="1" si="49"/>
        <v>66.802952563674495</v>
      </c>
      <c r="AY402" s="31">
        <f t="shared" ca="1" si="49"/>
        <v>66.802952563674495</v>
      </c>
      <c r="AZ402" s="31">
        <f t="shared" ca="1" si="49"/>
        <v>66.802952563674495</v>
      </c>
      <c r="BA402" s="31">
        <f t="shared" ca="1" si="49"/>
        <v>66.802952563674495</v>
      </c>
      <c r="BB402" s="31">
        <f t="shared" ca="1" si="49"/>
        <v>66.802952563674495</v>
      </c>
      <c r="BC402" s="31">
        <f t="shared" ca="1" si="49"/>
        <v>66.802952563674495</v>
      </c>
      <c r="BD402" s="31">
        <f t="shared" ca="1" si="49"/>
        <v>66.802952563674495</v>
      </c>
      <c r="BE402" s="31">
        <f t="shared" ca="1" si="49"/>
        <v>66.802952563674495</v>
      </c>
      <c r="BF402" s="31">
        <f t="shared" ca="1" si="49"/>
        <v>66.802952563674495</v>
      </c>
      <c r="BG402" s="31">
        <f t="shared" ca="1" si="49"/>
        <v>66.802952563674495</v>
      </c>
      <c r="BH402" s="31">
        <f t="shared" ca="1" si="49"/>
        <v>66.802952563674495</v>
      </c>
      <c r="BI402" s="31">
        <f t="shared" ca="1" si="49"/>
        <v>66.802952563674495</v>
      </c>
      <c r="BJ402" s="31">
        <f t="shared" ca="1" si="49"/>
        <v>66.802952563674495</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1.5109062256768346</v>
      </c>
      <c r="P403" s="31">
        <f t="shared" ca="1" si="50"/>
        <v>43.464043123052498</v>
      </c>
      <c r="Q403" s="31">
        <f t="shared" ca="1" si="50"/>
        <v>43.464043123052498</v>
      </c>
      <c r="R403" s="31">
        <f t="shared" ca="1" si="50"/>
        <v>43.464043123052498</v>
      </c>
      <c r="S403" s="31">
        <f t="shared" ca="1" si="50"/>
        <v>43.464043123052498</v>
      </c>
      <c r="T403" s="31">
        <f t="shared" ca="1" si="50"/>
        <v>43.464043123052498</v>
      </c>
      <c r="U403" s="31">
        <f t="shared" ca="1" si="50"/>
        <v>43.464043123052498</v>
      </c>
      <c r="V403" s="31">
        <f t="shared" ca="1" si="50"/>
        <v>43.464043123052498</v>
      </c>
      <c r="W403" s="31">
        <f t="shared" ca="1" si="50"/>
        <v>43.464043123052498</v>
      </c>
      <c r="X403" s="31">
        <f t="shared" ca="1" si="50"/>
        <v>43.464043123052498</v>
      </c>
      <c r="Y403" s="31">
        <f t="shared" ca="1" si="50"/>
        <v>43.464043123052498</v>
      </c>
      <c r="Z403" s="31">
        <f t="shared" ca="1" si="50"/>
        <v>43.464043123052498</v>
      </c>
      <c r="AA403" s="31">
        <f t="shared" ca="1" si="50"/>
        <v>43.464043123052498</v>
      </c>
      <c r="AB403" s="31">
        <f t="shared" ca="1" si="50"/>
        <v>43.464043123052498</v>
      </c>
      <c r="AC403" s="31">
        <f t="shared" ca="1" si="50"/>
        <v>43.464043123052498</v>
      </c>
      <c r="AD403" s="31">
        <f t="shared" ca="1" si="50"/>
        <v>43.464043123052498</v>
      </c>
      <c r="AE403" s="31">
        <f ca="1">AE402*Probability_Weighting_for_50__POE_MDs</f>
        <v>43.464043123052498</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2.5012913164163309E-2</v>
      </c>
      <c r="AR403" s="31">
        <f t="shared" ca="1" si="51"/>
        <v>2.3762446899591625</v>
      </c>
      <c r="AS403" s="31">
        <f t="shared" ca="1" si="51"/>
        <v>1.160795718790421</v>
      </c>
      <c r="AT403" s="31">
        <f t="shared" ca="1" si="51"/>
        <v>8.545226439767692</v>
      </c>
      <c r="AU403" s="31">
        <f t="shared" ca="1" si="51"/>
        <v>20.040885769102349</v>
      </c>
      <c r="AV403" s="31">
        <f t="shared" ca="1" si="51"/>
        <v>20.040885769102349</v>
      </c>
      <c r="AW403" s="31">
        <f t="shared" ca="1" si="51"/>
        <v>20.040885769102349</v>
      </c>
      <c r="AX403" s="31">
        <f t="shared" ca="1" si="51"/>
        <v>20.040885769102349</v>
      </c>
      <c r="AY403" s="31">
        <f t="shared" ca="1" si="51"/>
        <v>20.040885769102349</v>
      </c>
      <c r="AZ403" s="31">
        <f t="shared" ca="1" si="51"/>
        <v>20.040885769102349</v>
      </c>
      <c r="BA403" s="31">
        <f t="shared" ca="1" si="51"/>
        <v>20.040885769102349</v>
      </c>
      <c r="BB403" s="31">
        <f t="shared" ca="1" si="51"/>
        <v>20.040885769102349</v>
      </c>
      <c r="BC403" s="31">
        <f t="shared" ca="1" si="51"/>
        <v>20.040885769102349</v>
      </c>
      <c r="BD403" s="31">
        <f t="shared" ca="1" si="51"/>
        <v>20.040885769102349</v>
      </c>
      <c r="BE403" s="31">
        <f t="shared" ca="1" si="51"/>
        <v>20.040885769102349</v>
      </c>
      <c r="BF403" s="31">
        <f t="shared" ca="1" si="51"/>
        <v>20.040885769102349</v>
      </c>
      <c r="BG403" s="31">
        <f t="shared" ca="1" si="51"/>
        <v>20.040885769102349</v>
      </c>
      <c r="BH403" s="31">
        <f t="shared" ca="1" si="51"/>
        <v>20.040885769102349</v>
      </c>
      <c r="BI403" s="31">
        <f t="shared" ca="1" si="51"/>
        <v>20.040885769102349</v>
      </c>
      <c r="BJ403" s="31">
        <f t="shared" ca="1" si="51"/>
        <v>20.040885769102349</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f ca="1"/>
        <v>0.72015208708463552</v>
      </c>
      <c r="AN409" s="4">
        <f ca="1"/>
        <v>2.2740890588772862</v>
      </c>
      <c r="AO409" s="4">
        <f ca="1"/>
        <v>3.6196152872710821</v>
      </c>
      <c r="AP409" s="4">
        <f ca="1"/>
        <v>4.2923951998968199</v>
      </c>
      <c r="AQ409" s="4">
        <f ca="1"/>
        <v>5.286401417913746</v>
      </c>
      <c r="AR409" s="4">
        <f ca="1"/>
        <v>6.4240128056774219</v>
      </c>
      <c r="AS409" s="4">
        <f ca="1"/>
        <v>7.5844586012579605</v>
      </c>
      <c r="AT409" s="4">
        <f ca="1"/>
        <v>9.0458636058342332</v>
      </c>
      <c r="AU409" s="4">
        <f ca="1"/>
        <v>9.2714736345922102</v>
      </c>
      <c r="AV409" s="4">
        <f ca="1"/>
        <v>9.2714736345922102</v>
      </c>
      <c r="AW409" s="4">
        <f ca="1"/>
        <v>9.2714736345922102</v>
      </c>
      <c r="AX409" s="4">
        <f ca="1"/>
        <v>9.2714736345922102</v>
      </c>
      <c r="AY409" s="4">
        <f ca="1"/>
        <v>9.2714736345922102</v>
      </c>
      <c r="AZ409" s="4">
        <f ca="1"/>
        <v>9.2714736345922102</v>
      </c>
      <c r="BA409" s="4">
        <f ca="1"/>
        <v>9.2714736345922102</v>
      </c>
      <c r="BB409" s="4">
        <f ca="1"/>
        <v>9.2714736345922102</v>
      </c>
      <c r="BC409" s="4">
        <f ca="1"/>
        <v>9.2714736345922102</v>
      </c>
      <c r="BD409" s="4">
        <f ca="1"/>
        <v>9.2714736345922102</v>
      </c>
      <c r="BE409" s="4">
        <f ca="1"/>
        <v>9.2714736345922102</v>
      </c>
      <c r="BF409" s="4">
        <f ca="1"/>
        <v>9.2714736345922102</v>
      </c>
      <c r="BG409" s="4">
        <f ca="1"/>
        <v>9.2714736345922102</v>
      </c>
      <c r="BH409" s="4">
        <f ca="1"/>
        <v>9.2714736345922102</v>
      </c>
      <c r="BI409" s="4">
        <f ca="1"/>
        <v>9.2714736345922102</v>
      </c>
      <c r="BJ409" s="4">
        <f ca="1"/>
        <v>9.2714736345922102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f ca="1"/>
        <v>6.1002269646554121E-2</v>
      </c>
      <c r="O410" s="23">
        <f ca="1"/>
        <v>0.62345996169936901</v>
      </c>
      <c r="P410" s="23">
        <f ca="1"/>
        <v>0.44880445539591551</v>
      </c>
      <c r="Q410" s="23">
        <f ca="1"/>
        <v>0.44880445539591551</v>
      </c>
      <c r="R410" s="23">
        <f ca="1"/>
        <v>0.44880445539591551</v>
      </c>
      <c r="S410" s="23">
        <f ca="1"/>
        <v>0.44880445539591551</v>
      </c>
      <c r="T410" s="23">
        <f ca="1"/>
        <v>0.44880445539591551</v>
      </c>
      <c r="U410" s="23">
        <f ca="1"/>
        <v>0.44880445539591551</v>
      </c>
      <c r="V410" s="23">
        <f ca="1"/>
        <v>0.44880445539591551</v>
      </c>
      <c r="W410" s="23">
        <f ca="1"/>
        <v>0.44880445539591551</v>
      </c>
      <c r="X410" s="23">
        <f ca="1"/>
        <v>0.44880445539591551</v>
      </c>
      <c r="Y410" s="23">
        <f ca="1"/>
        <v>0.44880445539591551</v>
      </c>
      <c r="Z410" s="23">
        <f ca="1"/>
        <v>0.44880445539591551</v>
      </c>
      <c r="AA410" s="23">
        <f ca="1"/>
        <v>0.44880445539591551</v>
      </c>
      <c r="AB410" s="23">
        <f ca="1"/>
        <v>0.44880445539591551</v>
      </c>
      <c r="AC410" s="23">
        <f ca="1"/>
        <v>0.44880445539591551</v>
      </c>
      <c r="AD410" s="23">
        <f ca="1"/>
        <v>0.44880445539591551</v>
      </c>
      <c r="AE410" s="23">
        <f ca="1"/>
        <v>0.44880445539591551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f ca="1"/>
        <v>4.5855362973811188E-2</v>
      </c>
      <c r="AN410" s="23">
        <f ca="1"/>
        <v>0.77139673201784353</v>
      </c>
      <c r="AO410" s="23">
        <f ca="1"/>
        <v>1.4373984078810937</v>
      </c>
      <c r="AP410" s="23">
        <f ca="1"/>
        <v>1.7704075606129366</v>
      </c>
      <c r="AQ410" s="23">
        <f ca="1"/>
        <v>2.2624156635007102</v>
      </c>
      <c r="AR410" s="23">
        <f ca="1"/>
        <v>2.8255047172430316</v>
      </c>
      <c r="AS410" s="23">
        <f ca="1"/>
        <v>3.3998962291258641</v>
      </c>
      <c r="AT410" s="23">
        <f ca="1"/>
        <v>4.1232549876724152</v>
      </c>
      <c r="AU410" s="23">
        <f ca="1"/>
        <v>4.2349262833139214</v>
      </c>
      <c r="AV410" s="23">
        <f ca="1"/>
        <v>4.2349262833139214</v>
      </c>
      <c r="AW410" s="23">
        <f ca="1"/>
        <v>4.2349262833139214</v>
      </c>
      <c r="AX410" s="23">
        <f ca="1"/>
        <v>4.2349262833139214</v>
      </c>
      <c r="AY410" s="23">
        <f ca="1"/>
        <v>4.2349262833139214</v>
      </c>
      <c r="AZ410" s="23">
        <f ca="1"/>
        <v>4.2349262833139214</v>
      </c>
      <c r="BA410" s="23">
        <f ca="1"/>
        <v>4.2349262833139214</v>
      </c>
      <c r="BB410" s="23">
        <f ca="1"/>
        <v>4.2349262833139214</v>
      </c>
      <c r="BC410" s="23">
        <f ca="1"/>
        <v>4.2349262833139214</v>
      </c>
      <c r="BD410" s="23">
        <f ca="1"/>
        <v>4.2349262833139214</v>
      </c>
      <c r="BE410" s="23">
        <f ca="1"/>
        <v>4.2349262833139214</v>
      </c>
      <c r="BF410" s="23">
        <f ca="1"/>
        <v>4.2349262833139214</v>
      </c>
      <c r="BG410" s="23">
        <f ca="1"/>
        <v>4.2349262833139214</v>
      </c>
      <c r="BH410" s="23">
        <f ca="1"/>
        <v>4.2349262833139214</v>
      </c>
      <c r="BI410" s="23">
        <f ca="1"/>
        <v>4.2349262833139214</v>
      </c>
      <c r="BJ410" s="23">
        <f ca="1"/>
        <v>4.2349262833139214</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f ca="1"/>
        <v>0.25931406042392613</v>
      </c>
      <c r="P411" s="23">
        <f ca="1"/>
        <v>9.8820120240736303E-2</v>
      </c>
      <c r="Q411" s="23">
        <f ca="1"/>
        <v>9.8820120240736303E-2</v>
      </c>
      <c r="R411" s="23">
        <f ca="1"/>
        <v>9.8820120240736303E-2</v>
      </c>
      <c r="S411" s="23">
        <f ca="1"/>
        <v>9.8820120240736303E-2</v>
      </c>
      <c r="T411" s="23">
        <f ca="1"/>
        <v>9.8820120240736303E-2</v>
      </c>
      <c r="U411" s="23">
        <f ca="1"/>
        <v>9.8820120240736303E-2</v>
      </c>
      <c r="V411" s="23">
        <f ca="1"/>
        <v>9.8820120240736303E-2</v>
      </c>
      <c r="W411" s="23">
        <f ca="1"/>
        <v>9.8820120240736303E-2</v>
      </c>
      <c r="X411" s="23">
        <f ca="1"/>
        <v>9.8820120240736303E-2</v>
      </c>
      <c r="Y411" s="23">
        <f ca="1"/>
        <v>9.8820120240736303E-2</v>
      </c>
      <c r="Z411" s="23">
        <f ca="1"/>
        <v>9.8820120240736303E-2</v>
      </c>
      <c r="AA411" s="23">
        <f ca="1"/>
        <v>9.8820120240736303E-2</v>
      </c>
      <c r="AB411" s="23">
        <f ca="1"/>
        <v>9.8820120240736303E-2</v>
      </c>
      <c r="AC411" s="23">
        <f ca="1"/>
        <v>9.8820120240736303E-2</v>
      </c>
      <c r="AD411" s="23">
        <f ca="1"/>
        <v>9.8820120240736303E-2</v>
      </c>
      <c r="AE411" s="23">
        <f ca="1"/>
        <v>9.8820120240736303E-2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f ca="1"/>
        <v>0.81149786919406564</v>
      </c>
      <c r="AO411" s="23">
        <f ca="1"/>
        <v>2.1299783442533125</v>
      </c>
      <c r="AP411" s="23">
        <f ca="1"/>
        <v>2.7892350425549246</v>
      </c>
      <c r="AQ411" s="23">
        <f ca="1"/>
        <v>3.7632612360890914</v>
      </c>
      <c r="AR411" s="23">
        <f ca="1"/>
        <v>4.8780060632947011</v>
      </c>
      <c r="AS411" s="23">
        <f ca="1"/>
        <v>6.0151263152454817</v>
      </c>
      <c r="AT411" s="23">
        <f ca="1"/>
        <v>7.447156344855399</v>
      </c>
      <c r="AU411" s="23">
        <f ca="1"/>
        <v>7.6682314986634594</v>
      </c>
      <c r="AV411" s="23">
        <f ca="1"/>
        <v>7.6682314986634594</v>
      </c>
      <c r="AW411" s="23">
        <f ca="1"/>
        <v>7.6682314986634594</v>
      </c>
      <c r="AX411" s="23">
        <f ca="1"/>
        <v>7.6682314986634594</v>
      </c>
      <c r="AY411" s="23">
        <f ca="1"/>
        <v>7.6682314986634594</v>
      </c>
      <c r="AZ411" s="23">
        <f ca="1"/>
        <v>7.6682314986634594</v>
      </c>
      <c r="BA411" s="23">
        <f ca="1"/>
        <v>7.6682314986634594</v>
      </c>
      <c r="BB411" s="23">
        <f ca="1"/>
        <v>7.6682314986634594</v>
      </c>
      <c r="BC411" s="23">
        <f ca="1"/>
        <v>7.6682314986634594</v>
      </c>
      <c r="BD411" s="23">
        <f ca="1"/>
        <v>7.6682314986634594</v>
      </c>
      <c r="BE411" s="23">
        <f ca="1"/>
        <v>7.6682314986634594</v>
      </c>
      <c r="BF411" s="23">
        <f ca="1"/>
        <v>7.6682314986634594</v>
      </c>
      <c r="BG411" s="23">
        <f ca="1"/>
        <v>7.6682314986634594</v>
      </c>
      <c r="BH411" s="23">
        <f ca="1"/>
        <v>7.6682314986634594</v>
      </c>
      <c r="BI411" s="23">
        <f ca="1"/>
        <v>7.6682314986634594</v>
      </c>
      <c r="BJ411" s="23">
        <f ca="1"/>
        <v>7.6682314986634594</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f ca="1"/>
        <v>1.2288046535964646E-2</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f ca="1"/>
        <v>0.13591103782272906</v>
      </c>
      <c r="AO412" s="23">
        <f ca="1"/>
        <v>2.0255012739799612</v>
      </c>
      <c r="AP412" s="23">
        <f ca="1"/>
        <v>3.3237298490969973</v>
      </c>
      <c r="AQ412" s="23">
        <f ca="1"/>
        <v>5.241812199441183</v>
      </c>
      <c r="AR412" s="23">
        <f ca="1"/>
        <v>7.4370020130153263</v>
      </c>
      <c r="AS412" s="23">
        <f ca="1"/>
        <v>9.6762542014722346</v>
      </c>
      <c r="AT412" s="23">
        <f ca="1"/>
        <v>12.496251798242543</v>
      </c>
      <c r="AU412" s="23">
        <f ca="1"/>
        <v>12.931599793433794</v>
      </c>
      <c r="AV412" s="23">
        <f ca="1"/>
        <v>12.931599793433794</v>
      </c>
      <c r="AW412" s="23">
        <f ca="1"/>
        <v>12.931599793433794</v>
      </c>
      <c r="AX412" s="23">
        <f ca="1"/>
        <v>12.931599793433794</v>
      </c>
      <c r="AY412" s="23">
        <f ca="1"/>
        <v>12.931599793433794</v>
      </c>
      <c r="AZ412" s="23">
        <f ca="1"/>
        <v>12.931599793433794</v>
      </c>
      <c r="BA412" s="23">
        <f ca="1"/>
        <v>12.931599793433794</v>
      </c>
      <c r="BB412" s="23">
        <f ca="1"/>
        <v>12.931599793433794</v>
      </c>
      <c r="BC412" s="23">
        <f ca="1"/>
        <v>12.931599793433794</v>
      </c>
      <c r="BD412" s="23">
        <f ca="1"/>
        <v>12.931599793433794</v>
      </c>
      <c r="BE412" s="23">
        <f ca="1"/>
        <v>12.931599793433794</v>
      </c>
      <c r="BF412" s="23">
        <f ca="1"/>
        <v>12.931599793433794</v>
      </c>
      <c r="BG412" s="23">
        <f ca="1"/>
        <v>12.931599793433794</v>
      </c>
      <c r="BH412" s="23">
        <f ca="1"/>
        <v>12.931599793433794</v>
      </c>
      <c r="BI412" s="23">
        <f ca="1"/>
        <v>12.931599793433794</v>
      </c>
      <c r="BJ412" s="23">
        <f ca="1"/>
        <v>12.931599793433794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f ca="1"/>
        <v>7.2287055214230997E-2</v>
      </c>
      <c r="AP413" s="23">
        <f ca="1"/>
        <v>0.8268764608219531</v>
      </c>
      <c r="AQ413" s="23">
        <f ca="1"/>
        <v>3.4046082247428617</v>
      </c>
      <c r="AR413" s="23">
        <f ca="1"/>
        <v>8.4177734305502874</v>
      </c>
      <c r="AS413" s="23">
        <f ca="1"/>
        <v>15.688467001607085</v>
      </c>
      <c r="AT413" s="23">
        <f ca="1"/>
        <v>25.87791144306226</v>
      </c>
      <c r="AU413" s="23">
        <f ca="1"/>
        <v>27.450946191311967</v>
      </c>
      <c r="AV413" s="23">
        <f ca="1"/>
        <v>27.450946191311967</v>
      </c>
      <c r="AW413" s="23">
        <f ca="1"/>
        <v>27.450946191311967</v>
      </c>
      <c r="AX413" s="23">
        <f ca="1"/>
        <v>27.450946191311967</v>
      </c>
      <c r="AY413" s="23">
        <f ca="1"/>
        <v>27.450946191311967</v>
      </c>
      <c r="AZ413" s="23">
        <f ca="1"/>
        <v>27.450946191311967</v>
      </c>
      <c r="BA413" s="23">
        <f ca="1"/>
        <v>27.450946191311967</v>
      </c>
      <c r="BB413" s="23">
        <f ca="1"/>
        <v>27.450946191311967</v>
      </c>
      <c r="BC413" s="23">
        <f ca="1"/>
        <v>27.450946191311967</v>
      </c>
      <c r="BD413" s="23">
        <f ca="1"/>
        <v>27.450946191311967</v>
      </c>
      <c r="BE413" s="23">
        <f ca="1"/>
        <v>27.450946191311967</v>
      </c>
      <c r="BF413" s="23">
        <f ca="1"/>
        <v>27.450946191311967</v>
      </c>
      <c r="BG413" s="23">
        <f ca="1"/>
        <v>27.450946191311967</v>
      </c>
      <c r="BH413" s="23">
        <f ca="1"/>
        <v>27.450946191311967</v>
      </c>
      <c r="BI413" s="23">
        <f ca="1"/>
        <v>27.450946191311967</v>
      </c>
      <c r="BJ413" s="23">
        <f ca="1"/>
        <v>27.450946191311967</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f ca="1"/>
        <v>2.0501950039471185E-2</v>
      </c>
      <c r="AT414" s="23">
        <f ca="1"/>
        <v>2.5056496641171315</v>
      </c>
      <c r="AU414" s="23">
        <f ca="1"/>
        <v>3.2502269898148985</v>
      </c>
      <c r="AV414" s="23">
        <f ca="1"/>
        <v>3.2502269898148985</v>
      </c>
      <c r="AW414" s="23">
        <f ca="1"/>
        <v>3.2502269898148985</v>
      </c>
      <c r="AX414" s="23">
        <f ca="1"/>
        <v>3.2502269898148985</v>
      </c>
      <c r="AY414" s="23">
        <f ca="1"/>
        <v>3.2502269898148985</v>
      </c>
      <c r="AZ414" s="23">
        <f ca="1"/>
        <v>3.2502269898148985</v>
      </c>
      <c r="BA414" s="23">
        <f ca="1"/>
        <v>3.2502269898148985</v>
      </c>
      <c r="BB414" s="23">
        <f ca="1"/>
        <v>3.2502269898148985</v>
      </c>
      <c r="BC414" s="23">
        <f ca="1"/>
        <v>3.2502269898148985</v>
      </c>
      <c r="BD414" s="23">
        <f ca="1"/>
        <v>3.2502269898148985</v>
      </c>
      <c r="BE414" s="23">
        <f ca="1"/>
        <v>3.2502269898148985</v>
      </c>
      <c r="BF414" s="23">
        <f ca="1"/>
        <v>3.2502269898148985</v>
      </c>
      <c r="BG414" s="23">
        <f ca="1"/>
        <v>3.2502269898148985</v>
      </c>
      <c r="BH414" s="23">
        <f ca="1"/>
        <v>3.2502269898148985</v>
      </c>
      <c r="BI414" s="23">
        <f ca="1"/>
        <v>3.2502269898148985</v>
      </c>
      <c r="BJ414" s="23">
        <f ca="1"/>
        <v>3.2502269898148985</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6.1002269646554121E-2</v>
      </c>
      <c r="O432" s="31">
        <f t="shared" ca="1" si="52"/>
        <v>0.89506206865925975</v>
      </c>
      <c r="P432" s="31">
        <f t="shared" ca="1" si="52"/>
        <v>0.54762457563665179</v>
      </c>
      <c r="Q432" s="31">
        <f t="shared" ca="1" si="52"/>
        <v>0.54762457563665179</v>
      </c>
      <c r="R432" s="31">
        <f t="shared" ca="1" si="52"/>
        <v>0.54762457563665179</v>
      </c>
      <c r="S432" s="31">
        <f t="shared" ca="1" si="52"/>
        <v>0.54762457563665179</v>
      </c>
      <c r="T432" s="31">
        <f t="shared" ca="1" si="52"/>
        <v>0.54762457563665179</v>
      </c>
      <c r="U432" s="31">
        <f t="shared" ca="1" si="52"/>
        <v>0.54762457563665179</v>
      </c>
      <c r="V432" s="31">
        <f t="shared" ca="1" si="52"/>
        <v>0.54762457563665179</v>
      </c>
      <c r="W432" s="31">
        <f t="shared" ca="1" si="52"/>
        <v>0.54762457563665179</v>
      </c>
      <c r="X432" s="31">
        <f t="shared" ca="1" si="52"/>
        <v>0.54762457563665179</v>
      </c>
      <c r="Y432" s="31">
        <f t="shared" ca="1" si="52"/>
        <v>0.54762457563665179</v>
      </c>
      <c r="Z432" s="31">
        <f t="shared" ca="1" si="52"/>
        <v>0.54762457563665179</v>
      </c>
      <c r="AA432" s="31">
        <f t="shared" ca="1" si="52"/>
        <v>0.54762457563665179</v>
      </c>
      <c r="AB432" s="31">
        <f t="shared" ca="1" si="52"/>
        <v>0.54762457563665179</v>
      </c>
      <c r="AC432" s="31">
        <f t="shared" ca="1" si="52"/>
        <v>0.54762457563665179</v>
      </c>
      <c r="AD432" s="31">
        <f t="shared" ca="1" si="52"/>
        <v>0.54762457563665179</v>
      </c>
      <c r="AE432" s="31">
        <f t="shared" ca="1" si="52"/>
        <v>0.54762457563665179</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0.76600745005844673</v>
      </c>
      <c r="AN432" s="31">
        <f t="shared" ca="1" si="53"/>
        <v>3.9928946979119244</v>
      </c>
      <c r="AO432" s="31">
        <f t="shared" ca="1" si="53"/>
        <v>9.2847803685996801</v>
      </c>
      <c r="AP432" s="31">
        <f t="shared" ca="1" si="53"/>
        <v>13.002644112983631</v>
      </c>
      <c r="AQ432" s="31">
        <f t="shared" ca="1" si="53"/>
        <v>19.958498741687595</v>
      </c>
      <c r="AR432" s="31">
        <f t="shared" ca="1" si="53"/>
        <v>29.982299029780769</v>
      </c>
      <c r="AS432" s="31">
        <f t="shared" ca="1" si="53"/>
        <v>42.384704298748105</v>
      </c>
      <c r="AT432" s="31">
        <f t="shared" ca="1" si="53"/>
        <v>61.496087843783982</v>
      </c>
      <c r="AU432" s="31">
        <f t="shared" ca="1" si="53"/>
        <v>64.807404391130262</v>
      </c>
      <c r="AV432" s="31">
        <f t="shared" ca="1" si="53"/>
        <v>64.807404391130262</v>
      </c>
      <c r="AW432" s="31">
        <f t="shared" ca="1" si="53"/>
        <v>64.807404391130262</v>
      </c>
      <c r="AX432" s="31">
        <f t="shared" ca="1" si="53"/>
        <v>64.807404391130262</v>
      </c>
      <c r="AY432" s="31">
        <f t="shared" ca="1" si="53"/>
        <v>64.807404391130262</v>
      </c>
      <c r="AZ432" s="31">
        <f t="shared" ca="1" si="53"/>
        <v>64.807404391130262</v>
      </c>
      <c r="BA432" s="31">
        <f t="shared" ca="1" si="53"/>
        <v>64.807404391130262</v>
      </c>
      <c r="BB432" s="31">
        <f t="shared" ca="1" si="53"/>
        <v>64.807404391130262</v>
      </c>
      <c r="BC432" s="31">
        <f t="shared" ca="1" si="53"/>
        <v>64.807404391130262</v>
      </c>
      <c r="BD432" s="31">
        <f t="shared" ca="1" si="53"/>
        <v>64.807404391130262</v>
      </c>
      <c r="BE432" s="31">
        <f t="shared" ca="1" si="53"/>
        <v>64.807404391130262</v>
      </c>
      <c r="BF432" s="31">
        <f t="shared" ca="1" si="53"/>
        <v>64.807404391130262</v>
      </c>
      <c r="BG432" s="31">
        <f t="shared" ca="1" si="53"/>
        <v>64.807404391130262</v>
      </c>
      <c r="BH432" s="31">
        <f t="shared" ca="1" si="53"/>
        <v>64.807404391130262</v>
      </c>
      <c r="BI432" s="31">
        <f t="shared" ca="1" si="53"/>
        <v>64.807404391130262</v>
      </c>
      <c r="BJ432" s="31">
        <f t="shared" ca="1" si="53"/>
        <v>64.807404391130262</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4.270158875258788E-2</v>
      </c>
      <c r="O433" s="31">
        <f t="shared" ca="1" si="54"/>
        <v>0.62654344806148177</v>
      </c>
      <c r="P433" s="31">
        <f t="shared" ca="1" si="54"/>
        <v>0.38333720294565621</v>
      </c>
      <c r="Q433" s="31">
        <f t="shared" ca="1" si="54"/>
        <v>0.38333720294565621</v>
      </c>
      <c r="R433" s="31">
        <f t="shared" ca="1" si="54"/>
        <v>0.38333720294565621</v>
      </c>
      <c r="S433" s="31">
        <f t="shared" ca="1" si="54"/>
        <v>0.38333720294565621</v>
      </c>
      <c r="T433" s="31">
        <f t="shared" ca="1" si="54"/>
        <v>0.38333720294565621</v>
      </c>
      <c r="U433" s="31">
        <f t="shared" ca="1" si="54"/>
        <v>0.38333720294565621</v>
      </c>
      <c r="V433" s="31">
        <f t="shared" ca="1" si="54"/>
        <v>0.38333720294565621</v>
      </c>
      <c r="W433" s="31">
        <f t="shared" ca="1" si="54"/>
        <v>0.38333720294565621</v>
      </c>
      <c r="X433" s="31">
        <f t="shared" ca="1" si="54"/>
        <v>0.38333720294565621</v>
      </c>
      <c r="Y433" s="31">
        <f t="shared" ca="1" si="54"/>
        <v>0.38333720294565621</v>
      </c>
      <c r="Z433" s="31">
        <f t="shared" ca="1" si="54"/>
        <v>0.38333720294565621</v>
      </c>
      <c r="AA433" s="31">
        <f t="shared" ca="1" si="54"/>
        <v>0.38333720294565621</v>
      </c>
      <c r="AB433" s="31">
        <f t="shared" ca="1" si="54"/>
        <v>0.38333720294565621</v>
      </c>
      <c r="AC433" s="31">
        <f t="shared" ca="1" si="54"/>
        <v>0.38333720294565621</v>
      </c>
      <c r="AD433" s="31">
        <f t="shared" ca="1" si="54"/>
        <v>0.38333720294565621</v>
      </c>
      <c r="AE433" s="31">
        <f t="shared" ca="1" si="54"/>
        <v>0.38333720294565621</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0.229802235017534</v>
      </c>
      <c r="AN433" s="31">
        <f t="shared" ca="1" si="55"/>
        <v>1.1978684093735772</v>
      </c>
      <c r="AO433" s="31">
        <f t="shared" ca="1" si="55"/>
        <v>2.7854341105799039</v>
      </c>
      <c r="AP433" s="31">
        <f t="shared" ca="1" si="55"/>
        <v>3.9007932338950893</v>
      </c>
      <c r="AQ433" s="31">
        <f t="shared" ca="1" si="55"/>
        <v>5.9875496225062781</v>
      </c>
      <c r="AR433" s="31">
        <f t="shared" ca="1" si="55"/>
        <v>8.9946897089342297</v>
      </c>
      <c r="AS433" s="31">
        <f t="shared" ca="1" si="55"/>
        <v>12.715411289624431</v>
      </c>
      <c r="AT433" s="31">
        <f t="shared" ca="1" si="55"/>
        <v>18.448826353135193</v>
      </c>
      <c r="AU433" s="31">
        <f t="shared" ca="1" si="55"/>
        <v>19.442221317339079</v>
      </c>
      <c r="AV433" s="31">
        <f t="shared" ca="1" si="55"/>
        <v>19.442221317339079</v>
      </c>
      <c r="AW433" s="31">
        <f t="shared" ca="1" si="55"/>
        <v>19.442221317339079</v>
      </c>
      <c r="AX433" s="31">
        <f t="shared" ca="1" si="55"/>
        <v>19.442221317339079</v>
      </c>
      <c r="AY433" s="31">
        <f t="shared" ca="1" si="55"/>
        <v>19.442221317339079</v>
      </c>
      <c r="AZ433" s="31">
        <f t="shared" ca="1" si="55"/>
        <v>19.442221317339079</v>
      </c>
      <c r="BA433" s="31">
        <f t="shared" ca="1" si="55"/>
        <v>19.442221317339079</v>
      </c>
      <c r="BB433" s="31">
        <f t="shared" ca="1" si="55"/>
        <v>19.442221317339079</v>
      </c>
      <c r="BC433" s="31">
        <f t="shared" ca="1" si="55"/>
        <v>19.442221317339079</v>
      </c>
      <c r="BD433" s="31">
        <f t="shared" ca="1" si="55"/>
        <v>19.442221317339079</v>
      </c>
      <c r="BE433" s="31">
        <f t="shared" ca="1" si="55"/>
        <v>19.442221317339079</v>
      </c>
      <c r="BF433" s="31">
        <f t="shared" ca="1" si="55"/>
        <v>19.442221317339079</v>
      </c>
      <c r="BG433" s="31">
        <f t="shared" ca="1" si="55"/>
        <v>19.442221317339079</v>
      </c>
      <c r="BH433" s="31">
        <f t="shared" ca="1" si="55"/>
        <v>19.442221317339079</v>
      </c>
      <c r="BI433" s="31">
        <f t="shared" ca="1" si="55"/>
        <v>19.442221317339079</v>
      </c>
      <c r="BJ433" s="31">
        <f t="shared" ca="1" si="55"/>
        <v>19.442221317339079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f ca="1"/>
        <v>1.1703606621008837</v>
      </c>
      <c r="P441" s="23">
        <f ca="1"/>
        <v>6.4183832021607223</v>
      </c>
      <c r="Q441" s="23">
        <f ca="1"/>
        <v>6.4183832021607223</v>
      </c>
      <c r="R441" s="23">
        <f ca="1"/>
        <v>6.4183832021607223</v>
      </c>
      <c r="S441" s="23">
        <f ca="1"/>
        <v>6.4183832021607223</v>
      </c>
      <c r="T441" s="23">
        <f ca="1"/>
        <v>6.4183832021607223</v>
      </c>
      <c r="U441" s="23">
        <f ca="1"/>
        <v>6.4183832021607223</v>
      </c>
      <c r="V441" s="23">
        <f ca="1"/>
        <v>6.4183832021607223</v>
      </c>
      <c r="W441" s="23">
        <f ca="1"/>
        <v>6.4183832021607223</v>
      </c>
      <c r="X441" s="23">
        <f ca="1"/>
        <v>6.4183832021607223</v>
      </c>
      <c r="Y441" s="23">
        <f ca="1"/>
        <v>6.4183832021607223</v>
      </c>
      <c r="Z441" s="23">
        <f ca="1"/>
        <v>6.4183832021607223</v>
      </c>
      <c r="AA441" s="23">
        <f ca="1"/>
        <v>6.4183832021607223</v>
      </c>
      <c r="AB441" s="23">
        <f ca="1"/>
        <v>6.4183832021607223</v>
      </c>
      <c r="AC441" s="23">
        <f ca="1"/>
        <v>6.4183832021607223</v>
      </c>
      <c r="AD441" s="23">
        <f ca="1"/>
        <v>6.4183832021607223</v>
      </c>
      <c r="AE441" s="23">
        <f ca="1"/>
        <v>6.4183832021607223</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f ca="1"/>
        <v>8.3376377213877695E-2</v>
      </c>
      <c r="AR441" s="23">
        <f ca="1"/>
        <v>2.3875384291988921</v>
      </c>
      <c r="AS441" s="23">
        <f ca="1"/>
        <v>1.5868078810238557</v>
      </c>
      <c r="AT441" s="23">
        <f ca="1"/>
        <v>4.7641377344716833</v>
      </c>
      <c r="AU441" s="23">
        <f ca="1"/>
        <v>6.5953872054156282</v>
      </c>
      <c r="AV441" s="23">
        <f ca="1"/>
        <v>6.5953872054156282</v>
      </c>
      <c r="AW441" s="23">
        <f ca="1"/>
        <v>6.5953872054156282</v>
      </c>
      <c r="AX441" s="23">
        <f ca="1"/>
        <v>6.5953872054156282</v>
      </c>
      <c r="AY441" s="23">
        <f ca="1"/>
        <v>6.5953872054156282</v>
      </c>
      <c r="AZ441" s="23">
        <f ca="1"/>
        <v>6.5953872054156282</v>
      </c>
      <c r="BA441" s="23">
        <f ca="1"/>
        <v>6.5953872054156282</v>
      </c>
      <c r="BB441" s="23">
        <f ca="1"/>
        <v>6.5953872054156282</v>
      </c>
      <c r="BC441" s="23">
        <f ca="1"/>
        <v>6.5953872054156282</v>
      </c>
      <c r="BD441" s="23">
        <f ca="1"/>
        <v>6.5953872054156282</v>
      </c>
      <c r="BE441" s="23">
        <f ca="1"/>
        <v>6.5953872054156282</v>
      </c>
      <c r="BF441" s="23">
        <f ca="1"/>
        <v>6.5953872054156282</v>
      </c>
      <c r="BG441" s="23">
        <f ca="1"/>
        <v>6.5953872054156282</v>
      </c>
      <c r="BH441" s="23">
        <f ca="1"/>
        <v>6.5953872054156282</v>
      </c>
      <c r="BI441" s="23">
        <f ca="1"/>
        <v>6.5953872054156282</v>
      </c>
      <c r="BJ441" s="23">
        <f ca="1"/>
        <v>6.5953872054156282</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f ca="1"/>
        <v>0.9880768031517374</v>
      </c>
      <c r="P442" s="23">
        <f ca="1"/>
        <v>16.55620203271905</v>
      </c>
      <c r="Q442" s="23">
        <f ca="1"/>
        <v>16.55620203271905</v>
      </c>
      <c r="R442" s="23">
        <f ca="1"/>
        <v>16.55620203271905</v>
      </c>
      <c r="S442" s="23">
        <f ca="1"/>
        <v>16.55620203271905</v>
      </c>
      <c r="T442" s="23">
        <f ca="1"/>
        <v>16.55620203271905</v>
      </c>
      <c r="U442" s="23">
        <f ca="1"/>
        <v>16.55620203271905</v>
      </c>
      <c r="V442" s="23">
        <f ca="1"/>
        <v>16.55620203271905</v>
      </c>
      <c r="W442" s="23">
        <f ca="1"/>
        <v>16.55620203271905</v>
      </c>
      <c r="X442" s="23">
        <f ca="1"/>
        <v>16.55620203271905</v>
      </c>
      <c r="Y442" s="23">
        <f ca="1"/>
        <v>16.55620203271905</v>
      </c>
      <c r="Z442" s="23">
        <f ca="1"/>
        <v>16.55620203271905</v>
      </c>
      <c r="AA442" s="23">
        <f ca="1"/>
        <v>16.55620203271905</v>
      </c>
      <c r="AB442" s="23">
        <f ca="1"/>
        <v>16.55620203271905</v>
      </c>
      <c r="AC442" s="23">
        <f ca="1"/>
        <v>16.55620203271905</v>
      </c>
      <c r="AD442" s="23">
        <f ca="1"/>
        <v>16.55620203271905</v>
      </c>
      <c r="AE442" s="23">
        <f ca="1"/>
        <v>16.55620203271905</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f ca="1"/>
        <v>4.5852007220635338</v>
      </c>
      <c r="AS442" s="23">
        <f ca="1"/>
        <v>2.2071517071316356</v>
      </c>
      <c r="AT442" s="23">
        <f ca="1"/>
        <v>11.643342377421453</v>
      </c>
      <c r="AU442" s="23">
        <f ca="1"/>
        <v>17.081877238365529</v>
      </c>
      <c r="AV442" s="23">
        <f ca="1"/>
        <v>17.081877238365529</v>
      </c>
      <c r="AW442" s="23">
        <f ca="1"/>
        <v>17.081877238365529</v>
      </c>
      <c r="AX442" s="23">
        <f ca="1"/>
        <v>17.081877238365529</v>
      </c>
      <c r="AY442" s="23">
        <f ca="1"/>
        <v>17.081877238365529</v>
      </c>
      <c r="AZ442" s="23">
        <f ca="1"/>
        <v>17.081877238365529</v>
      </c>
      <c r="BA442" s="23">
        <f ca="1"/>
        <v>17.081877238365529</v>
      </c>
      <c r="BB442" s="23">
        <f ca="1"/>
        <v>17.081877238365529</v>
      </c>
      <c r="BC442" s="23">
        <f ca="1"/>
        <v>17.081877238365529</v>
      </c>
      <c r="BD442" s="23">
        <f ca="1"/>
        <v>17.081877238365529</v>
      </c>
      <c r="BE442" s="23">
        <f ca="1"/>
        <v>17.081877238365529</v>
      </c>
      <c r="BF442" s="23">
        <f ca="1"/>
        <v>17.081877238365529</v>
      </c>
      <c r="BG442" s="23">
        <f ca="1"/>
        <v>17.081877238365529</v>
      </c>
      <c r="BH442" s="23">
        <f ca="1"/>
        <v>17.081877238365529</v>
      </c>
      <c r="BI442" s="23">
        <f ca="1"/>
        <v>17.081877238365529</v>
      </c>
      <c r="BJ442" s="23">
        <f ca="1"/>
        <v>17.081877238365529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f ca="1"/>
        <v>6.1587797595359772</v>
      </c>
      <c r="Q443" s="23">
        <f ca="1"/>
        <v>6.1587797595359772</v>
      </c>
      <c r="R443" s="23">
        <f ca="1"/>
        <v>6.1587797595359772</v>
      </c>
      <c r="S443" s="23">
        <f ca="1"/>
        <v>6.1587797595359772</v>
      </c>
      <c r="T443" s="23">
        <f ca="1"/>
        <v>6.1587797595359772</v>
      </c>
      <c r="U443" s="23">
        <f ca="1"/>
        <v>6.1587797595359772</v>
      </c>
      <c r="V443" s="23">
        <f ca="1"/>
        <v>6.1587797595359772</v>
      </c>
      <c r="W443" s="23">
        <f ca="1"/>
        <v>6.1587797595359772</v>
      </c>
      <c r="X443" s="23">
        <f ca="1"/>
        <v>6.1587797595359772</v>
      </c>
      <c r="Y443" s="23">
        <f ca="1"/>
        <v>6.1587797595359772</v>
      </c>
      <c r="Z443" s="23">
        <f ca="1"/>
        <v>6.1587797595359772</v>
      </c>
      <c r="AA443" s="23">
        <f ca="1"/>
        <v>6.1587797595359772</v>
      </c>
      <c r="AB443" s="23">
        <f ca="1"/>
        <v>6.1587797595359772</v>
      </c>
      <c r="AC443" s="23">
        <f ca="1"/>
        <v>6.1587797595359772</v>
      </c>
      <c r="AD443" s="23">
        <f ca="1"/>
        <v>6.1587797595359772</v>
      </c>
      <c r="AE443" s="23">
        <f ca="1"/>
        <v>6.1587797595359772</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f ca="1"/>
        <v>0.89234940290241471</v>
      </c>
      <c r="AS443" s="23">
        <f ca="1"/>
        <v>7.5359474479245459E-2</v>
      </c>
      <c r="AT443" s="23">
        <f ca="1"/>
        <v>3.9974540228568296</v>
      </c>
      <c r="AU443" s="23">
        <f ca="1"/>
        <v>6.3900412713263046</v>
      </c>
      <c r="AV443" s="23">
        <f ca="1"/>
        <v>6.3900412713263046</v>
      </c>
      <c r="AW443" s="23">
        <f ca="1"/>
        <v>6.3900412713263046</v>
      </c>
      <c r="AX443" s="23">
        <f ca="1"/>
        <v>6.3900412713263046</v>
      </c>
      <c r="AY443" s="23">
        <f ca="1"/>
        <v>6.3900412713263046</v>
      </c>
      <c r="AZ443" s="23">
        <f ca="1"/>
        <v>6.3900412713263046</v>
      </c>
      <c r="BA443" s="23">
        <f ca="1"/>
        <v>6.3900412713263046</v>
      </c>
      <c r="BB443" s="23">
        <f ca="1"/>
        <v>6.3900412713263046</v>
      </c>
      <c r="BC443" s="23">
        <f ca="1"/>
        <v>6.3900412713263046</v>
      </c>
      <c r="BD443" s="23">
        <f ca="1"/>
        <v>6.3900412713263046</v>
      </c>
      <c r="BE443" s="23">
        <f ca="1"/>
        <v>6.3900412713263046</v>
      </c>
      <c r="BF443" s="23">
        <f ca="1"/>
        <v>6.3900412713263046</v>
      </c>
      <c r="BG443" s="23">
        <f ca="1"/>
        <v>6.3900412713263046</v>
      </c>
      <c r="BH443" s="23">
        <f ca="1"/>
        <v>6.3900412713263046</v>
      </c>
      <c r="BI443" s="23">
        <f ca="1"/>
        <v>6.3900412713263046</v>
      </c>
      <c r="BJ443" s="23">
        <f ca="1"/>
        <v>6.3900412713263046</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f ca="1"/>
        <v>10.89870344256804</v>
      </c>
      <c r="Q444" s="23">
        <f ca="1"/>
        <v>10.89870344256804</v>
      </c>
      <c r="R444" s="23">
        <f ca="1"/>
        <v>10.89870344256804</v>
      </c>
      <c r="S444" s="23">
        <f ca="1"/>
        <v>10.89870344256804</v>
      </c>
      <c r="T444" s="23">
        <f ca="1"/>
        <v>10.89870344256804</v>
      </c>
      <c r="U444" s="23">
        <f ca="1"/>
        <v>10.89870344256804</v>
      </c>
      <c r="V444" s="23">
        <f ca="1"/>
        <v>10.89870344256804</v>
      </c>
      <c r="W444" s="23">
        <f ca="1"/>
        <v>10.89870344256804</v>
      </c>
      <c r="X444" s="23">
        <f ca="1"/>
        <v>10.89870344256804</v>
      </c>
      <c r="Y444" s="23">
        <f ca="1"/>
        <v>10.89870344256804</v>
      </c>
      <c r="Z444" s="23">
        <f ca="1"/>
        <v>10.89870344256804</v>
      </c>
      <c r="AA444" s="23">
        <f ca="1"/>
        <v>10.89870344256804</v>
      </c>
      <c r="AB444" s="23">
        <f ca="1"/>
        <v>10.89870344256804</v>
      </c>
      <c r="AC444" s="23">
        <f ca="1"/>
        <v>10.89870344256804</v>
      </c>
      <c r="AD444" s="23">
        <f ca="1"/>
        <v>10.89870344256804</v>
      </c>
      <c r="AE444" s="23">
        <f ca="1"/>
        <v>10.89870344256804</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f ca="1"/>
        <v>5.5727079032368114E-2</v>
      </c>
      <c r="AS444" s="23" t="str">
        <f ca="1"/>
        <v/>
      </c>
      <c r="AT444" s="23">
        <f ca="1"/>
        <v>5.5785170138194138</v>
      </c>
      <c r="AU444" s="23">
        <f ca="1"/>
        <v>11.467962548513498</v>
      </c>
      <c r="AV444" s="23">
        <f ca="1"/>
        <v>11.467962548513498</v>
      </c>
      <c r="AW444" s="23">
        <f ca="1"/>
        <v>11.467962548513498</v>
      </c>
      <c r="AX444" s="23">
        <f ca="1"/>
        <v>11.467962548513498</v>
      </c>
      <c r="AY444" s="23">
        <f ca="1"/>
        <v>11.467962548513498</v>
      </c>
      <c r="AZ444" s="23">
        <f ca="1"/>
        <v>11.467962548513498</v>
      </c>
      <c r="BA444" s="23">
        <f ca="1"/>
        <v>11.467962548513498</v>
      </c>
      <c r="BB444" s="23">
        <f ca="1"/>
        <v>11.467962548513498</v>
      </c>
      <c r="BC444" s="23">
        <f ca="1"/>
        <v>11.467962548513498</v>
      </c>
      <c r="BD444" s="23">
        <f ca="1"/>
        <v>11.467962548513498</v>
      </c>
      <c r="BE444" s="23">
        <f ca="1"/>
        <v>11.467962548513498</v>
      </c>
      <c r="BF444" s="23">
        <f ca="1"/>
        <v>11.467962548513498</v>
      </c>
      <c r="BG444" s="23">
        <f ca="1"/>
        <v>11.467962548513498</v>
      </c>
      <c r="BH444" s="23">
        <f ca="1"/>
        <v>11.467962548513498</v>
      </c>
      <c r="BI444" s="23">
        <f ca="1"/>
        <v>11.467962548513498</v>
      </c>
      <c r="BJ444" s="23">
        <f ca="1"/>
        <v>11.467962548513498</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f ca="1"/>
        <v>22.059421738805501</v>
      </c>
      <c r="Q445" s="23">
        <f ca="1"/>
        <v>22.059421738805501</v>
      </c>
      <c r="R445" s="23">
        <f ca="1"/>
        <v>22.059421738805501</v>
      </c>
      <c r="S445" s="23">
        <f ca="1"/>
        <v>22.059421738805501</v>
      </c>
      <c r="T445" s="23">
        <f ca="1"/>
        <v>22.059421738805501</v>
      </c>
      <c r="U445" s="23">
        <f ca="1"/>
        <v>22.059421738805501</v>
      </c>
      <c r="V445" s="23">
        <f ca="1"/>
        <v>22.059421738805501</v>
      </c>
      <c r="W445" s="23">
        <f ca="1"/>
        <v>22.059421738805501</v>
      </c>
      <c r="X445" s="23">
        <f ca="1"/>
        <v>22.059421738805501</v>
      </c>
      <c r="Y445" s="23">
        <f ca="1"/>
        <v>22.059421738805501</v>
      </c>
      <c r="Z445" s="23">
        <f ca="1"/>
        <v>22.059421738805501</v>
      </c>
      <c r="AA445" s="23">
        <f ca="1"/>
        <v>22.059421738805501</v>
      </c>
      <c r="AB445" s="23">
        <f ca="1"/>
        <v>22.059421738805501</v>
      </c>
      <c r="AC445" s="23">
        <f ca="1"/>
        <v>22.059421738805501</v>
      </c>
      <c r="AD445" s="23">
        <f ca="1"/>
        <v>22.059421738805501</v>
      </c>
      <c r="AE445" s="23">
        <f ca="1"/>
        <v>22.059421738805501</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f ca="1"/>
        <v>2.500636983989597</v>
      </c>
      <c r="AU445" s="23">
        <f ca="1"/>
        <v>25.267684300053535</v>
      </c>
      <c r="AV445" s="23">
        <f ca="1"/>
        <v>25.267684300053535</v>
      </c>
      <c r="AW445" s="23">
        <f ca="1"/>
        <v>25.267684300053535</v>
      </c>
      <c r="AX445" s="23">
        <f ca="1"/>
        <v>25.267684300053535</v>
      </c>
      <c r="AY445" s="23">
        <f ca="1"/>
        <v>25.267684300053535</v>
      </c>
      <c r="AZ445" s="23">
        <f ca="1"/>
        <v>25.267684300053535</v>
      </c>
      <c r="BA445" s="23">
        <f ca="1"/>
        <v>25.267684300053535</v>
      </c>
      <c r="BB445" s="23">
        <f ca="1"/>
        <v>25.267684300053535</v>
      </c>
      <c r="BC445" s="23">
        <f ca="1"/>
        <v>25.267684300053535</v>
      </c>
      <c r="BD445" s="23">
        <f ca="1"/>
        <v>25.267684300053535</v>
      </c>
      <c r="BE445" s="23">
        <f ca="1"/>
        <v>25.267684300053535</v>
      </c>
      <c r="BF445" s="23">
        <f ca="1"/>
        <v>25.267684300053535</v>
      </c>
      <c r="BG445" s="23">
        <f ca="1"/>
        <v>25.267684300053535</v>
      </c>
      <c r="BH445" s="23">
        <f ca="1"/>
        <v>25.267684300053535</v>
      </c>
      <c r="BI445" s="23">
        <f ca="1"/>
        <v>25.267684300053535</v>
      </c>
      <c r="BJ445" s="23">
        <f ca="1"/>
        <v>25.267684300053535</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2.158437465252621</v>
      </c>
      <c r="P464" s="31">
        <f t="shared" ca="1" si="56"/>
        <v>62.091490175789289</v>
      </c>
      <c r="Q464" s="31">
        <f t="shared" ca="1" si="56"/>
        <v>62.091490175789289</v>
      </c>
      <c r="R464" s="31">
        <f t="shared" ca="1" si="56"/>
        <v>62.091490175789289</v>
      </c>
      <c r="S464" s="31">
        <f t="shared" ca="1" si="56"/>
        <v>62.091490175789289</v>
      </c>
      <c r="T464" s="31">
        <f t="shared" ca="1" si="56"/>
        <v>62.091490175789289</v>
      </c>
      <c r="U464" s="31">
        <f t="shared" ca="1" si="56"/>
        <v>62.091490175789289</v>
      </c>
      <c r="V464" s="31">
        <f t="shared" ca="1" si="56"/>
        <v>62.091490175789289</v>
      </c>
      <c r="W464" s="31">
        <f t="shared" ca="1" si="56"/>
        <v>62.091490175789289</v>
      </c>
      <c r="X464" s="31">
        <f t="shared" ca="1" si="56"/>
        <v>62.091490175789289</v>
      </c>
      <c r="Y464" s="31">
        <f t="shared" ca="1" si="56"/>
        <v>62.091490175789289</v>
      </c>
      <c r="Z464" s="31">
        <f t="shared" ca="1" si="56"/>
        <v>62.091490175789289</v>
      </c>
      <c r="AA464" s="31">
        <f t="shared" ca="1" si="56"/>
        <v>62.091490175789289</v>
      </c>
      <c r="AB464" s="31">
        <f t="shared" ca="1" si="56"/>
        <v>62.091490175789289</v>
      </c>
      <c r="AC464" s="31">
        <f t="shared" ca="1" si="56"/>
        <v>62.091490175789289</v>
      </c>
      <c r="AD464" s="31">
        <f t="shared" ca="1" si="56"/>
        <v>62.091490175789289</v>
      </c>
      <c r="AE464" s="31">
        <f t="shared" ca="1" si="56"/>
        <v>62.091490175789289</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8.3376377213877695E-2</v>
      </c>
      <c r="AR464" s="31">
        <f t="shared" ca="1" si="57"/>
        <v>7.9208156331972086</v>
      </c>
      <c r="AS464" s="31">
        <f t="shared" ca="1" si="57"/>
        <v>3.8693190626347369</v>
      </c>
      <c r="AT464" s="31">
        <f t="shared" ca="1" si="57"/>
        <v>28.484088132558977</v>
      </c>
      <c r="AU464" s="31">
        <f t="shared" ca="1" si="57"/>
        <v>66.802952563674495</v>
      </c>
      <c r="AV464" s="31">
        <f t="shared" ca="1" si="57"/>
        <v>66.802952563674495</v>
      </c>
      <c r="AW464" s="31">
        <f t="shared" ca="1" si="57"/>
        <v>66.802952563674495</v>
      </c>
      <c r="AX464" s="31">
        <f t="shared" ca="1" si="57"/>
        <v>66.802952563674495</v>
      </c>
      <c r="AY464" s="31">
        <f t="shared" ca="1" si="57"/>
        <v>66.802952563674495</v>
      </c>
      <c r="AZ464" s="31">
        <f t="shared" ca="1" si="57"/>
        <v>66.802952563674495</v>
      </c>
      <c r="BA464" s="31">
        <f t="shared" ca="1" si="57"/>
        <v>66.802952563674495</v>
      </c>
      <c r="BB464" s="31">
        <f t="shared" ca="1" si="57"/>
        <v>66.802952563674495</v>
      </c>
      <c r="BC464" s="31">
        <f t="shared" ca="1" si="57"/>
        <v>66.802952563674495</v>
      </c>
      <c r="BD464" s="31">
        <f t="shared" ca="1" si="57"/>
        <v>66.802952563674495</v>
      </c>
      <c r="BE464" s="31">
        <f t="shared" ca="1" si="57"/>
        <v>66.802952563674495</v>
      </c>
      <c r="BF464" s="31">
        <f t="shared" ca="1" si="57"/>
        <v>66.802952563674495</v>
      </c>
      <c r="BG464" s="31">
        <f t="shared" ca="1" si="57"/>
        <v>66.802952563674495</v>
      </c>
      <c r="BH464" s="31">
        <f t="shared" ca="1" si="57"/>
        <v>66.802952563674495</v>
      </c>
      <c r="BI464" s="31">
        <f t="shared" ca="1" si="57"/>
        <v>66.802952563674495</v>
      </c>
      <c r="BJ464" s="31">
        <f t="shared" ca="1" si="57"/>
        <v>66.802952563674495</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1.5109062256768346</v>
      </c>
      <c r="P465" s="31">
        <f t="shared" ca="1" si="58"/>
        <v>43.464043123052498</v>
      </c>
      <c r="Q465" s="31">
        <f t="shared" ca="1" si="58"/>
        <v>43.464043123052498</v>
      </c>
      <c r="R465" s="31">
        <f t="shared" ca="1" si="58"/>
        <v>43.464043123052498</v>
      </c>
      <c r="S465" s="31">
        <f t="shared" ca="1" si="58"/>
        <v>43.464043123052498</v>
      </c>
      <c r="T465" s="31">
        <f t="shared" ca="1" si="58"/>
        <v>43.464043123052498</v>
      </c>
      <c r="U465" s="31">
        <f t="shared" ca="1" si="58"/>
        <v>43.464043123052498</v>
      </c>
      <c r="V465" s="31">
        <f t="shared" ca="1" si="58"/>
        <v>43.464043123052498</v>
      </c>
      <c r="W465" s="31">
        <f t="shared" ca="1" si="58"/>
        <v>43.464043123052498</v>
      </c>
      <c r="X465" s="31">
        <f t="shared" ca="1" si="58"/>
        <v>43.464043123052498</v>
      </c>
      <c r="Y465" s="31">
        <f t="shared" ca="1" si="58"/>
        <v>43.464043123052498</v>
      </c>
      <c r="Z465" s="31">
        <f t="shared" ca="1" si="58"/>
        <v>43.464043123052498</v>
      </c>
      <c r="AA465" s="31">
        <f t="shared" ca="1" si="58"/>
        <v>43.464043123052498</v>
      </c>
      <c r="AB465" s="31">
        <f t="shared" ca="1" si="58"/>
        <v>43.464043123052498</v>
      </c>
      <c r="AC465" s="31">
        <f t="shared" ca="1" si="58"/>
        <v>43.464043123052498</v>
      </c>
      <c r="AD465" s="31">
        <f t="shared" ca="1" si="58"/>
        <v>43.464043123052498</v>
      </c>
      <c r="AE465" s="31">
        <f ca="1">AE464*Probability_Weighting_for_50__POE_MDs</f>
        <v>43.464043123052498</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2.5012913164163309E-2</v>
      </c>
      <c r="AR465" s="31">
        <f t="shared" ca="1" si="59"/>
        <v>2.3762446899591625</v>
      </c>
      <c r="AS465" s="31">
        <f t="shared" ca="1" si="59"/>
        <v>1.160795718790421</v>
      </c>
      <c r="AT465" s="31">
        <f t="shared" ca="1" si="59"/>
        <v>8.545226439767692</v>
      </c>
      <c r="AU465" s="31">
        <f t="shared" ca="1" si="59"/>
        <v>20.040885769102349</v>
      </c>
      <c r="AV465" s="31">
        <f t="shared" ca="1" si="59"/>
        <v>20.040885769102349</v>
      </c>
      <c r="AW465" s="31">
        <f t="shared" ca="1" si="59"/>
        <v>20.040885769102349</v>
      </c>
      <c r="AX465" s="31">
        <f t="shared" ca="1" si="59"/>
        <v>20.040885769102349</v>
      </c>
      <c r="AY465" s="31">
        <f t="shared" ca="1" si="59"/>
        <v>20.040885769102349</v>
      </c>
      <c r="AZ465" s="31">
        <f t="shared" ca="1" si="59"/>
        <v>20.040885769102349</v>
      </c>
      <c r="BA465" s="31">
        <f t="shared" ca="1" si="59"/>
        <v>20.040885769102349</v>
      </c>
      <c r="BB465" s="31">
        <f t="shared" ca="1" si="59"/>
        <v>20.040885769102349</v>
      </c>
      <c r="BC465" s="31">
        <f t="shared" ca="1" si="59"/>
        <v>20.040885769102349</v>
      </c>
      <c r="BD465" s="31">
        <f t="shared" ca="1" si="59"/>
        <v>20.040885769102349</v>
      </c>
      <c r="BE465" s="31">
        <f t="shared" ca="1" si="59"/>
        <v>20.040885769102349</v>
      </c>
      <c r="BF465" s="31">
        <f t="shared" ca="1" si="59"/>
        <v>20.040885769102349</v>
      </c>
      <c r="BG465" s="31">
        <f t="shared" ca="1" si="59"/>
        <v>20.040885769102349</v>
      </c>
      <c r="BH465" s="31">
        <f t="shared" ca="1" si="59"/>
        <v>20.040885769102349</v>
      </c>
      <c r="BI465" s="31">
        <f t="shared" ca="1" si="59"/>
        <v>20.040885769102349</v>
      </c>
      <c r="BJ465" s="31">
        <f t="shared" ca="1" si="59"/>
        <v>20.040885769102349</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f ca="1"/>
        <v>0.72015208708463552</v>
      </c>
      <c r="AN471" s="4">
        <f ca="1"/>
        <v>2.2740890588772862</v>
      </c>
      <c r="AO471" s="4">
        <f ca="1"/>
        <v>3.6196152872710821</v>
      </c>
      <c r="AP471" s="4">
        <f ca="1"/>
        <v>4.2923951998968199</v>
      </c>
      <c r="AQ471" s="4">
        <f ca="1"/>
        <v>5.286401417913746</v>
      </c>
      <c r="AR471" s="4">
        <f ca="1"/>
        <v>6.4240128056774219</v>
      </c>
      <c r="AS471" s="4">
        <f ca="1"/>
        <v>7.5844586012579605</v>
      </c>
      <c r="AT471" s="4">
        <f ca="1"/>
        <v>9.0458636058342332</v>
      </c>
      <c r="AU471" s="4">
        <f ca="1"/>
        <v>9.2714736345922102</v>
      </c>
      <c r="AV471" s="4">
        <f ca="1"/>
        <v>9.2714736345922102</v>
      </c>
      <c r="AW471" s="4">
        <f ca="1"/>
        <v>9.2714736345922102</v>
      </c>
      <c r="AX471" s="4">
        <f ca="1"/>
        <v>9.2714736345922102</v>
      </c>
      <c r="AY471" s="4">
        <f ca="1"/>
        <v>9.2714736345922102</v>
      </c>
      <c r="AZ471" s="4">
        <f ca="1"/>
        <v>9.2714736345922102</v>
      </c>
      <c r="BA471" s="4">
        <f ca="1"/>
        <v>9.2714736345922102</v>
      </c>
      <c r="BB471" s="4">
        <f ca="1"/>
        <v>9.2714736345922102</v>
      </c>
      <c r="BC471" s="4">
        <f ca="1"/>
        <v>9.2714736345922102</v>
      </c>
      <c r="BD471" s="4">
        <f ca="1"/>
        <v>9.2714736345922102</v>
      </c>
      <c r="BE471" s="4">
        <f ca="1"/>
        <v>9.2714736345922102</v>
      </c>
      <c r="BF471" s="4">
        <f ca="1"/>
        <v>9.2714736345922102</v>
      </c>
      <c r="BG471" s="4">
        <f ca="1"/>
        <v>9.2714736345922102</v>
      </c>
      <c r="BH471" s="4">
        <f ca="1"/>
        <v>9.2714736345922102</v>
      </c>
      <c r="BI471" s="4">
        <f ca="1"/>
        <v>9.2714736345922102</v>
      </c>
      <c r="BJ471" s="4">
        <f ca="1"/>
        <v>9.2714736345922102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f ca="1"/>
        <v>6.1002269646554121E-2</v>
      </c>
      <c r="O472" s="23">
        <f ca="1"/>
        <v>0.62345996169936901</v>
      </c>
      <c r="P472" s="23">
        <f ca="1"/>
        <v>0.44880445539591551</v>
      </c>
      <c r="Q472" s="23">
        <f ca="1"/>
        <v>0.44880445539591551</v>
      </c>
      <c r="R472" s="23">
        <f ca="1"/>
        <v>0.44880445539591551</v>
      </c>
      <c r="S472" s="23">
        <f ca="1"/>
        <v>0.44880445539591551</v>
      </c>
      <c r="T472" s="23">
        <f ca="1"/>
        <v>0.44880445539591551</v>
      </c>
      <c r="U472" s="23">
        <f ca="1"/>
        <v>0.44880445539591551</v>
      </c>
      <c r="V472" s="23">
        <f ca="1"/>
        <v>0.44880445539591551</v>
      </c>
      <c r="W472" s="23">
        <f ca="1"/>
        <v>0.44880445539591551</v>
      </c>
      <c r="X472" s="23">
        <f ca="1"/>
        <v>0.44880445539591551</v>
      </c>
      <c r="Y472" s="23">
        <f ca="1"/>
        <v>0.44880445539591551</v>
      </c>
      <c r="Z472" s="23">
        <f ca="1"/>
        <v>0.44880445539591551</v>
      </c>
      <c r="AA472" s="23">
        <f ca="1"/>
        <v>0.44880445539591551</v>
      </c>
      <c r="AB472" s="23">
        <f ca="1"/>
        <v>0.44880445539591551</v>
      </c>
      <c r="AC472" s="23">
        <f ca="1"/>
        <v>0.44880445539591551</v>
      </c>
      <c r="AD472" s="23">
        <f ca="1"/>
        <v>0.44880445539591551</v>
      </c>
      <c r="AE472" s="23">
        <f ca="1"/>
        <v>0.44880445539591551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f ca="1"/>
        <v>4.5855362973811188E-2</v>
      </c>
      <c r="AN472" s="23">
        <f ca="1"/>
        <v>0.77139673201784353</v>
      </c>
      <c r="AO472" s="23">
        <f ca="1"/>
        <v>1.4373984078810937</v>
      </c>
      <c r="AP472" s="23">
        <f ca="1"/>
        <v>1.7704075606129366</v>
      </c>
      <c r="AQ472" s="23">
        <f ca="1"/>
        <v>2.2624156635007102</v>
      </c>
      <c r="AR472" s="23">
        <f ca="1"/>
        <v>2.8255047172430316</v>
      </c>
      <c r="AS472" s="23">
        <f ca="1"/>
        <v>3.3998962291258641</v>
      </c>
      <c r="AT472" s="23">
        <f ca="1"/>
        <v>4.1232549876724152</v>
      </c>
      <c r="AU472" s="23">
        <f ca="1"/>
        <v>4.2349262833139214</v>
      </c>
      <c r="AV472" s="23">
        <f ca="1"/>
        <v>4.2349262833139214</v>
      </c>
      <c r="AW472" s="23">
        <f ca="1"/>
        <v>4.2349262833139214</v>
      </c>
      <c r="AX472" s="23">
        <f ca="1"/>
        <v>4.2349262833139214</v>
      </c>
      <c r="AY472" s="23">
        <f ca="1"/>
        <v>4.2349262833139214</v>
      </c>
      <c r="AZ472" s="23">
        <f ca="1"/>
        <v>4.2349262833139214</v>
      </c>
      <c r="BA472" s="23">
        <f ca="1"/>
        <v>4.2349262833139214</v>
      </c>
      <c r="BB472" s="23">
        <f ca="1"/>
        <v>4.2349262833139214</v>
      </c>
      <c r="BC472" s="23">
        <f ca="1"/>
        <v>4.2349262833139214</v>
      </c>
      <c r="BD472" s="23">
        <f ca="1"/>
        <v>4.2349262833139214</v>
      </c>
      <c r="BE472" s="23">
        <f ca="1"/>
        <v>4.2349262833139214</v>
      </c>
      <c r="BF472" s="23">
        <f ca="1"/>
        <v>4.2349262833139214</v>
      </c>
      <c r="BG472" s="23">
        <f ca="1"/>
        <v>4.2349262833139214</v>
      </c>
      <c r="BH472" s="23">
        <f ca="1"/>
        <v>4.2349262833139214</v>
      </c>
      <c r="BI472" s="23">
        <f ca="1"/>
        <v>4.2349262833139214</v>
      </c>
      <c r="BJ472" s="23">
        <f ca="1"/>
        <v>4.2349262833139214</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f ca="1"/>
        <v>0.25931406042392613</v>
      </c>
      <c r="P473" s="23">
        <f ca="1"/>
        <v>9.8820120240736303E-2</v>
      </c>
      <c r="Q473" s="23">
        <f ca="1"/>
        <v>9.8820120240736303E-2</v>
      </c>
      <c r="R473" s="23">
        <f ca="1"/>
        <v>9.8820120240736303E-2</v>
      </c>
      <c r="S473" s="23">
        <f ca="1"/>
        <v>9.8820120240736303E-2</v>
      </c>
      <c r="T473" s="23">
        <f ca="1"/>
        <v>9.8820120240736303E-2</v>
      </c>
      <c r="U473" s="23">
        <f ca="1"/>
        <v>9.8820120240736303E-2</v>
      </c>
      <c r="V473" s="23">
        <f ca="1"/>
        <v>9.8820120240736303E-2</v>
      </c>
      <c r="W473" s="23">
        <f ca="1"/>
        <v>9.8820120240736303E-2</v>
      </c>
      <c r="X473" s="23">
        <f ca="1"/>
        <v>9.8820120240736303E-2</v>
      </c>
      <c r="Y473" s="23">
        <f ca="1"/>
        <v>9.8820120240736303E-2</v>
      </c>
      <c r="Z473" s="23">
        <f ca="1"/>
        <v>9.8820120240736303E-2</v>
      </c>
      <c r="AA473" s="23">
        <f ca="1"/>
        <v>9.8820120240736303E-2</v>
      </c>
      <c r="AB473" s="23">
        <f ca="1"/>
        <v>9.8820120240736303E-2</v>
      </c>
      <c r="AC473" s="23">
        <f ca="1"/>
        <v>9.8820120240736303E-2</v>
      </c>
      <c r="AD473" s="23">
        <f ca="1"/>
        <v>9.8820120240736303E-2</v>
      </c>
      <c r="AE473" s="23">
        <f ca="1"/>
        <v>9.8820120240736303E-2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f ca="1"/>
        <v>0.81149786919406564</v>
      </c>
      <c r="AO473" s="23">
        <f ca="1"/>
        <v>2.1299783442533125</v>
      </c>
      <c r="AP473" s="23">
        <f ca="1"/>
        <v>2.7892350425549246</v>
      </c>
      <c r="AQ473" s="23">
        <f ca="1"/>
        <v>3.7632612360890914</v>
      </c>
      <c r="AR473" s="23">
        <f ca="1"/>
        <v>4.8780060632947011</v>
      </c>
      <c r="AS473" s="23">
        <f ca="1"/>
        <v>6.0151263152454817</v>
      </c>
      <c r="AT473" s="23">
        <f ca="1"/>
        <v>7.447156344855399</v>
      </c>
      <c r="AU473" s="23">
        <f ca="1"/>
        <v>7.6682314986634594</v>
      </c>
      <c r="AV473" s="23">
        <f ca="1"/>
        <v>7.6682314986634594</v>
      </c>
      <c r="AW473" s="23">
        <f ca="1"/>
        <v>7.6682314986634594</v>
      </c>
      <c r="AX473" s="23">
        <f ca="1"/>
        <v>7.6682314986634594</v>
      </c>
      <c r="AY473" s="23">
        <f ca="1"/>
        <v>7.6682314986634594</v>
      </c>
      <c r="AZ473" s="23">
        <f ca="1"/>
        <v>7.6682314986634594</v>
      </c>
      <c r="BA473" s="23">
        <f ca="1"/>
        <v>7.6682314986634594</v>
      </c>
      <c r="BB473" s="23">
        <f ca="1"/>
        <v>7.6682314986634594</v>
      </c>
      <c r="BC473" s="23">
        <f ca="1"/>
        <v>7.6682314986634594</v>
      </c>
      <c r="BD473" s="23">
        <f ca="1"/>
        <v>7.6682314986634594</v>
      </c>
      <c r="BE473" s="23">
        <f ca="1"/>
        <v>7.6682314986634594</v>
      </c>
      <c r="BF473" s="23">
        <f ca="1"/>
        <v>7.6682314986634594</v>
      </c>
      <c r="BG473" s="23">
        <f ca="1"/>
        <v>7.6682314986634594</v>
      </c>
      <c r="BH473" s="23">
        <f ca="1"/>
        <v>7.6682314986634594</v>
      </c>
      <c r="BI473" s="23">
        <f ca="1"/>
        <v>7.6682314986634594</v>
      </c>
      <c r="BJ473" s="23">
        <f ca="1"/>
        <v>7.6682314986634594</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f ca="1"/>
        <v>1.2288046535964646E-2</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f ca="1"/>
        <v>0.13591103782272906</v>
      </c>
      <c r="AO474" s="23">
        <f ca="1"/>
        <v>2.0255012739799612</v>
      </c>
      <c r="AP474" s="23">
        <f ca="1"/>
        <v>3.3237298490969973</v>
      </c>
      <c r="AQ474" s="23">
        <f ca="1"/>
        <v>5.241812199441183</v>
      </c>
      <c r="AR474" s="23">
        <f ca="1"/>
        <v>7.4370020130153263</v>
      </c>
      <c r="AS474" s="23">
        <f ca="1"/>
        <v>9.6762542014722346</v>
      </c>
      <c r="AT474" s="23">
        <f ca="1"/>
        <v>12.496251798242543</v>
      </c>
      <c r="AU474" s="23">
        <f ca="1"/>
        <v>12.931599793433794</v>
      </c>
      <c r="AV474" s="23">
        <f ca="1"/>
        <v>12.931599793433794</v>
      </c>
      <c r="AW474" s="23">
        <f ca="1"/>
        <v>12.931599793433794</v>
      </c>
      <c r="AX474" s="23">
        <f ca="1"/>
        <v>12.931599793433794</v>
      </c>
      <c r="AY474" s="23">
        <f ca="1"/>
        <v>12.931599793433794</v>
      </c>
      <c r="AZ474" s="23">
        <f ca="1"/>
        <v>12.931599793433794</v>
      </c>
      <c r="BA474" s="23">
        <f ca="1"/>
        <v>12.931599793433794</v>
      </c>
      <c r="BB474" s="23">
        <f ca="1"/>
        <v>12.931599793433794</v>
      </c>
      <c r="BC474" s="23">
        <f ca="1"/>
        <v>12.931599793433794</v>
      </c>
      <c r="BD474" s="23">
        <f ca="1"/>
        <v>12.931599793433794</v>
      </c>
      <c r="BE474" s="23">
        <f ca="1"/>
        <v>12.931599793433794</v>
      </c>
      <c r="BF474" s="23">
        <f ca="1"/>
        <v>12.931599793433794</v>
      </c>
      <c r="BG474" s="23">
        <f ca="1"/>
        <v>12.931599793433794</v>
      </c>
      <c r="BH474" s="23">
        <f ca="1"/>
        <v>12.931599793433794</v>
      </c>
      <c r="BI474" s="23">
        <f ca="1"/>
        <v>12.931599793433794</v>
      </c>
      <c r="BJ474" s="23">
        <f ca="1"/>
        <v>12.931599793433794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f ca="1"/>
        <v>7.2287055214230997E-2</v>
      </c>
      <c r="AP475" s="23">
        <f ca="1"/>
        <v>0.8268764608219531</v>
      </c>
      <c r="AQ475" s="23">
        <f ca="1"/>
        <v>3.4046082247428617</v>
      </c>
      <c r="AR475" s="23">
        <f ca="1"/>
        <v>8.4177734305502874</v>
      </c>
      <c r="AS475" s="23">
        <f ca="1"/>
        <v>15.688467001607085</v>
      </c>
      <c r="AT475" s="23">
        <f ca="1"/>
        <v>25.87791144306226</v>
      </c>
      <c r="AU475" s="23">
        <f ca="1"/>
        <v>27.450946191311967</v>
      </c>
      <c r="AV475" s="23">
        <f ca="1"/>
        <v>27.450946191311967</v>
      </c>
      <c r="AW475" s="23">
        <f ca="1"/>
        <v>27.450946191311967</v>
      </c>
      <c r="AX475" s="23">
        <f ca="1"/>
        <v>27.450946191311967</v>
      </c>
      <c r="AY475" s="23">
        <f ca="1"/>
        <v>27.450946191311967</v>
      </c>
      <c r="AZ475" s="23">
        <f ca="1"/>
        <v>27.450946191311967</v>
      </c>
      <c r="BA475" s="23">
        <f ca="1"/>
        <v>27.450946191311967</v>
      </c>
      <c r="BB475" s="23">
        <f ca="1"/>
        <v>27.450946191311967</v>
      </c>
      <c r="BC475" s="23">
        <f ca="1"/>
        <v>27.450946191311967</v>
      </c>
      <c r="BD475" s="23">
        <f ca="1"/>
        <v>27.450946191311967</v>
      </c>
      <c r="BE475" s="23">
        <f ca="1"/>
        <v>27.450946191311967</v>
      </c>
      <c r="BF475" s="23">
        <f ca="1"/>
        <v>27.450946191311967</v>
      </c>
      <c r="BG475" s="23">
        <f ca="1"/>
        <v>27.450946191311967</v>
      </c>
      <c r="BH475" s="23">
        <f ca="1"/>
        <v>27.450946191311967</v>
      </c>
      <c r="BI475" s="23">
        <f ca="1"/>
        <v>27.450946191311967</v>
      </c>
      <c r="BJ475" s="23">
        <f ca="1"/>
        <v>27.450946191311967</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f ca="1"/>
        <v>2.0501950039471185E-2</v>
      </c>
      <c r="AT476" s="23">
        <f ca="1"/>
        <v>2.5056496641171315</v>
      </c>
      <c r="AU476" s="23">
        <f ca="1"/>
        <v>3.2502269898148985</v>
      </c>
      <c r="AV476" s="23">
        <f ca="1"/>
        <v>3.2502269898148985</v>
      </c>
      <c r="AW476" s="23">
        <f ca="1"/>
        <v>3.2502269898148985</v>
      </c>
      <c r="AX476" s="23">
        <f ca="1"/>
        <v>3.2502269898148985</v>
      </c>
      <c r="AY476" s="23">
        <f ca="1"/>
        <v>3.2502269898148985</v>
      </c>
      <c r="AZ476" s="23">
        <f ca="1"/>
        <v>3.2502269898148985</v>
      </c>
      <c r="BA476" s="23">
        <f ca="1"/>
        <v>3.2502269898148985</v>
      </c>
      <c r="BB476" s="23">
        <f ca="1"/>
        <v>3.2502269898148985</v>
      </c>
      <c r="BC476" s="23">
        <f ca="1"/>
        <v>3.2502269898148985</v>
      </c>
      <c r="BD476" s="23">
        <f ca="1"/>
        <v>3.2502269898148985</v>
      </c>
      <c r="BE476" s="23">
        <f ca="1"/>
        <v>3.2502269898148985</v>
      </c>
      <c r="BF476" s="23">
        <f ca="1"/>
        <v>3.2502269898148985</v>
      </c>
      <c r="BG476" s="23">
        <f ca="1"/>
        <v>3.2502269898148985</v>
      </c>
      <c r="BH476" s="23">
        <f ca="1"/>
        <v>3.2502269898148985</v>
      </c>
      <c r="BI476" s="23">
        <f ca="1"/>
        <v>3.2502269898148985</v>
      </c>
      <c r="BJ476" s="23">
        <f ca="1"/>
        <v>3.2502269898148985</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6.1002269646554121E-2</v>
      </c>
      <c r="O494" s="31">
        <f t="shared" ca="1" si="60"/>
        <v>0.89506206865925975</v>
      </c>
      <c r="P494" s="31">
        <f t="shared" ca="1" si="60"/>
        <v>0.54762457563665179</v>
      </c>
      <c r="Q494" s="31">
        <f t="shared" ca="1" si="60"/>
        <v>0.54762457563665179</v>
      </c>
      <c r="R494" s="31">
        <f t="shared" ca="1" si="60"/>
        <v>0.54762457563665179</v>
      </c>
      <c r="S494" s="31">
        <f t="shared" ca="1" si="60"/>
        <v>0.54762457563665179</v>
      </c>
      <c r="T494" s="31">
        <f t="shared" ca="1" si="60"/>
        <v>0.54762457563665179</v>
      </c>
      <c r="U494" s="31">
        <f t="shared" ca="1" si="60"/>
        <v>0.54762457563665179</v>
      </c>
      <c r="V494" s="31">
        <f t="shared" ca="1" si="60"/>
        <v>0.54762457563665179</v>
      </c>
      <c r="W494" s="31">
        <f t="shared" ca="1" si="60"/>
        <v>0.54762457563665179</v>
      </c>
      <c r="X494" s="31">
        <f t="shared" ca="1" si="60"/>
        <v>0.54762457563665179</v>
      </c>
      <c r="Y494" s="31">
        <f t="shared" ca="1" si="60"/>
        <v>0.54762457563665179</v>
      </c>
      <c r="Z494" s="31">
        <f t="shared" ca="1" si="60"/>
        <v>0.54762457563665179</v>
      </c>
      <c r="AA494" s="31">
        <f t="shared" ca="1" si="60"/>
        <v>0.54762457563665179</v>
      </c>
      <c r="AB494" s="31">
        <f t="shared" ca="1" si="60"/>
        <v>0.54762457563665179</v>
      </c>
      <c r="AC494" s="31">
        <f t="shared" ca="1" si="60"/>
        <v>0.54762457563665179</v>
      </c>
      <c r="AD494" s="31">
        <f t="shared" ca="1" si="60"/>
        <v>0.54762457563665179</v>
      </c>
      <c r="AE494" s="31">
        <f t="shared" ca="1" si="60"/>
        <v>0.54762457563665179</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0.76600745005844673</v>
      </c>
      <c r="AN494" s="31">
        <f t="shared" ca="1" si="61"/>
        <v>3.9928946979119244</v>
      </c>
      <c r="AO494" s="31">
        <f t="shared" ca="1" si="61"/>
        <v>9.2847803685996801</v>
      </c>
      <c r="AP494" s="31">
        <f t="shared" ca="1" si="61"/>
        <v>13.002644112983631</v>
      </c>
      <c r="AQ494" s="31">
        <f t="shared" ca="1" si="61"/>
        <v>19.958498741687595</v>
      </c>
      <c r="AR494" s="31">
        <f t="shared" ca="1" si="61"/>
        <v>29.982299029780769</v>
      </c>
      <c r="AS494" s="31">
        <f t="shared" ca="1" si="61"/>
        <v>42.384704298748105</v>
      </c>
      <c r="AT494" s="31">
        <f t="shared" ca="1" si="61"/>
        <v>61.496087843783982</v>
      </c>
      <c r="AU494" s="31">
        <f t="shared" ca="1" si="61"/>
        <v>64.807404391130262</v>
      </c>
      <c r="AV494" s="31">
        <f t="shared" ca="1" si="61"/>
        <v>64.807404391130262</v>
      </c>
      <c r="AW494" s="31">
        <f t="shared" ca="1" si="61"/>
        <v>64.807404391130262</v>
      </c>
      <c r="AX494" s="31">
        <f t="shared" ca="1" si="61"/>
        <v>64.807404391130262</v>
      </c>
      <c r="AY494" s="31">
        <f t="shared" ca="1" si="61"/>
        <v>64.807404391130262</v>
      </c>
      <c r="AZ494" s="31">
        <f t="shared" ca="1" si="61"/>
        <v>64.807404391130262</v>
      </c>
      <c r="BA494" s="31">
        <f t="shared" ca="1" si="61"/>
        <v>64.807404391130262</v>
      </c>
      <c r="BB494" s="31">
        <f t="shared" ca="1" si="61"/>
        <v>64.807404391130262</v>
      </c>
      <c r="BC494" s="31">
        <f t="shared" ca="1" si="61"/>
        <v>64.807404391130262</v>
      </c>
      <c r="BD494" s="31">
        <f t="shared" ca="1" si="61"/>
        <v>64.807404391130262</v>
      </c>
      <c r="BE494" s="31">
        <f t="shared" ca="1" si="61"/>
        <v>64.807404391130262</v>
      </c>
      <c r="BF494" s="31">
        <f t="shared" ca="1" si="61"/>
        <v>64.807404391130262</v>
      </c>
      <c r="BG494" s="31">
        <f t="shared" ca="1" si="61"/>
        <v>64.807404391130262</v>
      </c>
      <c r="BH494" s="31">
        <f t="shared" ca="1" si="61"/>
        <v>64.807404391130262</v>
      </c>
      <c r="BI494" s="31">
        <f t="shared" ca="1" si="61"/>
        <v>64.807404391130262</v>
      </c>
      <c r="BJ494" s="31">
        <f t="shared" ca="1" si="61"/>
        <v>64.807404391130262</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4.270158875258788E-2</v>
      </c>
      <c r="O495" s="31">
        <f t="shared" ca="1" si="62"/>
        <v>0.62654344806148177</v>
      </c>
      <c r="P495" s="31">
        <f t="shared" ca="1" si="62"/>
        <v>0.38333720294565621</v>
      </c>
      <c r="Q495" s="31">
        <f t="shared" ca="1" si="62"/>
        <v>0.38333720294565621</v>
      </c>
      <c r="R495" s="31">
        <f t="shared" ca="1" si="62"/>
        <v>0.38333720294565621</v>
      </c>
      <c r="S495" s="31">
        <f t="shared" ca="1" si="62"/>
        <v>0.38333720294565621</v>
      </c>
      <c r="T495" s="31">
        <f t="shared" ca="1" si="62"/>
        <v>0.38333720294565621</v>
      </c>
      <c r="U495" s="31">
        <f t="shared" ca="1" si="62"/>
        <v>0.38333720294565621</v>
      </c>
      <c r="V495" s="31">
        <f t="shared" ca="1" si="62"/>
        <v>0.38333720294565621</v>
      </c>
      <c r="W495" s="31">
        <f t="shared" ca="1" si="62"/>
        <v>0.38333720294565621</v>
      </c>
      <c r="X495" s="31">
        <f t="shared" ca="1" si="62"/>
        <v>0.38333720294565621</v>
      </c>
      <c r="Y495" s="31">
        <f t="shared" ca="1" si="62"/>
        <v>0.38333720294565621</v>
      </c>
      <c r="Z495" s="31">
        <f t="shared" ca="1" si="62"/>
        <v>0.38333720294565621</v>
      </c>
      <c r="AA495" s="31">
        <f t="shared" ca="1" si="62"/>
        <v>0.38333720294565621</v>
      </c>
      <c r="AB495" s="31">
        <f t="shared" ca="1" si="62"/>
        <v>0.38333720294565621</v>
      </c>
      <c r="AC495" s="31">
        <f t="shared" ca="1" si="62"/>
        <v>0.38333720294565621</v>
      </c>
      <c r="AD495" s="31">
        <f t="shared" ca="1" si="62"/>
        <v>0.38333720294565621</v>
      </c>
      <c r="AE495" s="31">
        <f t="shared" ca="1" si="62"/>
        <v>0.38333720294565621</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0.229802235017534</v>
      </c>
      <c r="AN495" s="31">
        <f t="shared" ca="1" si="63"/>
        <v>1.1978684093735772</v>
      </c>
      <c r="AO495" s="31">
        <f t="shared" ca="1" si="63"/>
        <v>2.7854341105799039</v>
      </c>
      <c r="AP495" s="31">
        <f t="shared" ca="1" si="63"/>
        <v>3.9007932338950893</v>
      </c>
      <c r="AQ495" s="31">
        <f t="shared" ca="1" si="63"/>
        <v>5.9875496225062781</v>
      </c>
      <c r="AR495" s="31">
        <f t="shared" ca="1" si="63"/>
        <v>8.9946897089342297</v>
      </c>
      <c r="AS495" s="31">
        <f t="shared" ca="1" si="63"/>
        <v>12.715411289624431</v>
      </c>
      <c r="AT495" s="31">
        <f t="shared" ca="1" si="63"/>
        <v>18.448826353135193</v>
      </c>
      <c r="AU495" s="31">
        <f t="shared" ca="1" si="63"/>
        <v>19.442221317339079</v>
      </c>
      <c r="AV495" s="31">
        <f t="shared" ca="1" si="63"/>
        <v>19.442221317339079</v>
      </c>
      <c r="AW495" s="31">
        <f t="shared" ca="1" si="63"/>
        <v>19.442221317339079</v>
      </c>
      <c r="AX495" s="31">
        <f t="shared" ca="1" si="63"/>
        <v>19.442221317339079</v>
      </c>
      <c r="AY495" s="31">
        <f t="shared" ca="1" si="63"/>
        <v>19.442221317339079</v>
      </c>
      <c r="AZ495" s="31">
        <f t="shared" ca="1" si="63"/>
        <v>19.442221317339079</v>
      </c>
      <c r="BA495" s="31">
        <f t="shared" ca="1" si="63"/>
        <v>19.442221317339079</v>
      </c>
      <c r="BB495" s="31">
        <f t="shared" ca="1" si="63"/>
        <v>19.442221317339079</v>
      </c>
      <c r="BC495" s="31">
        <f t="shared" ca="1" si="63"/>
        <v>19.442221317339079</v>
      </c>
      <c r="BD495" s="31">
        <f t="shared" ca="1" si="63"/>
        <v>19.442221317339079</v>
      </c>
      <c r="BE495" s="31">
        <f t="shared" ca="1" si="63"/>
        <v>19.442221317339079</v>
      </c>
      <c r="BF495" s="31">
        <f t="shared" ca="1" si="63"/>
        <v>19.442221317339079</v>
      </c>
      <c r="BG495" s="31">
        <f t="shared" ca="1" si="63"/>
        <v>19.442221317339079</v>
      </c>
      <c r="BH495" s="31">
        <f t="shared" ca="1" si="63"/>
        <v>19.442221317339079</v>
      </c>
      <c r="BI495" s="31">
        <f t="shared" ca="1" si="63"/>
        <v>19.442221317339079</v>
      </c>
      <c r="BJ495" s="31">
        <f t="shared" ca="1" si="63"/>
        <v>19.442221317339079</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6.3926948677478483</v>
      </c>
      <c r="C7" s="23">
        <f ca="1"/>
        <v>9.0389706582566944</v>
      </c>
      <c r="D7" s="23">
        <f ca="1"/>
        <v>16.072311511920425</v>
      </c>
      <c r="E7" s="151">
        <f ca="1"/>
        <v>21.994877045837306</v>
      </c>
      <c r="F7" s="23">
        <f ca="1"/>
        <v>25.187951836110351</v>
      </c>
      <c r="G7" s="23">
        <f ca="1"/>
        <v>27.494874430570505</v>
      </c>
      <c r="H7" s="23">
        <f ca="1"/>
        <v>30.15369827510813</v>
      </c>
      <c r="I7" s="23">
        <f ca="1"/>
        <v>32.141991228525598</v>
      </c>
      <c r="J7" s="23">
        <f ca="1"/>
        <v>34.335342841859756</v>
      </c>
      <c r="K7" s="23">
        <f ca="1"/>
        <v>35.482372992183137</v>
      </c>
      <c r="L7" s="23">
        <f ca="1"/>
        <v>36.476136650557862</v>
      </c>
      <c r="M7" s="23">
        <f ca="1"/>
        <v>38.941365428646492</v>
      </c>
      <c r="N7" s="23">
        <f ca="1"/>
        <v>37.448050113572585</v>
      </c>
      <c r="O7" s="23">
        <f ca="1"/>
        <v>41.470482464780545</v>
      </c>
      <c r="P7" s="23">
        <f ca="1"/>
        <v>46.718505004840381</v>
      </c>
      <c r="Q7" s="23">
        <f ca="1"/>
        <v>46.718505004840381</v>
      </c>
      <c r="R7" s="23">
        <f ca="1"/>
        <v>46.718505004840381</v>
      </c>
      <c r="S7" s="23">
        <f ca="1"/>
        <v>46.718505004840381</v>
      </c>
      <c r="T7" s="23">
        <f ca="1"/>
        <v>46.718505004840381</v>
      </c>
      <c r="U7" s="23">
        <f ca="1"/>
        <v>46.718505004840381</v>
      </c>
      <c r="V7" s="23">
        <f ca="1"/>
        <v>46.718505004840381</v>
      </c>
      <c r="W7" s="23">
        <f ca="1"/>
        <v>46.718505004840381</v>
      </c>
      <c r="X7" s="23">
        <f ca="1"/>
        <v>46.718505004840381</v>
      </c>
      <c r="Y7" s="23">
        <f ca="1"/>
        <v>46.718505004840381</v>
      </c>
      <c r="Z7" s="23">
        <f ca="1"/>
        <v>46.718505004840381</v>
      </c>
      <c r="AA7" s="23">
        <f ca="1"/>
        <v>46.718505004840381</v>
      </c>
      <c r="AB7" s="23">
        <f ca="1"/>
        <v>46.718505004840381</v>
      </c>
      <c r="AC7" s="23">
        <f ca="1"/>
        <v>46.718505004840381</v>
      </c>
      <c r="AD7" s="23">
        <f ca="1"/>
        <v>46.718505004840381</v>
      </c>
      <c r="AE7" s="23">
        <f ca="1"/>
        <v>46.718505004840381</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9.557576185246198</v>
      </c>
      <c r="AH7" s="23">
        <f ca="1"/>
        <v>12.29369723682667</v>
      </c>
      <c r="AI7" s="23">
        <f ca="1"/>
        <v>19.272347439998686</v>
      </c>
      <c r="AJ7" s="23">
        <f ca="1"/>
        <v>25.419128734607202</v>
      </c>
      <c r="AK7" s="23">
        <f ca="1"/>
        <v>28.623334510843186</v>
      </c>
      <c r="AL7" s="23">
        <f ca="1"/>
        <v>31.221751062656118</v>
      </c>
      <c r="AM7" s="23">
        <f ca="1"/>
        <v>33.69173608617583</v>
      </c>
      <c r="AN7" s="23">
        <f ca="1"/>
        <v>35.795443543335288</v>
      </c>
      <c r="AO7" s="23">
        <f ca="1"/>
        <v>37.987754013106795</v>
      </c>
      <c r="AP7" s="23">
        <f ca="1"/>
        <v>38.945774886840518</v>
      </c>
      <c r="AQ7" s="23">
        <f ca="1"/>
        <v>40.255852164106678</v>
      </c>
      <c r="AR7" s="23">
        <f ca="1"/>
        <v>42.687660231878553</v>
      </c>
      <c r="AS7" s="23">
        <f ca="1"/>
        <v>41.886929683703514</v>
      </c>
      <c r="AT7" s="23">
        <f ca="1"/>
        <v>45.064259537151344</v>
      </c>
      <c r="AU7" s="23">
        <f ca="1"/>
        <v>46.895509008095289</v>
      </c>
      <c r="AV7" s="23">
        <f ca="1"/>
        <v>46.895509008095289</v>
      </c>
      <c r="AW7" s="23">
        <f ca="1"/>
        <v>46.895509008095289</v>
      </c>
      <c r="AX7" s="23">
        <f ca="1"/>
        <v>46.895509008095289</v>
      </c>
      <c r="AY7" s="23">
        <f ca="1"/>
        <v>46.895509008095289</v>
      </c>
      <c r="AZ7" s="23">
        <f ca="1"/>
        <v>46.895509008095289</v>
      </c>
      <c r="BA7" s="23">
        <f ca="1"/>
        <v>46.895509008095289</v>
      </c>
      <c r="BB7" s="23">
        <f ca="1"/>
        <v>46.895509008095289</v>
      </c>
      <c r="BC7" s="23">
        <f ca="1"/>
        <v>46.895509008095289</v>
      </c>
      <c r="BD7" s="23">
        <f ca="1"/>
        <v>46.895509008095289</v>
      </c>
      <c r="BE7" s="23">
        <f ca="1"/>
        <v>46.895509008095289</v>
      </c>
      <c r="BF7" s="23">
        <f ca="1"/>
        <v>46.895509008095289</v>
      </c>
      <c r="BG7" s="23">
        <f ca="1"/>
        <v>46.895509008095289</v>
      </c>
      <c r="BH7" s="23">
        <f ca="1"/>
        <v>46.895509008095289</v>
      </c>
      <c r="BI7" s="23">
        <f ca="1"/>
        <v>46.895509008095289</v>
      </c>
      <c r="BJ7" s="23">
        <f ca="1"/>
        <v>46.895509008095289</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17.694990601453057</v>
      </c>
      <c r="C8" s="23">
        <f ca="1"/>
        <v>25.554030763215518</v>
      </c>
      <c r="D8" s="23">
        <f ca="1"/>
        <v>46.441992795955507</v>
      </c>
      <c r="E8" s="151">
        <f ca="1"/>
        <v>64.031119582613201</v>
      </c>
      <c r="F8" s="23">
        <f ca="1"/>
        <v>73.514070341665303</v>
      </c>
      <c r="G8" s="23">
        <f ca="1"/>
        <v>80.365282669936434</v>
      </c>
      <c r="H8" s="23">
        <f ca="1"/>
        <v>88.261588660497921</v>
      </c>
      <c r="I8" s="23">
        <f ca="1"/>
        <v>94.166518989491493</v>
      </c>
      <c r="J8" s="23">
        <f ca="1"/>
        <v>100.68044262507176</v>
      </c>
      <c r="K8" s="23">
        <f ca="1"/>
        <v>104.08694925241416</v>
      </c>
      <c r="L8" s="23">
        <f ca="1"/>
        <v>107.03827750417024</v>
      </c>
      <c r="M8" s="23">
        <f ca="1"/>
        <v>114.35963533256404</v>
      </c>
      <c r="N8" s="23">
        <f ca="1"/>
        <v>109.92471396970642</v>
      </c>
      <c r="O8" s="23">
        <f ca="1"/>
        <v>121.87073165595719</v>
      </c>
      <c r="P8" s="23">
        <f ca="1"/>
        <v>137.45656744075799</v>
      </c>
      <c r="Q8" s="23">
        <f ca="1"/>
        <v>137.45656744075799</v>
      </c>
      <c r="R8" s="23">
        <f ca="1"/>
        <v>137.45656744075799</v>
      </c>
      <c r="S8" s="23">
        <f ca="1"/>
        <v>137.45656744075799</v>
      </c>
      <c r="T8" s="23">
        <f ca="1"/>
        <v>137.45656744075799</v>
      </c>
      <c r="U8" s="23">
        <f ca="1"/>
        <v>137.45656744075799</v>
      </c>
      <c r="V8" s="23">
        <f ca="1"/>
        <v>137.45656744075799</v>
      </c>
      <c r="W8" s="23">
        <f ca="1"/>
        <v>137.45656744075799</v>
      </c>
      <c r="X8" s="23">
        <f ca="1"/>
        <v>137.45656744075799</v>
      </c>
      <c r="Y8" s="23">
        <f ca="1"/>
        <v>137.45656744075799</v>
      </c>
      <c r="Z8" s="23">
        <f ca="1"/>
        <v>137.45656744075799</v>
      </c>
      <c r="AA8" s="23">
        <f ca="1"/>
        <v>137.45656744075799</v>
      </c>
      <c r="AB8" s="23">
        <f ca="1"/>
        <v>137.45656744075799</v>
      </c>
      <c r="AC8" s="23">
        <f ca="1"/>
        <v>137.45656744075799</v>
      </c>
      <c r="AD8" s="23">
        <f ca="1"/>
        <v>137.45656744075799</v>
      </c>
      <c r="AE8" s="23">
        <f ca="1"/>
        <v>137.45656744075799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27.094210996636598</v>
      </c>
      <c r="AH8" s="23">
        <f ca="1"/>
        <v>35.220078039270042</v>
      </c>
      <c r="AI8" s="23">
        <f ca="1"/>
        <v>55.945617084871394</v>
      </c>
      <c r="AJ8" s="23">
        <f ca="1"/>
        <v>74.200630879412188</v>
      </c>
      <c r="AK8" s="30">
        <f ca="1"/>
        <v>83.716638988736179</v>
      </c>
      <c r="AL8" s="23">
        <f ca="1"/>
        <v>91.433544426532393</v>
      </c>
      <c r="AM8" s="23">
        <f ca="1"/>
        <v>98.769027586834682</v>
      </c>
      <c r="AN8" s="23">
        <f ca="1"/>
        <v>105.01672159277048</v>
      </c>
      <c r="AO8" s="23">
        <f ca="1"/>
        <v>111.52755318892612</v>
      </c>
      <c r="AP8" s="23">
        <f ca="1"/>
        <v>114.37273075865785</v>
      </c>
      <c r="AQ8" s="23">
        <f ca="1"/>
        <v>118.26346277305134</v>
      </c>
      <c r="AR8" s="23">
        <f ca="1"/>
        <v>125.48556613010247</v>
      </c>
      <c r="AS8" s="23">
        <f ca="1"/>
        <v>123.10751711517058</v>
      </c>
      <c r="AT8" s="23">
        <f ca="1"/>
        <v>132.54370778546038</v>
      </c>
      <c r="AU8" s="23">
        <f ca="1"/>
        <v>137.98224264640447</v>
      </c>
      <c r="AV8" s="23">
        <f ca="1"/>
        <v>137.98224264640447</v>
      </c>
      <c r="AW8" s="23">
        <f ca="1"/>
        <v>137.98224264640447</v>
      </c>
      <c r="AX8" s="23">
        <f ca="1"/>
        <v>137.98224264640447</v>
      </c>
      <c r="AY8" s="23">
        <f ca="1"/>
        <v>137.98224264640447</v>
      </c>
      <c r="AZ8" s="23">
        <f ca="1"/>
        <v>137.98224264640447</v>
      </c>
      <c r="BA8" s="23">
        <f ca="1"/>
        <v>137.98224264640447</v>
      </c>
      <c r="BB8" s="23">
        <f ca="1"/>
        <v>137.98224264640447</v>
      </c>
      <c r="BC8" s="23">
        <f ca="1"/>
        <v>137.98224264640447</v>
      </c>
      <c r="BD8" s="23">
        <f ca="1"/>
        <v>137.98224264640447</v>
      </c>
      <c r="BE8" s="23">
        <f ca="1"/>
        <v>137.98224264640447</v>
      </c>
      <c r="BF8" s="23">
        <f ca="1"/>
        <v>137.98224264640447</v>
      </c>
      <c r="BG8" s="23">
        <f ca="1"/>
        <v>137.98224264640447</v>
      </c>
      <c r="BH8" s="23">
        <f ca="1"/>
        <v>137.98224264640447</v>
      </c>
      <c r="BI8" s="23">
        <f ca="1"/>
        <v>137.98224264640447</v>
      </c>
      <c r="BJ8" s="23">
        <f ca="1"/>
        <v>137.98224264640447</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7.2052873776278163</v>
      </c>
      <c r="C9" s="23">
        <f ca="1"/>
        <v>10.662733134071535</v>
      </c>
      <c r="D9" s="23">
        <f ca="1"/>
        <v>19.852022691622146</v>
      </c>
      <c r="E9" s="151">
        <f ca="1"/>
        <v>27.59004801231756</v>
      </c>
      <c r="F9" s="23">
        <f ca="1"/>
        <v>31.761904522222054</v>
      </c>
      <c r="G9" s="23">
        <f ca="1"/>
        <v>34.775974243627303</v>
      </c>
      <c r="H9" s="23">
        <f ca="1"/>
        <v>38.24981444252068</v>
      </c>
      <c r="I9" s="23">
        <f ca="1"/>
        <v>40.84758413040278</v>
      </c>
      <c r="J9" s="23">
        <f ca="1"/>
        <v>43.71326965536197</v>
      </c>
      <c r="K9" s="23">
        <f ca="1"/>
        <v>45.211902012568423</v>
      </c>
      <c r="L9" s="23">
        <f ca="1"/>
        <v>46.510286691851988</v>
      </c>
      <c r="M9" s="23">
        <f ca="1"/>
        <v>49.731188612972787</v>
      </c>
      <c r="N9" s="23">
        <f ca="1"/>
        <v>47.780123377197846</v>
      </c>
      <c r="O9" s="23">
        <f ca="1"/>
        <v>53.035562630032366</v>
      </c>
      <c r="P9" s="23">
        <f ca="1"/>
        <v>59.892275496442203</v>
      </c>
      <c r="Q9" s="23">
        <f ca="1"/>
        <v>59.892275496442203</v>
      </c>
      <c r="R9" s="23">
        <f ca="1"/>
        <v>59.892275496442203</v>
      </c>
      <c r="S9" s="23">
        <f ca="1"/>
        <v>59.892275496442203</v>
      </c>
      <c r="T9" s="23">
        <f ca="1"/>
        <v>59.892275496442203</v>
      </c>
      <c r="U9" s="23">
        <f ca="1"/>
        <v>59.892275496442203</v>
      </c>
      <c r="V9" s="23">
        <f ca="1"/>
        <v>59.892275496442203</v>
      </c>
      <c r="W9" s="23">
        <f ca="1"/>
        <v>59.892275496442203</v>
      </c>
      <c r="X9" s="23">
        <f ca="1"/>
        <v>59.892275496442203</v>
      </c>
      <c r="Y9" s="23">
        <f ca="1"/>
        <v>59.892275496442203</v>
      </c>
      <c r="Z9" s="23">
        <f ca="1"/>
        <v>59.892275496442203</v>
      </c>
      <c r="AA9" s="23">
        <f ca="1"/>
        <v>59.892275496442203</v>
      </c>
      <c r="AB9" s="23">
        <f ca="1"/>
        <v>59.892275496442203</v>
      </c>
      <c r="AC9" s="23">
        <f ca="1"/>
        <v>59.892275496442203</v>
      </c>
      <c r="AD9" s="23">
        <f ca="1"/>
        <v>59.892275496442203</v>
      </c>
      <c r="AE9" s="23">
        <f ca="1"/>
        <v>59.892275496442203</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11.340308194459833</v>
      </c>
      <c r="AH9" s="23">
        <f ca="1"/>
        <v>14.915139719137839</v>
      </c>
      <c r="AI9" s="23">
        <f ca="1"/>
        <v>24.032974155442997</v>
      </c>
      <c r="AJ9" s="23">
        <f ca="1"/>
        <v>32.063944691112404</v>
      </c>
      <c r="AK9" s="30">
        <f ca="1"/>
        <v>36.250344197752391</v>
      </c>
      <c r="AL9" s="23">
        <f ca="1"/>
        <v>39.645260295598447</v>
      </c>
      <c r="AM9" s="23">
        <f ca="1"/>
        <v>42.872376406729714</v>
      </c>
      <c r="AN9" s="23">
        <f ca="1"/>
        <v>45.620938913571202</v>
      </c>
      <c r="AO9" s="23">
        <f ca="1"/>
        <v>48.485264150458612</v>
      </c>
      <c r="AP9" s="23">
        <f ca="1"/>
        <v>49.736949714130816</v>
      </c>
      <c r="AQ9" s="23">
        <f ca="1"/>
        <v>51.448608468347899</v>
      </c>
      <c r="AR9" s="23">
        <f ca="1"/>
        <v>54.625845139808639</v>
      </c>
      <c r="AS9" s="23">
        <f ca="1"/>
        <v>53.579664524102576</v>
      </c>
      <c r="AT9" s="23">
        <f ca="1"/>
        <v>57.730949759763057</v>
      </c>
      <c r="AU9" s="23">
        <f ca="1"/>
        <v>60.123537008232532</v>
      </c>
      <c r="AV9" s="23">
        <f ca="1"/>
        <v>60.123537008232532</v>
      </c>
      <c r="AW9" s="23">
        <f ca="1"/>
        <v>60.123537008232532</v>
      </c>
      <c r="AX9" s="23">
        <f ca="1"/>
        <v>60.123537008232532</v>
      </c>
      <c r="AY9" s="23">
        <f ca="1"/>
        <v>60.123537008232532</v>
      </c>
      <c r="AZ9" s="23">
        <f ca="1"/>
        <v>60.123537008232532</v>
      </c>
      <c r="BA9" s="23">
        <f ca="1"/>
        <v>60.123537008232532</v>
      </c>
      <c r="BB9" s="23">
        <f ca="1"/>
        <v>60.123537008232532</v>
      </c>
      <c r="BC9" s="23">
        <f ca="1"/>
        <v>60.123537008232532</v>
      </c>
      <c r="BD9" s="23">
        <f ca="1"/>
        <v>60.123537008232532</v>
      </c>
      <c r="BE9" s="23">
        <f ca="1"/>
        <v>60.123537008232532</v>
      </c>
      <c r="BF9" s="23">
        <f ca="1"/>
        <v>60.123537008232532</v>
      </c>
      <c r="BG9" s="23">
        <f ca="1"/>
        <v>60.123537008232532</v>
      </c>
      <c r="BH9" s="23">
        <f ca="1"/>
        <v>60.123537008232532</v>
      </c>
      <c r="BI9" s="23">
        <f ca="1"/>
        <v>60.123537008232532</v>
      </c>
      <c r="BJ9" s="23">
        <f ca="1"/>
        <v>60.123537008232532</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15.54139510775207</v>
      </c>
      <c r="C10" s="23">
        <f ca="1"/>
        <v>24.052030815921224</v>
      </c>
      <c r="D10" s="23">
        <f ca="1"/>
        <v>46.67182049604579</v>
      </c>
      <c r="E10" s="151">
        <f ca="1"/>
        <v>65.719267439296033</v>
      </c>
      <c r="F10" s="23">
        <f ca="1"/>
        <v>75.988452694445542</v>
      </c>
      <c r="G10" s="23">
        <f ca="1"/>
        <v>83.407701239443028</v>
      </c>
      <c r="H10" s="23">
        <f ca="1"/>
        <v>91.958692498257463</v>
      </c>
      <c r="I10" s="23">
        <f ca="1"/>
        <v>98.353202499198034</v>
      </c>
      <c r="J10" s="23">
        <f ca="1"/>
        <v>105.40719763755916</v>
      </c>
      <c r="K10" s="23">
        <f ca="1"/>
        <v>109.09613882452888</v>
      </c>
      <c r="L10" s="23">
        <f ca="1"/>
        <v>112.29216265045766</v>
      </c>
      <c r="M10" s="23">
        <f ca="1"/>
        <v>120.22053661013963</v>
      </c>
      <c r="N10" s="23">
        <f ca="1"/>
        <v>115.41791449130896</v>
      </c>
      <c r="O10" s="23">
        <f ca="1"/>
        <v>128.3543803444401</v>
      </c>
      <c r="P10" s="23">
        <f ca="1"/>
        <v>145.23244278483349</v>
      </c>
      <c r="Q10" s="23">
        <f ca="1"/>
        <v>145.23244278483349</v>
      </c>
      <c r="R10" s="23">
        <f ca="1"/>
        <v>145.23244278483349</v>
      </c>
      <c r="S10" s="23">
        <f ca="1"/>
        <v>145.23244278483349</v>
      </c>
      <c r="T10" s="23">
        <f ca="1"/>
        <v>145.23244278483349</v>
      </c>
      <c r="U10" s="23">
        <f ca="1"/>
        <v>145.23244278483349</v>
      </c>
      <c r="V10" s="23">
        <f ca="1"/>
        <v>145.23244278483349</v>
      </c>
      <c r="W10" s="23">
        <f ca="1"/>
        <v>145.23244278483349</v>
      </c>
      <c r="X10" s="23">
        <f ca="1"/>
        <v>145.23244278483349</v>
      </c>
      <c r="Y10" s="23">
        <f ca="1"/>
        <v>145.23244278483349</v>
      </c>
      <c r="Z10" s="23">
        <f ca="1"/>
        <v>145.23244278483349</v>
      </c>
      <c r="AA10" s="23">
        <f ca="1"/>
        <v>145.23244278483349</v>
      </c>
      <c r="AB10" s="23">
        <f ca="1"/>
        <v>145.23244278483349</v>
      </c>
      <c r="AC10" s="23">
        <f ca="1"/>
        <v>145.23244278483349</v>
      </c>
      <c r="AD10" s="23">
        <f ca="1"/>
        <v>145.23244278483349</v>
      </c>
      <c r="AE10" s="23">
        <f ca="1"/>
        <v>145.23244278483349</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25.719907887646269</v>
      </c>
      <c r="AH10" s="23">
        <f ca="1"/>
        <v>34.51949317916133</v>
      </c>
      <c r="AI10" s="23">
        <f ca="1"/>
        <v>56.963393330066339</v>
      </c>
      <c r="AJ10" s="23">
        <f ca="1"/>
        <v>76.731936187098711</v>
      </c>
      <c r="AK10" s="30">
        <f ca="1"/>
        <v>87.036919588058666</v>
      </c>
      <c r="AL10" s="23">
        <f ca="1"/>
        <v>95.393636136602808</v>
      </c>
      <c r="AM10" s="23">
        <f ca="1"/>
        <v>103.33730656400286</v>
      </c>
      <c r="AN10" s="23">
        <f ca="1"/>
        <v>110.10299888853572</v>
      </c>
      <c r="AO10" s="23">
        <f ca="1"/>
        <v>117.15364562548935</v>
      </c>
      <c r="AP10" s="23">
        <f ca="1"/>
        <v>120.2347177822209</v>
      </c>
      <c r="AQ10" s="23">
        <f ca="1"/>
        <v>124.44803163875527</v>
      </c>
      <c r="AR10" s="23">
        <f ca="1"/>
        <v>132.26892190696631</v>
      </c>
      <c r="AS10" s="23">
        <f ca="1"/>
        <v>129.69370808368984</v>
      </c>
      <c r="AT10" s="23">
        <f ca="1"/>
        <v>139.91225635608487</v>
      </c>
      <c r="AU10" s="23">
        <f ca="1"/>
        <v>145.80170189077896</v>
      </c>
      <c r="AV10" s="23">
        <f ca="1"/>
        <v>145.80170189077896</v>
      </c>
      <c r="AW10" s="23">
        <f ca="1"/>
        <v>145.80170189077896</v>
      </c>
      <c r="AX10" s="23">
        <f ca="1"/>
        <v>145.80170189077896</v>
      </c>
      <c r="AY10" s="23">
        <f ca="1"/>
        <v>145.80170189077896</v>
      </c>
      <c r="AZ10" s="23">
        <f ca="1"/>
        <v>145.80170189077896</v>
      </c>
      <c r="BA10" s="23">
        <f ca="1"/>
        <v>145.80170189077896</v>
      </c>
      <c r="BB10" s="23">
        <f ca="1"/>
        <v>145.80170189077896</v>
      </c>
      <c r="BC10" s="23">
        <f ca="1"/>
        <v>145.80170189077896</v>
      </c>
      <c r="BD10" s="23">
        <f ca="1"/>
        <v>145.80170189077896</v>
      </c>
      <c r="BE10" s="23">
        <f ca="1"/>
        <v>145.80170189077896</v>
      </c>
      <c r="BF10" s="23">
        <f ca="1"/>
        <v>145.80170189077896</v>
      </c>
      <c r="BG10" s="23">
        <f ca="1"/>
        <v>145.80170189077896</v>
      </c>
      <c r="BH10" s="23">
        <f ca="1"/>
        <v>145.80170189077896</v>
      </c>
      <c r="BI10" s="23">
        <f ca="1"/>
        <v>145.80170189077896</v>
      </c>
      <c r="BJ10" s="23">
        <f ca="1"/>
        <v>145.80170189077896</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103.60235762392035</v>
      </c>
      <c r="C11" s="23">
        <f ca="1"/>
        <v>190.5260900391269</v>
      </c>
      <c r="D11" s="23">
        <f ca="1"/>
        <v>421.55425442831552</v>
      </c>
      <c r="E11" s="151">
        <f ca="1"/>
        <v>616.09614742682425</v>
      </c>
      <c r="F11" s="23">
        <f ca="1"/>
        <v>720.98089891301231</v>
      </c>
      <c r="G11" s="23">
        <f ca="1"/>
        <v>796.75770306270056</v>
      </c>
      <c r="H11" s="23">
        <f ca="1"/>
        <v>884.09360857590434</v>
      </c>
      <c r="I11" s="23">
        <f ca="1"/>
        <v>949.40420290842758</v>
      </c>
      <c r="J11" s="23">
        <f ca="1"/>
        <v>1021.4504761705424</v>
      </c>
      <c r="K11" s="23">
        <f ca="1"/>
        <v>1059.1276306895409</v>
      </c>
      <c r="L11" s="23">
        <f ca="1"/>
        <v>1091.7703532033229</v>
      </c>
      <c r="M11" s="23">
        <f ca="1"/>
        <v>1172.7471309894502</v>
      </c>
      <c r="N11" s="23">
        <f ca="1"/>
        <v>1123.6953498695186</v>
      </c>
      <c r="O11" s="23">
        <f ca="1"/>
        <v>1255.8224828798834</v>
      </c>
      <c r="P11" s="23">
        <f ca="1"/>
        <v>1428.2072768674432</v>
      </c>
      <c r="Q11" s="23">
        <f ca="1"/>
        <v>1428.2072768674432</v>
      </c>
      <c r="R11" s="23">
        <f ca="1"/>
        <v>1428.2072768674432</v>
      </c>
      <c r="S11" s="23">
        <f ca="1"/>
        <v>1428.2072768674432</v>
      </c>
      <c r="T11" s="23">
        <f ca="1"/>
        <v>1428.2072768674432</v>
      </c>
      <c r="U11" s="23">
        <f ca="1"/>
        <v>1428.2072768674432</v>
      </c>
      <c r="V11" s="23">
        <f ca="1"/>
        <v>1428.2072768674432</v>
      </c>
      <c r="W11" s="23">
        <f ca="1"/>
        <v>1428.2072768674432</v>
      </c>
      <c r="X11" s="23">
        <f ca="1"/>
        <v>1428.2072768674432</v>
      </c>
      <c r="Y11" s="23">
        <f ca="1"/>
        <v>1428.2072768674432</v>
      </c>
      <c r="Z11" s="23">
        <f ca="1"/>
        <v>1428.2072768674432</v>
      </c>
      <c r="AA11" s="23">
        <f ca="1"/>
        <v>1428.2072768674432</v>
      </c>
      <c r="AB11" s="23">
        <f ca="1"/>
        <v>1428.2072768674432</v>
      </c>
      <c r="AC11" s="23">
        <f ca="1"/>
        <v>1428.2072768674432</v>
      </c>
      <c r="AD11" s="23">
        <f ca="1"/>
        <v>1428.2072768674432</v>
      </c>
      <c r="AE11" s="23">
        <f ca="1"/>
        <v>1428.2072768674432</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207.56102200606853</v>
      </c>
      <c r="AH11" s="23">
        <f ca="1"/>
        <v>297.43595303034488</v>
      </c>
      <c r="AI11" s="23">
        <f ca="1"/>
        <v>526.66766238411924</v>
      </c>
      <c r="AJ11" s="23">
        <f ca="1"/>
        <v>728.57449854370441</v>
      </c>
      <c r="AK11" s="30">
        <f ca="1"/>
        <v>833.82487588371714</v>
      </c>
      <c r="AL11" s="23">
        <f ca="1"/>
        <v>919.17654854879515</v>
      </c>
      <c r="AM11" s="23">
        <f ca="1"/>
        <v>1000.3095574453139</v>
      </c>
      <c r="AN11" s="23">
        <f ca="1"/>
        <v>1069.4112379057776</v>
      </c>
      <c r="AO11" s="23">
        <f ca="1"/>
        <v>1141.4233121306002</v>
      </c>
      <c r="AP11" s="23">
        <f ca="1"/>
        <v>1172.891970981384</v>
      </c>
      <c r="AQ11" s="23">
        <f ca="1"/>
        <v>1215.9248276098426</v>
      </c>
      <c r="AR11" s="23">
        <f ca="1"/>
        <v>1295.8038162346438</v>
      </c>
      <c r="AS11" s="23">
        <f ca="1"/>
        <v>1269.5017625500332</v>
      </c>
      <c r="AT11" s="23">
        <f ca="1"/>
        <v>1373.8693311029842</v>
      </c>
      <c r="AU11" s="23">
        <f ca="1"/>
        <v>1434.0214284651465</v>
      </c>
      <c r="AV11" s="23">
        <f ca="1"/>
        <v>1434.0214284651465</v>
      </c>
      <c r="AW11" s="23">
        <f ca="1"/>
        <v>1434.0214284651465</v>
      </c>
      <c r="AX11" s="23">
        <f ca="1"/>
        <v>1434.0214284651465</v>
      </c>
      <c r="AY11" s="23">
        <f ca="1"/>
        <v>1434.0214284651465</v>
      </c>
      <c r="AZ11" s="23">
        <f ca="1"/>
        <v>1434.0214284651465</v>
      </c>
      <c r="BA11" s="23">
        <f ca="1"/>
        <v>1434.0214284651465</v>
      </c>
      <c r="BB11" s="23">
        <f ca="1"/>
        <v>1434.0214284651465</v>
      </c>
      <c r="BC11" s="23">
        <f ca="1"/>
        <v>1434.0214284651465</v>
      </c>
      <c r="BD11" s="23">
        <f ca="1"/>
        <v>1434.0214284651465</v>
      </c>
      <c r="BE11" s="23">
        <f ca="1"/>
        <v>1434.0214284651465</v>
      </c>
      <c r="BF11" s="23">
        <f ca="1"/>
        <v>1434.0214284651465</v>
      </c>
      <c r="BG11" s="23">
        <f ca="1"/>
        <v>1434.0214284651465</v>
      </c>
      <c r="BH11" s="23">
        <f ca="1"/>
        <v>1434.0214284651465</v>
      </c>
      <c r="BI11" s="23">
        <f ca="1"/>
        <v>1434.0214284651465</v>
      </c>
      <c r="BJ11" s="23">
        <f ca="1"/>
        <v>1434.0214284651465</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51.215922445737647</v>
      </c>
      <c r="C12" s="23">
        <f ca="1"/>
        <v>245.2952314593833</v>
      </c>
      <c r="D12" s="23">
        <f ca="1"/>
        <v>789.58392063737904</v>
      </c>
      <c r="E12" s="151">
        <f ca="1"/>
        <v>1247.9131127093362</v>
      </c>
      <c r="F12" s="23">
        <f ca="1"/>
        <v>1495.0153829113704</v>
      </c>
      <c r="G12" s="23">
        <f ca="1"/>
        <v>1673.5410510253721</v>
      </c>
      <c r="H12" s="23">
        <f ca="1"/>
        <v>1879.2992781905953</v>
      </c>
      <c r="I12" s="23">
        <f ca="1"/>
        <v>2033.1671750882272</v>
      </c>
      <c r="J12" s="23">
        <f ca="1"/>
        <v>2202.9039331050394</v>
      </c>
      <c r="K12" s="23">
        <f ca="1"/>
        <v>2291.6690804164991</v>
      </c>
      <c r="L12" s="23">
        <f ca="1"/>
        <v>2368.5734037279099</v>
      </c>
      <c r="M12" s="23">
        <f ca="1"/>
        <v>2559.3499021327566</v>
      </c>
      <c r="N12" s="23">
        <f ca="1"/>
        <v>2443.786807398395</v>
      </c>
      <c r="O12" s="23">
        <f ca="1"/>
        <v>2755.0705169893613</v>
      </c>
      <c r="P12" s="23">
        <f ca="1"/>
        <v>3161.1988944613267</v>
      </c>
      <c r="Q12" s="23">
        <f ca="1"/>
        <v>3161.1988944613267</v>
      </c>
      <c r="R12" s="23">
        <f ca="1"/>
        <v>3161.1988944613267</v>
      </c>
      <c r="S12" s="23">
        <f ca="1"/>
        <v>3161.1988944613267</v>
      </c>
      <c r="T12" s="23">
        <f ca="1"/>
        <v>3161.1988944613267</v>
      </c>
      <c r="U12" s="23">
        <f ca="1"/>
        <v>3161.1988944613267</v>
      </c>
      <c r="V12" s="23">
        <f ca="1"/>
        <v>3161.1988944613267</v>
      </c>
      <c r="W12" s="23">
        <f ca="1"/>
        <v>3161.1988944613267</v>
      </c>
      <c r="X12" s="23">
        <f ca="1"/>
        <v>3161.1988944613267</v>
      </c>
      <c r="Y12" s="23">
        <f ca="1"/>
        <v>3161.1988944613267</v>
      </c>
      <c r="Z12" s="23">
        <f ca="1"/>
        <v>3161.1988944613267</v>
      </c>
      <c r="AA12" s="23">
        <f ca="1"/>
        <v>3161.1988944613267</v>
      </c>
      <c r="AB12" s="23">
        <f ca="1"/>
        <v>3161.1988944613267</v>
      </c>
      <c r="AC12" s="23">
        <f ca="1"/>
        <v>3161.1988944613267</v>
      </c>
      <c r="AD12" s="23">
        <f ca="1"/>
        <v>3161.1988944613267</v>
      </c>
      <c r="AE12" s="23">
        <f ca="1"/>
        <v>3161.1988944613267</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285.42852349776689</v>
      </c>
      <c r="AH12" s="23">
        <f ca="1"/>
        <v>497.16854457484777</v>
      </c>
      <c r="AI12" s="23">
        <f ca="1"/>
        <v>1037.2248919559975</v>
      </c>
      <c r="AJ12" s="23">
        <f ca="1"/>
        <v>1512.9054544533378</v>
      </c>
      <c r="AK12" s="30">
        <f ca="1"/>
        <v>1760.8691175389354</v>
      </c>
      <c r="AL12" s="23">
        <f ca="1"/>
        <v>1961.9526094882783</v>
      </c>
      <c r="AM12" s="23">
        <f ca="1"/>
        <v>2153.0971791475922</v>
      </c>
      <c r="AN12" s="23">
        <f ca="1"/>
        <v>2315.8966507066634</v>
      </c>
      <c r="AO12" s="23">
        <f ca="1"/>
        <v>2485.55283781461</v>
      </c>
      <c r="AP12" s="23">
        <f ca="1"/>
        <v>2559.6911365859623</v>
      </c>
      <c r="AQ12" s="23">
        <f ca="1"/>
        <v>2661.0740012588203</v>
      </c>
      <c r="AR12" s="23">
        <f ca="1"/>
        <v>2849.2641733376486</v>
      </c>
      <c r="AS12" s="23">
        <f ca="1"/>
        <v>2787.2980907150577</v>
      </c>
      <c r="AT12" s="23">
        <f ca="1"/>
        <v>3033.1819085195625</v>
      </c>
      <c r="AU12" s="23">
        <f ca="1"/>
        <v>3174.896691698139</v>
      </c>
      <c r="AV12" s="23">
        <f ca="1"/>
        <v>3174.896691698139</v>
      </c>
      <c r="AW12" s="23">
        <f ca="1"/>
        <v>3174.896691698139</v>
      </c>
      <c r="AX12" s="23">
        <f ca="1"/>
        <v>3174.896691698139</v>
      </c>
      <c r="AY12" s="23">
        <f ca="1"/>
        <v>3174.896691698139</v>
      </c>
      <c r="AZ12" s="23">
        <f ca="1"/>
        <v>3174.896691698139</v>
      </c>
      <c r="BA12" s="23">
        <f ca="1"/>
        <v>3174.896691698139</v>
      </c>
      <c r="BB12" s="23">
        <f ca="1"/>
        <v>3174.896691698139</v>
      </c>
      <c r="BC12" s="23">
        <f ca="1"/>
        <v>3174.896691698139</v>
      </c>
      <c r="BD12" s="23">
        <f ca="1"/>
        <v>3174.896691698139</v>
      </c>
      <c r="BE12" s="23">
        <f ca="1"/>
        <v>3174.896691698139</v>
      </c>
      <c r="BF12" s="23">
        <f ca="1"/>
        <v>3174.896691698139</v>
      </c>
      <c r="BG12" s="23">
        <f ca="1"/>
        <v>3174.896691698139</v>
      </c>
      <c r="BH12" s="23">
        <f ca="1"/>
        <v>3174.896691698139</v>
      </c>
      <c r="BI12" s="23">
        <f ca="1"/>
        <v>3174.896691698139</v>
      </c>
      <c r="BJ12" s="23">
        <f ca="1"/>
        <v>3174.896691698139</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71.542004009760362</v>
      </c>
      <c r="D13" s="23">
        <f ca="1"/>
        <v>1016.4181060273087</v>
      </c>
      <c r="E13" s="151">
        <f ca="1"/>
        <v>1846.3213216719259</v>
      </c>
      <c r="F13" s="23">
        <f ca="1"/>
        <v>2293.7529323592007</v>
      </c>
      <c r="G13" s="23">
        <f ca="1"/>
        <v>2617.0119099799235</v>
      </c>
      <c r="H13" s="23">
        <f ca="1"/>
        <v>2989.5812713112546</v>
      </c>
      <c r="I13" s="23">
        <f ca="1"/>
        <v>3268.1920703366218</v>
      </c>
      <c r="J13" s="23">
        <f ca="1"/>
        <v>3575.5368428885072</v>
      </c>
      <c r="K13" s="23">
        <f ca="1"/>
        <v>3736.2651631989074</v>
      </c>
      <c r="L13" s="23">
        <f ca="1"/>
        <v>3875.5169200520736</v>
      </c>
      <c r="M13" s="23">
        <f ca="1"/>
        <v>4220.9586510922963</v>
      </c>
      <c r="N13" s="23">
        <f ca="1"/>
        <v>4011.7069045554244</v>
      </c>
      <c r="O13" s="23">
        <f ca="1"/>
        <v>4575.3527644219485</v>
      </c>
      <c r="P13" s="23">
        <f ca="1"/>
        <v>5310.7352193444349</v>
      </c>
      <c r="Q13" s="23">
        <f ca="1"/>
        <v>5310.7352193444349</v>
      </c>
      <c r="R13" s="23">
        <f ca="1"/>
        <v>5310.7352193444349</v>
      </c>
      <c r="S13" s="23">
        <f ca="1"/>
        <v>5310.7352193444349</v>
      </c>
      <c r="T13" s="23">
        <f ca="1"/>
        <v>5310.7352193444349</v>
      </c>
      <c r="U13" s="23">
        <f ca="1"/>
        <v>5310.7352193444349</v>
      </c>
      <c r="V13" s="23">
        <f ca="1"/>
        <v>5310.7352193444349</v>
      </c>
      <c r="W13" s="23">
        <f ca="1"/>
        <v>5310.7352193444349</v>
      </c>
      <c r="X13" s="23">
        <f ca="1"/>
        <v>5310.7352193444349</v>
      </c>
      <c r="Y13" s="23">
        <f ca="1"/>
        <v>5310.7352193444349</v>
      </c>
      <c r="Z13" s="23">
        <f ca="1"/>
        <v>5310.7352193444349</v>
      </c>
      <c r="AA13" s="23">
        <f ca="1"/>
        <v>5310.7352193444349</v>
      </c>
      <c r="AB13" s="23">
        <f ca="1"/>
        <v>5310.7352193444349</v>
      </c>
      <c r="AC13" s="23">
        <f ca="1"/>
        <v>5310.7352193444349</v>
      </c>
      <c r="AD13" s="23">
        <f ca="1"/>
        <v>5310.7352193444349</v>
      </c>
      <c r="AE13" s="23">
        <f ca="1"/>
        <v>5310.7352193444349</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119.40052356732987</v>
      </c>
      <c r="AH13" s="23">
        <f ca="1"/>
        <v>486.93740722834525</v>
      </c>
      <c r="AI13" s="23">
        <f ca="1"/>
        <v>1464.8251505221131</v>
      </c>
      <c r="AJ13" s="23">
        <f ca="1"/>
        <v>2326.1467404726923</v>
      </c>
      <c r="AK13" s="30">
        <f ca="1"/>
        <v>2775.1380875598484</v>
      </c>
      <c r="AL13" s="23">
        <f ca="1"/>
        <v>3139.2428390538507</v>
      </c>
      <c r="AM13" s="23">
        <f ca="1"/>
        <v>3485.3510419726967</v>
      </c>
      <c r="AN13" s="23">
        <f ca="1"/>
        <v>3780.1343708314598</v>
      </c>
      <c r="AO13" s="23">
        <f ca="1"/>
        <v>4087.333252487646</v>
      </c>
      <c r="AP13" s="23">
        <f ca="1"/>
        <v>4221.5765291914913</v>
      </c>
      <c r="AQ13" s="23">
        <f ca="1"/>
        <v>4405.1519305812844</v>
      </c>
      <c r="AR13" s="23">
        <f ca="1"/>
        <v>4745.910563595462</v>
      </c>
      <c r="AS13" s="23">
        <f ca="1"/>
        <v>4633.7076925609808</v>
      </c>
      <c r="AT13" s="23">
        <f ca="1"/>
        <v>5078.9330340855859</v>
      </c>
      <c r="AU13" s="23">
        <f ca="1"/>
        <v>5335.5380164839498</v>
      </c>
      <c r="AV13" s="23">
        <f ca="1"/>
        <v>5335.5380164839498</v>
      </c>
      <c r="AW13" s="23">
        <f ca="1"/>
        <v>5335.5380164839498</v>
      </c>
      <c r="AX13" s="23">
        <f ca="1"/>
        <v>5335.5380164839498</v>
      </c>
      <c r="AY13" s="23">
        <f ca="1"/>
        <v>5335.5380164839498</v>
      </c>
      <c r="AZ13" s="23">
        <f ca="1"/>
        <v>5335.5380164839498</v>
      </c>
      <c r="BA13" s="23">
        <f ca="1"/>
        <v>5335.5380164839498</v>
      </c>
      <c r="BB13" s="23">
        <f ca="1"/>
        <v>5335.5380164839498</v>
      </c>
      <c r="BC13" s="23">
        <f ca="1"/>
        <v>5335.5380164839498</v>
      </c>
      <c r="BD13" s="23">
        <f ca="1"/>
        <v>5335.5380164839498</v>
      </c>
      <c r="BE13" s="23">
        <f ca="1"/>
        <v>5335.5380164839498</v>
      </c>
      <c r="BF13" s="23">
        <f ca="1"/>
        <v>5335.5380164839498</v>
      </c>
      <c r="BG13" s="23">
        <f ca="1"/>
        <v>5335.5380164839498</v>
      </c>
      <c r="BH13" s="23">
        <f ca="1"/>
        <v>5335.5380164839498</v>
      </c>
      <c r="BI13" s="23">
        <f ca="1"/>
        <v>5335.5380164839498</v>
      </c>
      <c r="BJ13" s="23">
        <f ca="1"/>
        <v>5335.5380164839498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642.79382889805845</v>
      </c>
      <c r="E14" s="151">
        <f ca="1"/>
        <v>1613.07276029633</v>
      </c>
      <c r="F14" s="23">
        <f ca="1"/>
        <v>2136.1861269004667</v>
      </c>
      <c r="G14" s="23">
        <f ca="1"/>
        <v>2514.1234206210474</v>
      </c>
      <c r="H14" s="23">
        <f ca="1"/>
        <v>2949.7118060733346</v>
      </c>
      <c r="I14" s="23">
        <f ca="1"/>
        <v>3275.4488116160564</v>
      </c>
      <c r="J14" s="23">
        <f ca="1"/>
        <v>3634.7800587553456</v>
      </c>
      <c r="K14" s="23">
        <f ca="1"/>
        <v>3822.6951070842988</v>
      </c>
      <c r="L14" s="23">
        <f ca="1"/>
        <v>3985.5008936962681</v>
      </c>
      <c r="M14" s="23">
        <f ca="1"/>
        <v>4389.3730890747747</v>
      </c>
      <c r="N14" s="23">
        <f ca="1"/>
        <v>4144.7270180683927</v>
      </c>
      <c r="O14" s="23">
        <f ca="1"/>
        <v>4803.7119361754494</v>
      </c>
      <c r="P14" s="23">
        <f ca="1"/>
        <v>5663.4821950206378</v>
      </c>
      <c r="Q14" s="23">
        <f ca="1"/>
        <v>5663.4821950206378</v>
      </c>
      <c r="R14" s="23">
        <f ca="1"/>
        <v>5663.4821950206378</v>
      </c>
      <c r="S14" s="23">
        <f ca="1"/>
        <v>5663.4821950206378</v>
      </c>
      <c r="T14" s="23">
        <f ca="1"/>
        <v>5663.4821950206378</v>
      </c>
      <c r="U14" s="23">
        <f ca="1"/>
        <v>5663.4821950206378</v>
      </c>
      <c r="V14" s="23">
        <f ca="1"/>
        <v>5663.4821950206378</v>
      </c>
      <c r="W14" s="23">
        <f ca="1"/>
        <v>5663.4821950206378</v>
      </c>
      <c r="X14" s="23">
        <f ca="1"/>
        <v>5663.4821950206378</v>
      </c>
      <c r="Y14" s="23">
        <f ca="1"/>
        <v>5663.4821950206378</v>
      </c>
      <c r="Z14" s="23">
        <f ca="1"/>
        <v>5663.4821950206378</v>
      </c>
      <c r="AA14" s="23">
        <f ca="1"/>
        <v>5663.4821950206378</v>
      </c>
      <c r="AB14" s="23">
        <f ca="1"/>
        <v>5663.4821950206378</v>
      </c>
      <c r="AC14" s="23">
        <f ca="1"/>
        <v>5663.4821950206378</v>
      </c>
      <c r="AD14" s="23">
        <f ca="1"/>
        <v>5663.4821950206378</v>
      </c>
      <c r="AE14" s="23">
        <f ca="1"/>
        <v>5663.4821950206378</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85.145682575105397</v>
      </c>
      <c r="AI14" s="23">
        <f ca="1"/>
        <v>1167.0476211019277</v>
      </c>
      <c r="AJ14" s="23">
        <f ca="1"/>
        <v>2174.0592534624188</v>
      </c>
      <c r="AK14" s="30">
        <f ca="1"/>
        <v>2698.9961813431164</v>
      </c>
      <c r="AL14" s="23">
        <f ca="1"/>
        <v>3124.6881928172811</v>
      </c>
      <c r="AM14" s="23">
        <f ca="1"/>
        <v>3529.3395918547285</v>
      </c>
      <c r="AN14" s="23">
        <f ca="1"/>
        <v>3873.9846636260677</v>
      </c>
      <c r="AO14" s="23">
        <f ca="1"/>
        <v>4233.145342848873</v>
      </c>
      <c r="AP14" s="23">
        <f ca="1"/>
        <v>4390.0954794578001</v>
      </c>
      <c r="AQ14" s="23">
        <f ca="1"/>
        <v>4604.7221261965324</v>
      </c>
      <c r="AR14" s="23">
        <f ca="1"/>
        <v>5003.1190911352924</v>
      </c>
      <c r="AS14" s="23">
        <f ca="1"/>
        <v>4871.9374307261387</v>
      </c>
      <c r="AT14" s="23">
        <f ca="1"/>
        <v>5392.4713441540807</v>
      </c>
      <c r="AU14" s="23">
        <f ca="1"/>
        <v>5692.4803131753233</v>
      </c>
      <c r="AV14" s="23">
        <f ca="1"/>
        <v>5692.4803131753233</v>
      </c>
      <c r="AW14" s="23">
        <f ca="1"/>
        <v>5692.4803131753233</v>
      </c>
      <c r="AX14" s="23">
        <f ca="1"/>
        <v>5692.4803131753233</v>
      </c>
      <c r="AY14" s="23">
        <f ca="1"/>
        <v>5692.4803131753233</v>
      </c>
      <c r="AZ14" s="23">
        <f ca="1"/>
        <v>5692.4803131753233</v>
      </c>
      <c r="BA14" s="23">
        <f ca="1"/>
        <v>5692.4803131753233</v>
      </c>
      <c r="BB14" s="23">
        <f ca="1"/>
        <v>5692.4803131753233</v>
      </c>
      <c r="BC14" s="23">
        <f ca="1"/>
        <v>5692.4803131753233</v>
      </c>
      <c r="BD14" s="23">
        <f ca="1"/>
        <v>5692.4803131753233</v>
      </c>
      <c r="BE14" s="23">
        <f ca="1"/>
        <v>5692.4803131753233</v>
      </c>
      <c r="BF14" s="23">
        <f ca="1"/>
        <v>5692.4803131753233</v>
      </c>
      <c r="BG14" s="23">
        <f ca="1"/>
        <v>5692.4803131753233</v>
      </c>
      <c r="BH14" s="23">
        <f ca="1"/>
        <v>5692.4803131753233</v>
      </c>
      <c r="BI14" s="23">
        <f ca="1"/>
        <v>5692.4803131753233</v>
      </c>
      <c r="BJ14" s="23">
        <f ca="1"/>
        <v>5692.4803131753233</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110.82313073756879</v>
      </c>
      <c r="E15" s="151">
        <f ca="1"/>
        <v>1163.6329946444005</v>
      </c>
      <c r="F15" s="23">
        <f ca="1"/>
        <v>1777.083100289861</v>
      </c>
      <c r="G15" s="23">
        <f ca="1"/>
        <v>2220.2865960546656</v>
      </c>
      <c r="H15" s="23">
        <f ca="1"/>
        <v>2731.0969827367753</v>
      </c>
      <c r="I15" s="23">
        <f ca="1"/>
        <v>3113.0856934439748</v>
      </c>
      <c r="J15" s="23">
        <f ca="1"/>
        <v>3534.4700540659865</v>
      </c>
      <c r="K15" s="23">
        <f ca="1"/>
        <v>3754.8362568990378</v>
      </c>
      <c r="L15" s="23">
        <f ca="1"/>
        <v>3945.7570656047001</v>
      </c>
      <c r="M15" s="23">
        <f ca="1"/>
        <v>4419.3741756597292</v>
      </c>
      <c r="N15" s="23">
        <f ca="1"/>
        <v>4132.4800382017957</v>
      </c>
      <c r="O15" s="23">
        <f ca="1"/>
        <v>4905.2654293605256</v>
      </c>
      <c r="P15" s="23">
        <f ca="1"/>
        <v>5913.5098937359298</v>
      </c>
      <c r="Q15" s="23">
        <f ca="1"/>
        <v>5913.5098937359298</v>
      </c>
      <c r="R15" s="23">
        <f ca="1"/>
        <v>5913.5098937359298</v>
      </c>
      <c r="S15" s="23">
        <f ca="1"/>
        <v>5913.5098937359298</v>
      </c>
      <c r="T15" s="23">
        <f ca="1"/>
        <v>5913.5098937359298</v>
      </c>
      <c r="U15" s="23">
        <f ca="1"/>
        <v>5913.5098937359298</v>
      </c>
      <c r="V15" s="23">
        <f ca="1"/>
        <v>5913.5098937359298</v>
      </c>
      <c r="W15" s="23">
        <f ca="1"/>
        <v>5913.5098937359298</v>
      </c>
      <c r="X15" s="23">
        <f ca="1"/>
        <v>5913.5098937359298</v>
      </c>
      <c r="Y15" s="23">
        <f ca="1"/>
        <v>5913.5098937359298</v>
      </c>
      <c r="Z15" s="23">
        <f ca="1"/>
        <v>5913.5098937359298</v>
      </c>
      <c r="AA15" s="23">
        <f ca="1"/>
        <v>5913.5098937359298</v>
      </c>
      <c r="AB15" s="23">
        <f ca="1"/>
        <v>5913.5098937359298</v>
      </c>
      <c r="AC15" s="23">
        <f ca="1"/>
        <v>5913.5098937359298</v>
      </c>
      <c r="AD15" s="23">
        <f ca="1"/>
        <v>5913.5098937359298</v>
      </c>
      <c r="AE15" s="23">
        <f ca="1"/>
        <v>5913.5098937359298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640.58352539542875</v>
      </c>
      <c r="AJ15" s="23">
        <f ca="1"/>
        <v>1821.4965582012392</v>
      </c>
      <c r="AK15" s="30">
        <f ca="1"/>
        <v>2437.0851369371835</v>
      </c>
      <c r="AL15" s="23">
        <f ca="1"/>
        <v>2936.2901392992649</v>
      </c>
      <c r="AM15" s="23">
        <f ca="1"/>
        <v>3410.821014127695</v>
      </c>
      <c r="AN15" s="23">
        <f ca="1"/>
        <v>3814.9830355663607</v>
      </c>
      <c r="AO15" s="23">
        <f ca="1"/>
        <v>4236.1673728032547</v>
      </c>
      <c r="AP15" s="23">
        <f ca="1"/>
        <v>4420.2213160409065</v>
      </c>
      <c r="AQ15" s="23">
        <f ca="1"/>
        <v>4671.91195811131</v>
      </c>
      <c r="AR15" s="23">
        <f ca="1"/>
        <v>5139.1083171281844</v>
      </c>
      <c r="AS15" s="23">
        <f ca="1"/>
        <v>4985.2728226174195</v>
      </c>
      <c r="AT15" s="23">
        <f ca="1"/>
        <v>5595.6980278790106</v>
      </c>
      <c r="AU15" s="23">
        <f ca="1"/>
        <v>5947.5157130882235</v>
      </c>
      <c r="AV15" s="23">
        <f ca="1"/>
        <v>5947.5157130882235</v>
      </c>
      <c r="AW15" s="23">
        <f ca="1"/>
        <v>5947.5157130882235</v>
      </c>
      <c r="AX15" s="23">
        <f ca="1"/>
        <v>5947.5157130882235</v>
      </c>
      <c r="AY15" s="23">
        <f ca="1"/>
        <v>5947.5157130882235</v>
      </c>
      <c r="AZ15" s="23">
        <f ca="1"/>
        <v>5947.5157130882235</v>
      </c>
      <c r="BA15" s="23">
        <f ca="1"/>
        <v>5947.5157130882235</v>
      </c>
      <c r="BB15" s="23">
        <f ca="1"/>
        <v>5947.5157130882235</v>
      </c>
      <c r="BC15" s="23">
        <f ca="1"/>
        <v>5947.5157130882235</v>
      </c>
      <c r="BD15" s="23">
        <f ca="1"/>
        <v>5947.5157130882235</v>
      </c>
      <c r="BE15" s="23">
        <f ca="1"/>
        <v>5947.5157130882235</v>
      </c>
      <c r="BF15" s="23">
        <f ca="1"/>
        <v>5947.5157130882235</v>
      </c>
      <c r="BG15" s="23">
        <f ca="1"/>
        <v>5947.5157130882235</v>
      </c>
      <c r="BH15" s="23">
        <f ca="1"/>
        <v>5947.5157130882235</v>
      </c>
      <c r="BI15" s="23">
        <f ca="1"/>
        <v>5947.5157130882235</v>
      </c>
      <c r="BJ15" s="23">
        <f ca="1"/>
        <v>5947.5157130882235</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f ca="1"/>
        <v>369.73642316150057</v>
      </c>
      <c r="F16" s="23">
        <f ca="1"/>
        <v>1031.4166436610503</v>
      </c>
      <c r="G16" s="23">
        <f ca="1"/>
        <v>1517.0876089620203</v>
      </c>
      <c r="H16" s="23">
        <f ca="1"/>
        <v>2076.8435133182338</v>
      </c>
      <c r="I16" s="23">
        <f ca="1"/>
        <v>2495.4341328328651</v>
      </c>
      <c r="J16" s="23">
        <f ca="1"/>
        <v>2957.1952677103491</v>
      </c>
      <c r="K16" s="23">
        <f ca="1"/>
        <v>3198.6768161917125</v>
      </c>
      <c r="L16" s="23">
        <f ca="1"/>
        <v>3407.8915321093123</v>
      </c>
      <c r="M16" s="23">
        <f ca="1"/>
        <v>3926.8903243606014</v>
      </c>
      <c r="N16" s="23">
        <f ca="1"/>
        <v>3612.5061780037631</v>
      </c>
      <c r="O16" s="23">
        <f ca="1"/>
        <v>4459.3393606863283</v>
      </c>
      <c r="P16" s="23">
        <f ca="1"/>
        <v>5564.1931512178489</v>
      </c>
      <c r="Q16" s="23">
        <f ca="1"/>
        <v>5564.1931512178489</v>
      </c>
      <c r="R16" s="23">
        <f ca="1"/>
        <v>5564.1931512178489</v>
      </c>
      <c r="S16" s="23">
        <f ca="1"/>
        <v>5564.1931512178489</v>
      </c>
      <c r="T16" s="23">
        <f ca="1"/>
        <v>5564.1931512178489</v>
      </c>
      <c r="U16" s="23">
        <f ca="1"/>
        <v>5564.1931512178489</v>
      </c>
      <c r="V16" s="23">
        <f ca="1"/>
        <v>5564.1931512178489</v>
      </c>
      <c r="W16" s="23">
        <f ca="1"/>
        <v>5564.1931512178489</v>
      </c>
      <c r="X16" s="23">
        <f ca="1"/>
        <v>5564.1931512178489</v>
      </c>
      <c r="Y16" s="23">
        <f ca="1"/>
        <v>5564.1931512178489</v>
      </c>
      <c r="Z16" s="23">
        <f ca="1"/>
        <v>5564.1931512178489</v>
      </c>
      <c r="AA16" s="23">
        <f ca="1"/>
        <v>5564.1931512178489</v>
      </c>
      <c r="AB16" s="23">
        <f ca="1"/>
        <v>5564.1931512178489</v>
      </c>
      <c r="AC16" s="23">
        <f ca="1"/>
        <v>5564.1931512178489</v>
      </c>
      <c r="AD16" s="23">
        <f ca="1"/>
        <v>5564.1931512178489</v>
      </c>
      <c r="AE16" s="23">
        <f ca="1"/>
        <v>5564.1931512178489</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f ca="1"/>
        <v>37.654336602851849</v>
      </c>
      <c r="AJ16" s="23">
        <f ca="1"/>
        <v>1080.0857701058953</v>
      </c>
      <c r="AK16" s="30">
        <f ca="1"/>
        <v>1754.6596444545648</v>
      </c>
      <c r="AL16" s="23">
        <f ca="1"/>
        <v>2301.698144143942</v>
      </c>
      <c r="AM16" s="23">
        <f ca="1"/>
        <v>2821.6982575124957</v>
      </c>
      <c r="AN16" s="23">
        <f ca="1"/>
        <v>3264.5868199129018</v>
      </c>
      <c r="AO16" s="23">
        <f ca="1"/>
        <v>3726.1287652951291</v>
      </c>
      <c r="AP16" s="23">
        <f ca="1"/>
        <v>3927.8186371798915</v>
      </c>
      <c r="AQ16" s="23">
        <f ca="1"/>
        <v>4203.6261122103297</v>
      </c>
      <c r="AR16" s="23">
        <f ca="1"/>
        <v>4715.5889212519705</v>
      </c>
      <c r="AS16" s="23">
        <f ca="1"/>
        <v>4547.013010117359</v>
      </c>
      <c r="AT16" s="23">
        <f ca="1"/>
        <v>5215.9287599172376</v>
      </c>
      <c r="AU16" s="23">
        <f ca="1"/>
        <v>5601.4573859734437</v>
      </c>
      <c r="AV16" s="23">
        <f ca="1"/>
        <v>5601.4573859734437</v>
      </c>
      <c r="AW16" s="23">
        <f ca="1"/>
        <v>5601.4573859734437</v>
      </c>
      <c r="AX16" s="23">
        <f ca="1"/>
        <v>5601.4573859734437</v>
      </c>
      <c r="AY16" s="23">
        <f ca="1"/>
        <v>5601.4573859734437</v>
      </c>
      <c r="AZ16" s="23">
        <f ca="1"/>
        <v>5601.4573859734437</v>
      </c>
      <c r="BA16" s="23">
        <f ca="1"/>
        <v>5601.4573859734437</v>
      </c>
      <c r="BB16" s="23">
        <f ca="1"/>
        <v>5601.4573859734437</v>
      </c>
      <c r="BC16" s="23">
        <f ca="1"/>
        <v>5601.4573859734437</v>
      </c>
      <c r="BD16" s="23">
        <f ca="1"/>
        <v>5601.4573859734437</v>
      </c>
      <c r="BE16" s="23">
        <f ca="1"/>
        <v>5601.4573859734437</v>
      </c>
      <c r="BF16" s="23">
        <f ca="1"/>
        <v>5601.4573859734437</v>
      </c>
      <c r="BG16" s="23">
        <f ca="1"/>
        <v>5601.4573859734437</v>
      </c>
      <c r="BH16" s="23">
        <f ca="1"/>
        <v>5601.4573859734437</v>
      </c>
      <c r="BI16" s="23">
        <f ca="1"/>
        <v>5601.4573859734437</v>
      </c>
      <c r="BJ16" s="23">
        <f ca="1"/>
        <v>5601.4573859734437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f ca="1"/>
        <v>139.277572180292</v>
      </c>
      <c r="G17" s="23">
        <f ca="1"/>
        <v>503.27988180178102</v>
      </c>
      <c r="H17" s="23">
        <f ca="1"/>
        <v>1103.6474665619783</v>
      </c>
      <c r="I17" s="23">
        <f ca="1"/>
        <v>1559.0897804309816</v>
      </c>
      <c r="J17" s="23">
        <f ca="1"/>
        <v>2061.5032362490665</v>
      </c>
      <c r="K17" s="23">
        <f ca="1"/>
        <v>2324.2442296438744</v>
      </c>
      <c r="L17" s="23">
        <f ca="1"/>
        <v>2551.8776974541274</v>
      </c>
      <c r="M17" s="23">
        <f ca="1"/>
        <v>3116.567874009515</v>
      </c>
      <c r="N17" s="23">
        <f ca="1"/>
        <v>2774.5061163272321</v>
      </c>
      <c r="O17" s="23">
        <f ca="1"/>
        <v>3695.8924212310881</v>
      </c>
      <c r="P17" s="23">
        <f ca="1"/>
        <v>4898.0148372328786</v>
      </c>
      <c r="Q17" s="23">
        <f ca="1"/>
        <v>4898.0148372328786</v>
      </c>
      <c r="R17" s="23">
        <f ca="1"/>
        <v>4898.0148372328786</v>
      </c>
      <c r="S17" s="23">
        <f ca="1"/>
        <v>4898.0148372328786</v>
      </c>
      <c r="T17" s="23">
        <f ca="1"/>
        <v>4898.0148372328786</v>
      </c>
      <c r="U17" s="23">
        <f ca="1"/>
        <v>4898.0148372328786</v>
      </c>
      <c r="V17" s="23">
        <f ca="1"/>
        <v>4898.0148372328786</v>
      </c>
      <c r="W17" s="23">
        <f ca="1"/>
        <v>4898.0148372328786</v>
      </c>
      <c r="X17" s="23">
        <f ca="1"/>
        <v>4898.0148372328786</v>
      </c>
      <c r="Y17" s="23">
        <f ca="1"/>
        <v>4898.0148372328786</v>
      </c>
      <c r="Z17" s="23">
        <f ca="1"/>
        <v>4898.0148372328786</v>
      </c>
      <c r="AA17" s="23">
        <f ca="1"/>
        <v>4898.0148372328786</v>
      </c>
      <c r="AB17" s="23">
        <f ca="1"/>
        <v>4898.0148372328786</v>
      </c>
      <c r="AC17" s="23">
        <f ca="1"/>
        <v>4898.0148372328786</v>
      </c>
      <c r="AD17" s="23">
        <f ca="1"/>
        <v>4898.0148372328786</v>
      </c>
      <c r="AE17" s="23">
        <f ca="1"/>
        <v>4898.0148372328786</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f ca="1"/>
        <v>165.97157067304562</v>
      </c>
      <c r="AK17" s="30">
        <f ca="1"/>
        <v>753.09931787990104</v>
      </c>
      <c r="AL17" s="23">
        <f ca="1"/>
        <v>1348.2977491367908</v>
      </c>
      <c r="AM17" s="23">
        <f ca="1"/>
        <v>1914.0774006715785</v>
      </c>
      <c r="AN17" s="23">
        <f ca="1"/>
        <v>2395.9567888901847</v>
      </c>
      <c r="AO17" s="23">
        <f ca="1"/>
        <v>2898.1317583059422</v>
      </c>
      <c r="AP17" s="23">
        <f ca="1"/>
        <v>3117.57791321895</v>
      </c>
      <c r="AQ17" s="23">
        <f ca="1"/>
        <v>3417.6668037819622</v>
      </c>
      <c r="AR17" s="23">
        <f ca="1"/>
        <v>3974.701566374511</v>
      </c>
      <c r="AS17" s="23">
        <f ca="1"/>
        <v>3791.2846443260719</v>
      </c>
      <c r="AT17" s="23">
        <f ca="1"/>
        <v>4519.0901007061784</v>
      </c>
      <c r="AU17" s="23">
        <f ca="1"/>
        <v>4938.5597240756006</v>
      </c>
      <c r="AV17" s="23">
        <f ca="1"/>
        <v>4938.5597240756006</v>
      </c>
      <c r="AW17" s="23">
        <f ca="1"/>
        <v>4938.5597240756006</v>
      </c>
      <c r="AX17" s="23">
        <f ca="1"/>
        <v>4938.5597240756006</v>
      </c>
      <c r="AY17" s="23">
        <f ca="1"/>
        <v>4938.5597240756006</v>
      </c>
      <c r="AZ17" s="23">
        <f ca="1"/>
        <v>4938.5597240756006</v>
      </c>
      <c r="BA17" s="23">
        <f ca="1"/>
        <v>4938.5597240756006</v>
      </c>
      <c r="BB17" s="23">
        <f ca="1"/>
        <v>4938.5597240756006</v>
      </c>
      <c r="BC17" s="23">
        <f ca="1"/>
        <v>4938.5597240756006</v>
      </c>
      <c r="BD17" s="23">
        <f ca="1"/>
        <v>4938.5597240756006</v>
      </c>
      <c r="BE17" s="23">
        <f ca="1"/>
        <v>4938.5597240756006</v>
      </c>
      <c r="BF17" s="23">
        <f ca="1"/>
        <v>4938.5597240756006</v>
      </c>
      <c r="BG17" s="23">
        <f ca="1"/>
        <v>4938.5597240756006</v>
      </c>
      <c r="BH17" s="23">
        <f ca="1"/>
        <v>4938.5597240756006</v>
      </c>
      <c r="BI17" s="23">
        <f ca="1"/>
        <v>4938.5597240756006</v>
      </c>
      <c r="BJ17" s="23">
        <f ca="1"/>
        <v>4938.5597240756006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f ca="1"/>
        <v>77.200568057838183</v>
      </c>
      <c r="I18" s="23">
        <f ca="1"/>
        <v>301.97994850683352</v>
      </c>
      <c r="J18" s="23">
        <f ca="1"/>
        <v>707.44315025220146</v>
      </c>
      <c r="K18" s="23">
        <f ca="1"/>
        <v>969.49208343757482</v>
      </c>
      <c r="L18" s="23">
        <f ca="1"/>
        <v>1197.6748678429105</v>
      </c>
      <c r="M18" s="23">
        <f ca="1"/>
        <v>1763.7277336726183</v>
      </c>
      <c r="N18" s="23">
        <f ca="1"/>
        <v>1420.8405253136616</v>
      </c>
      <c r="O18" s="23">
        <f ca="1"/>
        <v>2344.4502852860251</v>
      </c>
      <c r="P18" s="23">
        <f ca="1"/>
        <v>3549.4736182697598</v>
      </c>
      <c r="Q18" s="23">
        <f ca="1"/>
        <v>3549.4736182697598</v>
      </c>
      <c r="R18" s="23">
        <f ca="1"/>
        <v>3549.4736182697598</v>
      </c>
      <c r="S18" s="23">
        <f ca="1"/>
        <v>3549.4736182697598</v>
      </c>
      <c r="T18" s="23">
        <f ca="1"/>
        <v>3549.4736182697598</v>
      </c>
      <c r="U18" s="23">
        <f ca="1"/>
        <v>3549.4736182697598</v>
      </c>
      <c r="V18" s="23">
        <f ca="1"/>
        <v>3549.4736182697598</v>
      </c>
      <c r="W18" s="23">
        <f ca="1"/>
        <v>3549.4736182697598</v>
      </c>
      <c r="X18" s="23">
        <f ca="1"/>
        <v>3549.4736182697598</v>
      </c>
      <c r="Y18" s="23">
        <f ca="1"/>
        <v>3549.4736182697598</v>
      </c>
      <c r="Z18" s="23">
        <f ca="1"/>
        <v>3549.4736182697598</v>
      </c>
      <c r="AA18" s="23">
        <f ca="1"/>
        <v>3549.4736182697598</v>
      </c>
      <c r="AB18" s="23">
        <f ca="1"/>
        <v>3549.4736182697598</v>
      </c>
      <c r="AC18" s="23">
        <f ca="1"/>
        <v>3549.4736182697598</v>
      </c>
      <c r="AD18" s="23">
        <f ca="1"/>
        <v>3549.4736182697598</v>
      </c>
      <c r="AE18" s="23">
        <f ca="1"/>
        <v>3549.4736182697598</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f ca="1"/>
        <v>4.0563885076477941</v>
      </c>
      <c r="AL18" s="23">
        <f ca="1"/>
        <v>180.35739080980477</v>
      </c>
      <c r="AM18" s="23">
        <f ca="1"/>
        <v>572.13006619976579</v>
      </c>
      <c r="AN18" s="23">
        <f ca="1"/>
        <v>1041.3776967573874</v>
      </c>
      <c r="AO18" s="23">
        <f ca="1"/>
        <v>1544.7644960810601</v>
      </c>
      <c r="AP18" s="23">
        <f ca="1"/>
        <v>1764.7402102710037</v>
      </c>
      <c r="AQ18" s="23">
        <f ca="1"/>
        <v>2065.5532641531108</v>
      </c>
      <c r="AR18" s="23">
        <f ca="1"/>
        <v>2623.9322422605082</v>
      </c>
      <c r="AS18" s="23">
        <f ca="1"/>
        <v>2440.0727053361943</v>
      </c>
      <c r="AT18" s="23">
        <f ca="1"/>
        <v>3169.6344747006156</v>
      </c>
      <c r="AU18" s="23">
        <f ca="1"/>
        <v>3590.1163465213135</v>
      </c>
      <c r="AV18" s="23">
        <f ca="1"/>
        <v>3590.1163465213135</v>
      </c>
      <c r="AW18" s="23">
        <f ca="1"/>
        <v>3590.1163465213135</v>
      </c>
      <c r="AX18" s="23">
        <f ca="1"/>
        <v>3590.1163465213135</v>
      </c>
      <c r="AY18" s="23">
        <f ca="1"/>
        <v>3590.1163465213135</v>
      </c>
      <c r="AZ18" s="23">
        <f ca="1"/>
        <v>3590.1163465213135</v>
      </c>
      <c r="BA18" s="23">
        <f ca="1"/>
        <v>3590.1163465213135</v>
      </c>
      <c r="BB18" s="23">
        <f ca="1"/>
        <v>3590.1163465213135</v>
      </c>
      <c r="BC18" s="23">
        <f ca="1"/>
        <v>3590.1163465213135</v>
      </c>
      <c r="BD18" s="23">
        <f ca="1"/>
        <v>3590.1163465213135</v>
      </c>
      <c r="BE18" s="23">
        <f ca="1"/>
        <v>3590.1163465213135</v>
      </c>
      <c r="BF18" s="23">
        <f ca="1"/>
        <v>3590.1163465213135</v>
      </c>
      <c r="BG18" s="23">
        <f ca="1"/>
        <v>3590.1163465213135</v>
      </c>
      <c r="BH18" s="23">
        <f ca="1"/>
        <v>3590.1163465213135</v>
      </c>
      <c r="BI18" s="23">
        <f ca="1"/>
        <v>3590.1163465213135</v>
      </c>
      <c r="BJ18" s="23">
        <f ca="1"/>
        <v>3590.1163465213135</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f ca="1"/>
        <v>14.590894711295599</v>
      </c>
      <c r="L19" s="23">
        <f ca="1"/>
        <v>67.276833477592987</v>
      </c>
      <c r="M19" s="23">
        <f ca="1"/>
        <v>355.04388418048393</v>
      </c>
      <c r="N19" s="23">
        <f ca="1"/>
        <v>154.64958051937762</v>
      </c>
      <c r="O19" s="23">
        <f ca="1"/>
        <v>866.40037749949909</v>
      </c>
      <c r="P19" s="23">
        <f ca="1"/>
        <v>2273.6730861433684</v>
      </c>
      <c r="Q19" s="23">
        <f ca="1"/>
        <v>2273.6730861433684</v>
      </c>
      <c r="R19" s="23">
        <f ca="1"/>
        <v>2273.6730861433684</v>
      </c>
      <c r="S19" s="23">
        <f ca="1"/>
        <v>2273.6730861433684</v>
      </c>
      <c r="T19" s="23">
        <f ca="1"/>
        <v>2273.6730861433684</v>
      </c>
      <c r="U19" s="23">
        <f ca="1"/>
        <v>2273.6730861433684</v>
      </c>
      <c r="V19" s="23">
        <f ca="1"/>
        <v>2273.6730861433684</v>
      </c>
      <c r="W19" s="23">
        <f ca="1"/>
        <v>2273.6730861433684</v>
      </c>
      <c r="X19" s="23">
        <f ca="1"/>
        <v>2273.6730861433684</v>
      </c>
      <c r="Y19" s="23">
        <f ca="1"/>
        <v>2273.6730861433684</v>
      </c>
      <c r="Z19" s="23">
        <f ca="1"/>
        <v>2273.6730861433684</v>
      </c>
      <c r="AA19" s="23">
        <f ca="1"/>
        <v>2273.6730861433684</v>
      </c>
      <c r="AB19" s="23">
        <f ca="1"/>
        <v>2273.6730861433684</v>
      </c>
      <c r="AC19" s="23">
        <f ca="1"/>
        <v>2273.6730861433684</v>
      </c>
      <c r="AD19" s="23">
        <f ca="1"/>
        <v>2273.6730861433684</v>
      </c>
      <c r="AE19" s="23">
        <f ca="1"/>
        <v>2273.6730861433684</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f ca="1"/>
        <v>27.106353996674173</v>
      </c>
      <c r="AO19" s="23">
        <f ca="1"/>
        <v>217.99994360008449</v>
      </c>
      <c r="AP19" s="23">
        <f ca="1"/>
        <v>355.75068986465436</v>
      </c>
      <c r="AQ19" s="23">
        <f ca="1"/>
        <v>594.74089964823759</v>
      </c>
      <c r="AR19" s="23">
        <f ca="1"/>
        <v>1183.319447306676</v>
      </c>
      <c r="AS19" s="23">
        <f ca="1"/>
        <v>970.24917830183881</v>
      </c>
      <c r="AT19" s="23">
        <f ca="1"/>
        <v>1826.195530737903</v>
      </c>
      <c r="AU19" s="23">
        <f ca="1"/>
        <v>2321.5531137574912</v>
      </c>
      <c r="AV19" s="23">
        <f ca="1"/>
        <v>2321.5531137574912</v>
      </c>
      <c r="AW19" s="23">
        <f ca="1"/>
        <v>2321.5531137574912</v>
      </c>
      <c r="AX19" s="23">
        <f ca="1"/>
        <v>2321.5531137574912</v>
      </c>
      <c r="AY19" s="23">
        <f ca="1"/>
        <v>2321.5531137574912</v>
      </c>
      <c r="AZ19" s="23">
        <f ca="1"/>
        <v>2321.5531137574912</v>
      </c>
      <c r="BA19" s="23">
        <f ca="1"/>
        <v>2321.5531137574912</v>
      </c>
      <c r="BB19" s="23">
        <f ca="1"/>
        <v>2321.5531137574912</v>
      </c>
      <c r="BC19" s="23">
        <f ca="1"/>
        <v>2321.5531137574912</v>
      </c>
      <c r="BD19" s="23">
        <f ca="1"/>
        <v>2321.5531137574912</v>
      </c>
      <c r="BE19" s="23">
        <f ca="1"/>
        <v>2321.5531137574912</v>
      </c>
      <c r="BF19" s="23">
        <f ca="1"/>
        <v>2321.5531137574912</v>
      </c>
      <c r="BG19" s="23">
        <f ca="1"/>
        <v>2321.5531137574912</v>
      </c>
      <c r="BH19" s="23">
        <f ca="1"/>
        <v>2321.5531137574912</v>
      </c>
      <c r="BI19" s="23">
        <f ca="1"/>
        <v>2321.5531137574912</v>
      </c>
      <c r="BJ19" s="23">
        <f ca="1"/>
        <v>2321.5531137574912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f ca="1"/>
        <v>376.37215513811088</v>
      </c>
      <c r="Q20" s="23">
        <f ca="1"/>
        <v>376.37215513811088</v>
      </c>
      <c r="R20" s="23">
        <f ca="1"/>
        <v>376.37215513811088</v>
      </c>
      <c r="S20" s="23">
        <f ca="1"/>
        <v>376.37215513811088</v>
      </c>
      <c r="T20" s="23">
        <f ca="1"/>
        <v>376.37215513811088</v>
      </c>
      <c r="U20" s="23">
        <f ca="1"/>
        <v>376.37215513811088</v>
      </c>
      <c r="V20" s="23">
        <f ca="1"/>
        <v>376.37215513811088</v>
      </c>
      <c r="W20" s="23">
        <f ca="1"/>
        <v>376.37215513811088</v>
      </c>
      <c r="X20" s="23">
        <f ca="1"/>
        <v>376.37215513811088</v>
      </c>
      <c r="Y20" s="23">
        <f ca="1"/>
        <v>376.37215513811088</v>
      </c>
      <c r="Z20" s="23">
        <f ca="1"/>
        <v>376.37215513811088</v>
      </c>
      <c r="AA20" s="23">
        <f ca="1"/>
        <v>376.37215513811088</v>
      </c>
      <c r="AB20" s="23">
        <f ca="1"/>
        <v>376.37215513811088</v>
      </c>
      <c r="AC20" s="23">
        <f ca="1"/>
        <v>376.37215513811088</v>
      </c>
      <c r="AD20" s="23">
        <f ca="1"/>
        <v>376.37215513811088</v>
      </c>
      <c r="AE20" s="23">
        <f ca="1"/>
        <v>376.37215513811088</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f ca="1"/>
        <v>2.1200878221940282</v>
      </c>
      <c r="AS20" s="23" t="str">
        <f ca="1"/>
        <v/>
      </c>
      <c r="AT20" s="23">
        <f ca="1"/>
        <v>147.26040926528427</v>
      </c>
      <c r="AU20" s="23">
        <f ca="1"/>
        <v>406.82135732951178</v>
      </c>
      <c r="AV20" s="23">
        <f ca="1"/>
        <v>406.82135732951178</v>
      </c>
      <c r="AW20" s="23">
        <f ca="1"/>
        <v>406.82135732951178</v>
      </c>
      <c r="AX20" s="23">
        <f ca="1"/>
        <v>406.82135732951178</v>
      </c>
      <c r="AY20" s="23">
        <f ca="1"/>
        <v>406.82135732951178</v>
      </c>
      <c r="AZ20" s="23">
        <f ca="1"/>
        <v>406.82135732951178</v>
      </c>
      <c r="BA20" s="23">
        <f ca="1"/>
        <v>406.82135732951178</v>
      </c>
      <c r="BB20" s="23">
        <f ca="1"/>
        <v>406.82135732951178</v>
      </c>
      <c r="BC20" s="23">
        <f ca="1"/>
        <v>406.82135732951178</v>
      </c>
      <c r="BD20" s="23">
        <f ca="1"/>
        <v>406.82135732951178</v>
      </c>
      <c r="BE20" s="23">
        <f ca="1"/>
        <v>406.82135732951178</v>
      </c>
      <c r="BF20" s="23">
        <f ca="1"/>
        <v>406.82135732951178</v>
      </c>
      <c r="BG20" s="23">
        <f ca="1"/>
        <v>406.82135732951178</v>
      </c>
      <c r="BH20" s="23">
        <f ca="1"/>
        <v>406.82135732951178</v>
      </c>
      <c r="BI20" s="23">
        <f ca="1"/>
        <v>406.82135732951178</v>
      </c>
      <c r="BJ20" s="23">
        <f ca="1"/>
        <v>406.82135732951178</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201.6526480242388</v>
      </c>
      <c r="C30" s="31">
        <f t="shared" ca="1" si="0"/>
        <v>576.67109087973552</v>
      </c>
      <c r="D30" s="31">
        <f t="shared" ca="1" si="0"/>
        <v>3110.2113882241742</v>
      </c>
      <c r="E30" s="150">
        <f t="shared" ca="1" si="0"/>
        <v>7036.1080719903812</v>
      </c>
      <c r="F30" s="31">
        <f t="shared" ca="1" si="0"/>
        <v>9800.1650366096965</v>
      </c>
      <c r="G30" s="31">
        <f t="shared" ca="1" si="0"/>
        <v>12068.132004091087</v>
      </c>
      <c r="H30" s="31">
        <f t="shared" ca="1" si="0"/>
        <v>14940.0982887023</v>
      </c>
      <c r="I30" s="31">
        <f t="shared" ca="1" si="0"/>
        <v>17261.311112011605</v>
      </c>
      <c r="J30" s="31">
        <f t="shared" ca="1" si="0"/>
        <v>19979.419271956893</v>
      </c>
      <c r="K30" s="31">
        <f t="shared" ca="1" si="0"/>
        <v>21465.474625354436</v>
      </c>
      <c r="L30" s="31">
        <f t="shared" ca="1" si="0"/>
        <v>22794.156430665258</v>
      </c>
      <c r="M30" s="31">
        <f t="shared" ca="1" si="0"/>
        <v>26247.285491156545</v>
      </c>
      <c r="N30" s="31">
        <f t="shared" ca="1" si="0"/>
        <v>24129.469320209351</v>
      </c>
      <c r="O30" s="31">
        <f t="shared" ca="1" si="0"/>
        <v>30006.036731625321</v>
      </c>
      <c r="P30" s="31">
        <f t="shared" ca="1" si="0"/>
        <v>38528.160118158608</v>
      </c>
      <c r="Q30" s="31">
        <f t="shared" ca="1" si="0"/>
        <v>38528.160118158608</v>
      </c>
      <c r="R30" s="31">
        <f t="shared" ca="1" si="0"/>
        <v>38528.160118158608</v>
      </c>
      <c r="S30" s="31">
        <f t="shared" ca="1" si="0"/>
        <v>38528.160118158608</v>
      </c>
      <c r="T30" s="31">
        <f t="shared" ca="1" si="0"/>
        <v>38528.160118158608</v>
      </c>
      <c r="U30" s="31">
        <f t="shared" ca="1" si="0"/>
        <v>38528.160118158608</v>
      </c>
      <c r="V30" s="31">
        <f t="shared" ca="1" si="0"/>
        <v>38528.160118158608</v>
      </c>
      <c r="W30" s="31">
        <f t="shared" ca="1" si="0"/>
        <v>38528.160118158608</v>
      </c>
      <c r="X30" s="31">
        <f t="shared" ca="1" si="0"/>
        <v>38528.160118158608</v>
      </c>
      <c r="Y30" s="31">
        <f t="shared" ca="1" si="0"/>
        <v>38528.160118158608</v>
      </c>
      <c r="Z30" s="31">
        <f t="shared" ca="1" si="0"/>
        <v>38528.160118158608</v>
      </c>
      <c r="AA30" s="31">
        <f t="shared" ca="1" si="0"/>
        <v>38528.160118158608</v>
      </c>
      <c r="AB30" s="31">
        <f t="shared" ca="1" si="0"/>
        <v>38528.160118158608</v>
      </c>
      <c r="AC30" s="31">
        <f t="shared" ca="1" si="0"/>
        <v>38528.160118158608</v>
      </c>
      <c r="AD30" s="31">
        <f t="shared" ca="1" si="0"/>
        <v>38528.160118158608</v>
      </c>
      <c r="AE30" s="31">
        <f t="shared" ca="1" si="0"/>
        <v>38528.160118158608</v>
      </c>
      <c r="AF30" s="4" t="s">
        <v>865</v>
      </c>
      <c r="AG30" s="31">
        <f t="shared" ref="AG30:BJ30" ca="1" si="1">PowerFactor*SUM(AG6:AG29)</f>
        <v>686.10207233515416</v>
      </c>
      <c r="AH30" s="31">
        <f t="shared" ca="1" si="1"/>
        <v>1463.6359955830392</v>
      </c>
      <c r="AI30" s="31">
        <f t="shared" ca="1" si="1"/>
        <v>5030.2175199728181</v>
      </c>
      <c r="AJ30" s="31">
        <f t="shared" ca="1" si="1"/>
        <v>10017.655486404565</v>
      </c>
      <c r="AK30" s="31">
        <f t="shared" ca="1" si="1"/>
        <v>13253.355987390305</v>
      </c>
      <c r="AL30" s="31">
        <f t="shared" ca="1" si="1"/>
        <v>16169.397805219396</v>
      </c>
      <c r="AM30" s="31">
        <f t="shared" ca="1" si="1"/>
        <v>19165.494555575613</v>
      </c>
      <c r="AN30" s="31">
        <f t="shared" ca="1" si="1"/>
        <v>21879.97372113169</v>
      </c>
      <c r="AO30" s="31">
        <f t="shared" ca="1" si="1"/>
        <v>24885.801298345181</v>
      </c>
      <c r="AP30" s="31">
        <f t="shared" ca="1" si="1"/>
        <v>26253.654055933894</v>
      </c>
      <c r="AQ30" s="31">
        <f t="shared" ca="1" si="1"/>
        <v>28174.787878595689</v>
      </c>
      <c r="AR30" s="31">
        <f t="shared" ca="1" si="1"/>
        <v>31887.936219855841</v>
      </c>
      <c r="AS30" s="31">
        <f t="shared" ca="1" si="1"/>
        <v>30644.605156657759</v>
      </c>
      <c r="AT30" s="31">
        <f t="shared" ca="1" si="1"/>
        <v>35727.5140945069</v>
      </c>
      <c r="AU30" s="31">
        <f t="shared" ca="1" si="1"/>
        <v>38833.763081121659</v>
      </c>
      <c r="AV30" s="31">
        <f t="shared" ca="1" si="1"/>
        <v>38833.763081121659</v>
      </c>
      <c r="AW30" s="31">
        <f t="shared" ca="1" si="1"/>
        <v>38833.763081121659</v>
      </c>
      <c r="AX30" s="31">
        <f t="shared" ca="1" si="1"/>
        <v>38833.763081121659</v>
      </c>
      <c r="AY30" s="31">
        <f t="shared" ca="1" si="1"/>
        <v>38833.763081121659</v>
      </c>
      <c r="AZ30" s="31">
        <f t="shared" ca="1" si="1"/>
        <v>38833.763081121659</v>
      </c>
      <c r="BA30" s="31">
        <f t="shared" ca="1" si="1"/>
        <v>38833.763081121659</v>
      </c>
      <c r="BB30" s="31">
        <f t="shared" ca="1" si="1"/>
        <v>38833.763081121659</v>
      </c>
      <c r="BC30" s="31">
        <f t="shared" ca="1" si="1"/>
        <v>38833.763081121659</v>
      </c>
      <c r="BD30" s="31">
        <f t="shared" ca="1" si="1"/>
        <v>38833.763081121659</v>
      </c>
      <c r="BE30" s="31">
        <f t="shared" ca="1" si="1"/>
        <v>38833.763081121659</v>
      </c>
      <c r="BF30" s="31">
        <f t="shared" ca="1" si="1"/>
        <v>38833.763081121659</v>
      </c>
      <c r="BG30" s="31">
        <f t="shared" ca="1" si="1"/>
        <v>38833.763081121659</v>
      </c>
      <c r="BH30" s="31">
        <f t="shared" ca="1" si="1"/>
        <v>38833.763081121659</v>
      </c>
      <c r="BI30" s="31">
        <f t="shared" ca="1" si="1"/>
        <v>38833.763081121659</v>
      </c>
      <c r="BJ30" s="31">
        <f t="shared" ca="1" si="1"/>
        <v>38833.763081121659</v>
      </c>
    </row>
    <row r="31" spans="1:62" s="21" customFormat="1">
      <c r="A31" s="4" t="s">
        <v>898</v>
      </c>
      <c r="B31" s="31">
        <f t="shared" ref="B31:AD31" ca="1" si="2">B30*Probability_Weighting_for_50__POE_MDs</f>
        <v>141.15685361696714</v>
      </c>
      <c r="C31" s="31">
        <f t="shared" ca="1" si="2"/>
        <v>403.66976361581482</v>
      </c>
      <c r="D31" s="31">
        <f t="shared" ca="1" si="2"/>
        <v>2177.1479717569218</v>
      </c>
      <c r="E31" s="31">
        <f t="shared" ca="1" si="2"/>
        <v>4925.2756503932669</v>
      </c>
      <c r="F31" s="31">
        <f t="shared" ca="1" si="2"/>
        <v>6860.1155256267875</v>
      </c>
      <c r="G31" s="31">
        <f t="shared" ca="1" si="2"/>
        <v>8447.6924028637604</v>
      </c>
      <c r="H31" s="31">
        <f t="shared" ca="1" si="2"/>
        <v>10458.06880209161</v>
      </c>
      <c r="I31" s="31">
        <f t="shared" ca="1" si="2"/>
        <v>12082.917778408122</v>
      </c>
      <c r="J31" s="31">
        <f t="shared" ca="1" si="2"/>
        <v>13985.593490369823</v>
      </c>
      <c r="K31" s="31">
        <f t="shared" ca="1" si="2"/>
        <v>15025.832237748104</v>
      </c>
      <c r="L31" s="31">
        <f t="shared" ca="1" si="2"/>
        <v>15955.90950146568</v>
      </c>
      <c r="M31" s="31">
        <f t="shared" ca="1" si="2"/>
        <v>18373.099843809581</v>
      </c>
      <c r="N31" s="31">
        <f t="shared" ca="1" si="2"/>
        <v>16890.628524146545</v>
      </c>
      <c r="O31" s="31">
        <f t="shared" ca="1" si="2"/>
        <v>21004.225712137722</v>
      </c>
      <c r="P31" s="31">
        <f t="shared" ca="1" si="2"/>
        <v>26969.712082711023</v>
      </c>
      <c r="Q31" s="31">
        <f t="shared" ca="1" si="2"/>
        <v>26969.712082711023</v>
      </c>
      <c r="R31" s="31">
        <f t="shared" ca="1" si="2"/>
        <v>26969.712082711023</v>
      </c>
      <c r="S31" s="31">
        <f t="shared" ca="1" si="2"/>
        <v>26969.712082711023</v>
      </c>
      <c r="T31" s="31">
        <f t="shared" ca="1" si="2"/>
        <v>26969.712082711023</v>
      </c>
      <c r="U31" s="31">
        <f t="shared" ca="1" si="2"/>
        <v>26969.712082711023</v>
      </c>
      <c r="V31" s="31">
        <f t="shared" ca="1" si="2"/>
        <v>26969.712082711023</v>
      </c>
      <c r="W31" s="31">
        <f t="shared" ca="1" si="2"/>
        <v>26969.712082711023</v>
      </c>
      <c r="X31" s="31">
        <f t="shared" ca="1" si="2"/>
        <v>26969.712082711023</v>
      </c>
      <c r="Y31" s="31">
        <f t="shared" ca="1" si="2"/>
        <v>26969.712082711023</v>
      </c>
      <c r="Z31" s="31">
        <f t="shared" ca="1" si="2"/>
        <v>26969.712082711023</v>
      </c>
      <c r="AA31" s="31">
        <f t="shared" ca="1" si="2"/>
        <v>26969.712082711023</v>
      </c>
      <c r="AB31" s="31">
        <f t="shared" ca="1" si="2"/>
        <v>26969.712082711023</v>
      </c>
      <c r="AC31" s="31">
        <f t="shared" ca="1" si="2"/>
        <v>26969.712082711023</v>
      </c>
      <c r="AD31" s="31">
        <f t="shared" ca="1" si="2"/>
        <v>26969.712082711023</v>
      </c>
      <c r="AE31" s="31">
        <f ca="1">AE30*Probability_Weighting_for_50__POE_MDs</f>
        <v>26969.712082711023</v>
      </c>
      <c r="AF31" s="4" t="s">
        <v>899</v>
      </c>
      <c r="AG31" s="31">
        <f t="shared" ref="AG31:BJ31" ca="1" si="3">AG30*Probability_Weighting_for_10__POE_MDs</f>
        <v>205.83062170054623</v>
      </c>
      <c r="AH31" s="31">
        <f t="shared" ca="1" si="3"/>
        <v>439.09079867491175</v>
      </c>
      <c r="AI31" s="31">
        <f t="shared" ca="1" si="3"/>
        <v>1509.0652559918453</v>
      </c>
      <c r="AJ31" s="31">
        <f t="shared" ca="1" si="3"/>
        <v>3005.2966459213694</v>
      </c>
      <c r="AK31" s="31">
        <f t="shared" ca="1" si="3"/>
        <v>3976.0067962170915</v>
      </c>
      <c r="AL31" s="31">
        <f t="shared" ca="1" si="3"/>
        <v>4850.8193415658188</v>
      </c>
      <c r="AM31" s="31">
        <f t="shared" ca="1" si="3"/>
        <v>5749.6483666726836</v>
      </c>
      <c r="AN31" s="31">
        <f t="shared" ca="1" si="3"/>
        <v>6563.9921163395065</v>
      </c>
      <c r="AO31" s="31">
        <f t="shared" ca="1" si="3"/>
        <v>7465.7403895035541</v>
      </c>
      <c r="AP31" s="31">
        <f t="shared" ca="1" si="3"/>
        <v>7876.0962167801681</v>
      </c>
      <c r="AQ31" s="31">
        <f t="shared" ca="1" si="3"/>
        <v>8452.4363635787067</v>
      </c>
      <c r="AR31" s="31">
        <f t="shared" ca="1" si="3"/>
        <v>9566.3808659567512</v>
      </c>
      <c r="AS31" s="31">
        <f t="shared" ca="1" si="3"/>
        <v>9193.381546997327</v>
      </c>
      <c r="AT31" s="31">
        <f t="shared" ca="1" si="3"/>
        <v>10718.254228352069</v>
      </c>
      <c r="AU31" s="31">
        <f t="shared" ca="1" si="3"/>
        <v>11650.128924336497</v>
      </c>
      <c r="AV31" s="31">
        <f t="shared" ca="1" si="3"/>
        <v>11650.128924336497</v>
      </c>
      <c r="AW31" s="31">
        <f t="shared" ca="1" si="3"/>
        <v>11650.128924336497</v>
      </c>
      <c r="AX31" s="31">
        <f t="shared" ca="1" si="3"/>
        <v>11650.128924336497</v>
      </c>
      <c r="AY31" s="31">
        <f t="shared" ca="1" si="3"/>
        <v>11650.128924336497</v>
      </c>
      <c r="AZ31" s="31">
        <f t="shared" ca="1" si="3"/>
        <v>11650.128924336497</v>
      </c>
      <c r="BA31" s="31">
        <f t="shared" ca="1" si="3"/>
        <v>11650.128924336497</v>
      </c>
      <c r="BB31" s="31">
        <f t="shared" ca="1" si="3"/>
        <v>11650.128924336497</v>
      </c>
      <c r="BC31" s="31">
        <f t="shared" ca="1" si="3"/>
        <v>11650.128924336497</v>
      </c>
      <c r="BD31" s="31">
        <f t="shared" ca="1" si="3"/>
        <v>11650.128924336497</v>
      </c>
      <c r="BE31" s="31">
        <f t="shared" ca="1" si="3"/>
        <v>11650.128924336497</v>
      </c>
      <c r="BF31" s="31">
        <f t="shared" ca="1" si="3"/>
        <v>11650.128924336497</v>
      </c>
      <c r="BG31" s="31">
        <f t="shared" ca="1" si="3"/>
        <v>11650.128924336497</v>
      </c>
      <c r="BH31" s="31">
        <f t="shared" ca="1" si="3"/>
        <v>11650.128924336497</v>
      </c>
      <c r="BI31" s="31">
        <f t="shared" ca="1" si="3"/>
        <v>11650.128924336497</v>
      </c>
      <c r="BJ31" s="31">
        <f t="shared" ca="1" si="3"/>
        <v>11650.128924336497</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18.853668918669406</v>
      </c>
      <c r="AH37" s="4">
        <f ca="1"/>
        <v>20.93640029700374</v>
      </c>
      <c r="AI37" s="4">
        <f ca="1"/>
        <v>26.775262341076012</v>
      </c>
      <c r="AJ37" s="4">
        <f ca="1"/>
        <v>30.927765752113881</v>
      </c>
      <c r="AK37" s="4">
        <f ca="1"/>
        <v>33.416088071043212</v>
      </c>
      <c r="AL37" s="4">
        <f ca="1"/>
        <v>35.408200975643432</v>
      </c>
      <c r="AM37" s="4">
        <f ca="1"/>
        <v>37.023923397571977</v>
      </c>
      <c r="AN37" s="4">
        <f ca="1"/>
        <v>38.577860369364622</v>
      </c>
      <c r="AO37" s="4">
        <f ca="1"/>
        <v>39.923386597758423</v>
      </c>
      <c r="AP37" s="4">
        <f ca="1"/>
        <v>40.596166510384158</v>
      </c>
      <c r="AQ37" s="4">
        <f ca="1"/>
        <v>41.590172728401086</v>
      </c>
      <c r="AR37" s="4">
        <f ca="1"/>
        <v>42.727784116164763</v>
      </c>
      <c r="AS37" s="4">
        <f ca="1"/>
        <v>43.888229911745299</v>
      </c>
      <c r="AT37" s="4">
        <f ca="1"/>
        <v>45.34963491632157</v>
      </c>
      <c r="AU37" s="4">
        <f ca="1"/>
        <v>45.575244945079547</v>
      </c>
      <c r="AV37" s="4">
        <f ca="1"/>
        <v>45.575244945079547</v>
      </c>
      <c r="AW37" s="4">
        <f ca="1"/>
        <v>45.575244945079547</v>
      </c>
      <c r="AX37" s="4">
        <f ca="1"/>
        <v>45.575244945079547</v>
      </c>
      <c r="AY37" s="4">
        <f ca="1"/>
        <v>45.575244945079547</v>
      </c>
      <c r="AZ37" s="4">
        <f ca="1"/>
        <v>45.575244945079547</v>
      </c>
      <c r="BA37" s="4">
        <f ca="1"/>
        <v>45.575244945079547</v>
      </c>
      <c r="BB37" s="4">
        <f ca="1"/>
        <v>45.575244945079547</v>
      </c>
      <c r="BC37" s="4">
        <f ca="1"/>
        <v>45.575244945079547</v>
      </c>
      <c r="BD37" s="4">
        <f ca="1"/>
        <v>45.575244945079547</v>
      </c>
      <c r="BE37" s="4">
        <f ca="1"/>
        <v>45.575244945079547</v>
      </c>
      <c r="BF37" s="4">
        <f ca="1"/>
        <v>45.575244945079547</v>
      </c>
      <c r="BG37" s="4">
        <f ca="1"/>
        <v>45.575244945079547</v>
      </c>
      <c r="BH37" s="4">
        <f ca="1"/>
        <v>45.575244945079547</v>
      </c>
      <c r="BI37" s="4">
        <f ca="1"/>
        <v>45.575244945079547</v>
      </c>
      <c r="BJ37" s="4">
        <f ca="1"/>
        <v>45.575244945079547</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6.2455854258339283</v>
      </c>
      <c r="C38" s="23">
        <f ca="1"/>
        <v>7.07787074912072</v>
      </c>
      <c r="D38" s="23">
        <f ca="1"/>
        <v>9.9599466256849922</v>
      </c>
      <c r="E38" s="23">
        <f ca="1"/>
        <v>12.038799478200499</v>
      </c>
      <c r="F38" s="23">
        <f ca="1"/>
        <v>13.131437861784308</v>
      </c>
      <c r="G38" s="23">
        <f ca="1"/>
        <v>14.110317047640256</v>
      </c>
      <c r="H38" s="23">
        <f ca="1"/>
        <v>14.731061324989522</v>
      </c>
      <c r="I38" s="23">
        <f ca="1"/>
        <v>15.439951546412416</v>
      </c>
      <c r="J38" s="23">
        <f ca="1"/>
        <v>16.006387963858852</v>
      </c>
      <c r="K38" s="23">
        <f ca="1"/>
        <v>16.374653634869613</v>
      </c>
      <c r="L38" s="23">
        <f ca="1"/>
        <v>17.254677506166491</v>
      </c>
      <c r="M38" s="23">
        <f ca="1"/>
        <v>17.862875852218824</v>
      </c>
      <c r="N38" s="23">
        <f ca="1"/>
        <v>18.181852481861306</v>
      </c>
      <c r="O38" s="23">
        <f ca="1"/>
        <v>18.775345616943039</v>
      </c>
      <c r="P38" s="23">
        <f ca="1"/>
        <v>18.600690110639583</v>
      </c>
      <c r="Q38" s="23">
        <f ca="1"/>
        <v>18.600690110639583</v>
      </c>
      <c r="R38" s="23">
        <f ca="1"/>
        <v>18.600690110639583</v>
      </c>
      <c r="S38" s="23">
        <f ca="1"/>
        <v>18.600690110639583</v>
      </c>
      <c r="T38" s="23">
        <f ca="1"/>
        <v>18.600690110639583</v>
      </c>
      <c r="U38" s="23">
        <f ca="1"/>
        <v>18.600690110639583</v>
      </c>
      <c r="V38" s="23">
        <f ca="1"/>
        <v>18.600690110639583</v>
      </c>
      <c r="W38" s="23">
        <f ca="1"/>
        <v>18.600690110639583</v>
      </c>
      <c r="X38" s="23">
        <f ca="1"/>
        <v>18.600690110639583</v>
      </c>
      <c r="Y38" s="23">
        <f ca="1"/>
        <v>18.600690110639583</v>
      </c>
      <c r="Z38" s="23">
        <f ca="1"/>
        <v>18.600690110639583</v>
      </c>
      <c r="AA38" s="23">
        <f ca="1"/>
        <v>18.600690110639583</v>
      </c>
      <c r="AB38" s="23">
        <f ca="1"/>
        <v>18.600690110639583</v>
      </c>
      <c r="AC38" s="23">
        <f ca="1"/>
        <v>18.600690110639583</v>
      </c>
      <c r="AD38" s="23">
        <f ca="1"/>
        <v>18.600690110639583</v>
      </c>
      <c r="AE38" s="23">
        <f ca="1"/>
        <v>18.600690110639583</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9.1603032018671371</v>
      </c>
      <c r="AH38" s="23">
        <f ca="1"/>
        <v>10.191202904208506</v>
      </c>
      <c r="AI38" s="23">
        <f ca="1"/>
        <v>13.081292910947795</v>
      </c>
      <c r="AJ38" s="23">
        <f ca="1"/>
        <v>15.136677765154984</v>
      </c>
      <c r="AK38" s="23">
        <f ca="1"/>
        <v>16.368334792363722</v>
      </c>
      <c r="AL38" s="23">
        <f ca="1"/>
        <v>17.35438062705278</v>
      </c>
      <c r="AM38" s="23">
        <f ca="1"/>
        <v>18.154122629866663</v>
      </c>
      <c r="AN38" s="23">
        <f ca="1"/>
        <v>18.923282387261519</v>
      </c>
      <c r="AO38" s="23">
        <f ca="1"/>
        <v>19.589284063124769</v>
      </c>
      <c r="AP38" s="23">
        <f ca="1"/>
        <v>19.922293215856612</v>
      </c>
      <c r="AQ38" s="23">
        <f ca="1"/>
        <v>20.414301318744386</v>
      </c>
      <c r="AR38" s="23">
        <f ca="1"/>
        <v>20.977390372486706</v>
      </c>
      <c r="AS38" s="23">
        <f ca="1"/>
        <v>21.551781884369539</v>
      </c>
      <c r="AT38" s="23">
        <f ca="1"/>
        <v>22.275140642916089</v>
      </c>
      <c r="AU38" s="23">
        <f ca="1"/>
        <v>22.386811938557596</v>
      </c>
      <c r="AV38" s="23">
        <f ca="1"/>
        <v>22.386811938557596</v>
      </c>
      <c r="AW38" s="23">
        <f ca="1"/>
        <v>22.386811938557596</v>
      </c>
      <c r="AX38" s="23">
        <f ca="1"/>
        <v>22.386811938557596</v>
      </c>
      <c r="AY38" s="23">
        <f ca="1"/>
        <v>22.386811938557596</v>
      </c>
      <c r="AZ38" s="23">
        <f ca="1"/>
        <v>22.386811938557596</v>
      </c>
      <c r="BA38" s="23">
        <f ca="1"/>
        <v>22.386811938557596</v>
      </c>
      <c r="BB38" s="23">
        <f ca="1"/>
        <v>22.386811938557596</v>
      </c>
      <c r="BC38" s="23">
        <f ca="1"/>
        <v>22.386811938557596</v>
      </c>
      <c r="BD38" s="23">
        <f ca="1"/>
        <v>22.386811938557596</v>
      </c>
      <c r="BE38" s="23">
        <f ca="1"/>
        <v>22.386811938557596</v>
      </c>
      <c r="BF38" s="23">
        <f ca="1"/>
        <v>22.386811938557596</v>
      </c>
      <c r="BG38" s="23">
        <f ca="1"/>
        <v>22.386811938557596</v>
      </c>
      <c r="BH38" s="23">
        <f ca="1"/>
        <v>22.386811938557596</v>
      </c>
      <c r="BI38" s="23">
        <f ca="1"/>
        <v>22.386811938557596</v>
      </c>
      <c r="BJ38" s="23">
        <f ca="1"/>
        <v>22.386811938557596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6.0086452117778668</v>
      </c>
      <c r="C39" s="23">
        <f ca="1"/>
        <v>6.8324809378739362</v>
      </c>
      <c r="D39" s="23">
        <f ca="1"/>
        <v>9.685297160869025</v>
      </c>
      <c r="E39" s="23">
        <f ca="1"/>
        <v>11.743044908282851</v>
      </c>
      <c r="F39" s="23">
        <f ca="1"/>
        <v>12.824590516398809</v>
      </c>
      <c r="G39" s="23">
        <f ca="1"/>
        <v>13.793531842499874</v>
      </c>
      <c r="H39" s="23">
        <f ca="1"/>
        <v>14.407974147490263</v>
      </c>
      <c r="I39" s="23">
        <f ca="1"/>
        <v>15.109667513873324</v>
      </c>
      <c r="J39" s="23">
        <f ca="1"/>
        <v>15.670353307792395</v>
      </c>
      <c r="K39" s="23">
        <f ca="1"/>
        <v>16.034880241026386</v>
      </c>
      <c r="L39" s="23">
        <f ca="1"/>
        <v>16.90596985982279</v>
      </c>
      <c r="M39" s="23">
        <f ca="1"/>
        <v>17.507993603377134</v>
      </c>
      <c r="N39" s="23">
        <f ca="1"/>
        <v>17.82373189160192</v>
      </c>
      <c r="O39" s="23">
        <f ca="1"/>
        <v>18.411199715667596</v>
      </c>
      <c r="P39" s="23">
        <f ca="1"/>
        <v>18.238317361712401</v>
      </c>
      <c r="Q39" s="23">
        <f ca="1"/>
        <v>18.238317361712401</v>
      </c>
      <c r="R39" s="23">
        <f ca="1"/>
        <v>18.238317361712401</v>
      </c>
      <c r="S39" s="23">
        <f ca="1"/>
        <v>18.238317361712401</v>
      </c>
      <c r="T39" s="23">
        <f ca="1"/>
        <v>18.238317361712401</v>
      </c>
      <c r="U39" s="23">
        <f ca="1"/>
        <v>18.238317361712401</v>
      </c>
      <c r="V39" s="23">
        <f ca="1"/>
        <v>18.238317361712401</v>
      </c>
      <c r="W39" s="23">
        <f ca="1"/>
        <v>18.238317361712401</v>
      </c>
      <c r="X39" s="23">
        <f ca="1"/>
        <v>18.238317361712401</v>
      </c>
      <c r="Y39" s="23">
        <f ca="1"/>
        <v>18.238317361712401</v>
      </c>
      <c r="Z39" s="23">
        <f ca="1"/>
        <v>18.238317361712401</v>
      </c>
      <c r="AA39" s="23">
        <f ca="1"/>
        <v>18.238317361712401</v>
      </c>
      <c r="AB39" s="23">
        <f ca="1"/>
        <v>18.238317361712401</v>
      </c>
      <c r="AC39" s="23">
        <f ca="1"/>
        <v>18.238317361712401</v>
      </c>
      <c r="AD39" s="23">
        <f ca="1"/>
        <v>18.238317361712401</v>
      </c>
      <c r="AE39" s="23">
        <f ca="1"/>
        <v>18.238317361712401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17.787543888799153</v>
      </c>
      <c r="AH39" s="23">
        <f ca="1"/>
        <v>19.828411319830284</v>
      </c>
      <c r="AI39" s="23">
        <f ca="1"/>
        <v>25.549909302715164</v>
      </c>
      <c r="AJ39" s="23">
        <f ca="1"/>
        <v>29.618945308506046</v>
      </c>
      <c r="AK39" s="23">
        <f ca="1"/>
        <v>32.057251098411669</v>
      </c>
      <c r="AL39" s="23">
        <f ca="1"/>
        <v>34.009321532567661</v>
      </c>
      <c r="AM39" s="23">
        <f ca="1"/>
        <v>35.592567121894653</v>
      </c>
      <c r="AN39" s="23">
        <f ca="1"/>
        <v>37.115269179681405</v>
      </c>
      <c r="AO39" s="23">
        <f ca="1"/>
        <v>38.433749654740652</v>
      </c>
      <c r="AP39" s="23">
        <f ca="1"/>
        <v>39.093006353042263</v>
      </c>
      <c r="AQ39" s="23">
        <f ca="1"/>
        <v>40.067032546576428</v>
      </c>
      <c r="AR39" s="23">
        <f ca="1"/>
        <v>41.18177737378204</v>
      </c>
      <c r="AS39" s="23">
        <f ca="1"/>
        <v>42.318897625732816</v>
      </c>
      <c r="AT39" s="23">
        <f ca="1"/>
        <v>43.750927655342736</v>
      </c>
      <c r="AU39" s="23">
        <f ca="1"/>
        <v>43.972002809150794</v>
      </c>
      <c r="AV39" s="23">
        <f ca="1"/>
        <v>43.972002809150794</v>
      </c>
      <c r="AW39" s="23">
        <f ca="1"/>
        <v>43.972002809150794</v>
      </c>
      <c r="AX39" s="23">
        <f ca="1"/>
        <v>43.972002809150794</v>
      </c>
      <c r="AY39" s="23">
        <f ca="1"/>
        <v>43.972002809150794</v>
      </c>
      <c r="AZ39" s="23">
        <f ca="1"/>
        <v>43.972002809150794</v>
      </c>
      <c r="BA39" s="23">
        <f ca="1"/>
        <v>43.972002809150794</v>
      </c>
      <c r="BB39" s="23">
        <f ca="1"/>
        <v>43.972002809150794</v>
      </c>
      <c r="BC39" s="23">
        <f ca="1"/>
        <v>43.972002809150794</v>
      </c>
      <c r="BD39" s="23">
        <f ca="1"/>
        <v>43.972002809150794</v>
      </c>
      <c r="BE39" s="23">
        <f ca="1"/>
        <v>43.972002809150794</v>
      </c>
      <c r="BF39" s="23">
        <f ca="1"/>
        <v>43.972002809150794</v>
      </c>
      <c r="BG39" s="23">
        <f ca="1"/>
        <v>43.972002809150794</v>
      </c>
      <c r="BH39" s="23">
        <f ca="1"/>
        <v>43.972002809150794</v>
      </c>
      <c r="BI39" s="23">
        <f ca="1"/>
        <v>43.972002809150794</v>
      </c>
      <c r="BJ39" s="23">
        <f ca="1"/>
        <v>43.972002809150794</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16.959704672081344</v>
      </c>
      <c r="C40" s="23">
        <f ca="1"/>
        <v>19.393188663011266</v>
      </c>
      <c r="D40" s="23">
        <f ca="1"/>
        <v>27.819968890935222</v>
      </c>
      <c r="E40" s="23">
        <f ca="1"/>
        <v>33.898239160219127</v>
      </c>
      <c r="F40" s="23">
        <f ca="1"/>
        <v>37.09295849496165</v>
      </c>
      <c r="G40" s="23">
        <f ca="1"/>
        <v>39.955062104367876</v>
      </c>
      <c r="H40" s="23">
        <f ca="1"/>
        <v>41.770030143724107</v>
      </c>
      <c r="I40" s="23">
        <f ca="1"/>
        <v>43.842724395194075</v>
      </c>
      <c r="J40" s="23">
        <f ca="1"/>
        <v>45.498903971078093</v>
      </c>
      <c r="K40" s="23">
        <f ca="1"/>
        <v>46.575660450784675</v>
      </c>
      <c r="L40" s="23">
        <f ca="1"/>
        <v>49.148725170921743</v>
      </c>
      <c r="M40" s="23">
        <f ca="1"/>
        <v>50.927010690343792</v>
      </c>
      <c r="N40" s="23">
        <f ca="1"/>
        <v>51.859653018638554</v>
      </c>
      <c r="O40" s="23">
        <f ca="1"/>
        <v>53.594942591263312</v>
      </c>
      <c r="P40" s="23">
        <f ca="1"/>
        <v>53.084274714964884</v>
      </c>
      <c r="Q40" s="23">
        <f ca="1"/>
        <v>53.084274714964884</v>
      </c>
      <c r="R40" s="23">
        <f ca="1"/>
        <v>53.084274714964884</v>
      </c>
      <c r="S40" s="23">
        <f ca="1"/>
        <v>53.084274714964884</v>
      </c>
      <c r="T40" s="23">
        <f ca="1"/>
        <v>53.084274714964884</v>
      </c>
      <c r="U40" s="23">
        <f ca="1"/>
        <v>53.084274714964884</v>
      </c>
      <c r="V40" s="23">
        <f ca="1"/>
        <v>53.084274714964884</v>
      </c>
      <c r="W40" s="23">
        <f ca="1"/>
        <v>53.084274714964884</v>
      </c>
      <c r="X40" s="23">
        <f ca="1"/>
        <v>53.084274714964884</v>
      </c>
      <c r="Y40" s="23">
        <f ca="1"/>
        <v>53.084274714964884</v>
      </c>
      <c r="Z40" s="23">
        <f ca="1"/>
        <v>53.084274714964884</v>
      </c>
      <c r="AA40" s="23">
        <f ca="1"/>
        <v>53.084274714964884</v>
      </c>
      <c r="AB40" s="23">
        <f ca="1"/>
        <v>53.084274714964884</v>
      </c>
      <c r="AC40" s="23">
        <f ca="1"/>
        <v>53.084274714964884</v>
      </c>
      <c r="AD40" s="23">
        <f ca="1"/>
        <v>53.084274714964884</v>
      </c>
      <c r="AE40" s="23">
        <f ca="1"/>
        <v>53.084274714964884</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33.975900232792938</v>
      </c>
      <c r="AH40" s="23">
        <f ca="1"/>
        <v>37.994839173900417</v>
      </c>
      <c r="AI40" s="23">
        <f ca="1"/>
        <v>49.261789047889103</v>
      </c>
      <c r="AJ40" s="23">
        <f ca="1"/>
        <v>57.274659951600377</v>
      </c>
      <c r="AK40" s="23">
        <f ca="1"/>
        <v>62.076246737876083</v>
      </c>
      <c r="AL40" s="23">
        <f ca="1"/>
        <v>65.920323900521737</v>
      </c>
      <c r="AM40" s="23">
        <f ca="1"/>
        <v>69.03809983027331</v>
      </c>
      <c r="AN40" s="23">
        <f ca="1"/>
        <v>72.036651574838032</v>
      </c>
      <c r="AO40" s="23">
        <f ca="1"/>
        <v>74.633043894954682</v>
      </c>
      <c r="AP40" s="23">
        <f ca="1"/>
        <v>75.931272470071718</v>
      </c>
      <c r="AQ40" s="23">
        <f ca="1"/>
        <v>77.849354820415897</v>
      </c>
      <c r="AR40" s="23">
        <f ca="1"/>
        <v>80.044544633990043</v>
      </c>
      <c r="AS40" s="23">
        <f ca="1"/>
        <v>82.283796822446959</v>
      </c>
      <c r="AT40" s="23">
        <f ca="1"/>
        <v>85.103794419217266</v>
      </c>
      <c r="AU40" s="23">
        <f ca="1"/>
        <v>85.539142414408516</v>
      </c>
      <c r="AV40" s="23">
        <f ca="1"/>
        <v>85.539142414408516</v>
      </c>
      <c r="AW40" s="23">
        <f ca="1"/>
        <v>85.539142414408516</v>
      </c>
      <c r="AX40" s="23">
        <f ca="1"/>
        <v>85.539142414408516</v>
      </c>
      <c r="AY40" s="23">
        <f ca="1"/>
        <v>85.539142414408516</v>
      </c>
      <c r="AZ40" s="23">
        <f ca="1"/>
        <v>85.539142414408516</v>
      </c>
      <c r="BA40" s="23">
        <f ca="1"/>
        <v>85.539142414408516</v>
      </c>
      <c r="BB40" s="23">
        <f ca="1"/>
        <v>85.539142414408516</v>
      </c>
      <c r="BC40" s="23">
        <f ca="1"/>
        <v>85.539142414408516</v>
      </c>
      <c r="BD40" s="23">
        <f ca="1"/>
        <v>85.539142414408516</v>
      </c>
      <c r="BE40" s="23">
        <f ca="1"/>
        <v>85.539142414408516</v>
      </c>
      <c r="BF40" s="23">
        <f ca="1"/>
        <v>85.539142414408516</v>
      </c>
      <c r="BG40" s="23">
        <f ca="1"/>
        <v>85.539142414408516</v>
      </c>
      <c r="BH40" s="23">
        <f ca="1"/>
        <v>85.539142414408516</v>
      </c>
      <c r="BI40" s="23">
        <f ca="1"/>
        <v>85.539142414408516</v>
      </c>
      <c r="BJ40" s="23">
        <f ca="1"/>
        <v>85.539142414408516</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33.767608990483055</v>
      </c>
      <c r="C41" s="23">
        <f ca="1"/>
        <v>39.238723171480025</v>
      </c>
      <c r="D41" s="23">
        <f ca="1"/>
        <v>58.18434885752437</v>
      </c>
      <c r="E41" s="23">
        <f ca="1"/>
        <v>71.849904410862308</v>
      </c>
      <c r="F41" s="23">
        <f ca="1"/>
        <v>79.032476526299078</v>
      </c>
      <c r="G41" s="23">
        <f ca="1"/>
        <v>85.467240717585653</v>
      </c>
      <c r="H41" s="23">
        <f ca="1"/>
        <v>89.54776781995767</v>
      </c>
      <c r="I41" s="23">
        <f ca="1"/>
        <v>94.207731458245235</v>
      </c>
      <c r="J41" s="23">
        <f ca="1"/>
        <v>97.931260192220549</v>
      </c>
      <c r="K41" s="23">
        <f ca="1"/>
        <v>100.35209290267201</v>
      </c>
      <c r="L41" s="23">
        <f ca="1"/>
        <v>106.13702139673018</v>
      </c>
      <c r="M41" s="23">
        <f ca="1"/>
        <v>110.13507651418081</v>
      </c>
      <c r="N41" s="23">
        <f ca="1"/>
        <v>112.23190258213518</v>
      </c>
      <c r="O41" s="23">
        <f ca="1"/>
        <v>116.13329146503283</v>
      </c>
      <c r="P41" s="23">
        <f ca="1"/>
        <v>114.98517531953551</v>
      </c>
      <c r="Q41" s="23">
        <f ca="1"/>
        <v>114.98517531953551</v>
      </c>
      <c r="R41" s="23">
        <f ca="1"/>
        <v>114.98517531953551</v>
      </c>
      <c r="S41" s="23">
        <f ca="1"/>
        <v>114.98517531953551</v>
      </c>
      <c r="T41" s="23">
        <f ca="1"/>
        <v>114.98517531953551</v>
      </c>
      <c r="U41" s="23">
        <f ca="1"/>
        <v>114.98517531953551</v>
      </c>
      <c r="V41" s="23">
        <f ca="1"/>
        <v>114.98517531953551</v>
      </c>
      <c r="W41" s="23">
        <f ca="1"/>
        <v>114.98517531953551</v>
      </c>
      <c r="X41" s="23">
        <f ca="1"/>
        <v>114.98517531953551</v>
      </c>
      <c r="Y41" s="23">
        <f ca="1"/>
        <v>114.98517531953551</v>
      </c>
      <c r="Z41" s="23">
        <f ca="1"/>
        <v>114.98517531953551</v>
      </c>
      <c r="AA41" s="23">
        <f ca="1"/>
        <v>114.98517531953551</v>
      </c>
      <c r="AB41" s="23">
        <f ca="1"/>
        <v>114.98517531953551</v>
      </c>
      <c r="AC41" s="23">
        <f ca="1"/>
        <v>114.98517531953551</v>
      </c>
      <c r="AD41" s="23">
        <f ca="1"/>
        <v>114.98517531953551</v>
      </c>
      <c r="AE41" s="23">
        <f ca="1"/>
        <v>114.98517531953551</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113.41673485592638</v>
      </c>
      <c r="AH41" s="23">
        <f ca="1"/>
        <v>127.93829157672489</v>
      </c>
      <c r="AI41" s="23">
        <f ca="1"/>
        <v>168.64895030109807</v>
      </c>
      <c r="AJ41" s="23">
        <f ca="1"/>
        <v>197.60170649614849</v>
      </c>
      <c r="AK41" s="23">
        <f ca="1"/>
        <v>214.95119000124618</v>
      </c>
      <c r="AL41" s="23">
        <f ca="1"/>
        <v>228.84092193658697</v>
      </c>
      <c r="AM41" s="23">
        <f ca="1"/>
        <v>240.10632324525966</v>
      </c>
      <c r="AN41" s="23">
        <f ca="1"/>
        <v>250.94093404105016</v>
      </c>
      <c r="AO41" s="23">
        <f ca="1"/>
        <v>260.3224297289716</v>
      </c>
      <c r="AP41" s="23">
        <f ca="1"/>
        <v>265.01329469765614</v>
      </c>
      <c r="AQ41" s="23">
        <f ca="1"/>
        <v>271.94386569011078</v>
      </c>
      <c r="AR41" s="23">
        <f ca="1"/>
        <v>279.8757038836892</v>
      </c>
      <c r="AS41" s="23">
        <f ca="1"/>
        <v>287.96675183026201</v>
      </c>
      <c r="AT41" s="23">
        <f ca="1"/>
        <v>298.15619627171719</v>
      </c>
      <c r="AU41" s="23">
        <f ca="1"/>
        <v>299.7292310199669</v>
      </c>
      <c r="AV41" s="23">
        <f ca="1"/>
        <v>299.7292310199669</v>
      </c>
      <c r="AW41" s="23">
        <f ca="1"/>
        <v>299.7292310199669</v>
      </c>
      <c r="AX41" s="23">
        <f ca="1"/>
        <v>299.7292310199669</v>
      </c>
      <c r="AY41" s="23">
        <f ca="1"/>
        <v>299.7292310199669</v>
      </c>
      <c r="AZ41" s="23">
        <f ca="1"/>
        <v>299.7292310199669</v>
      </c>
      <c r="BA41" s="23">
        <f ca="1"/>
        <v>299.7292310199669</v>
      </c>
      <c r="BB41" s="23">
        <f ca="1"/>
        <v>299.7292310199669</v>
      </c>
      <c r="BC41" s="23">
        <f ca="1"/>
        <v>299.7292310199669</v>
      </c>
      <c r="BD41" s="23">
        <f ca="1"/>
        <v>299.7292310199669</v>
      </c>
      <c r="BE41" s="23">
        <f ca="1"/>
        <v>299.7292310199669</v>
      </c>
      <c r="BF41" s="23">
        <f ca="1"/>
        <v>299.7292310199669</v>
      </c>
      <c r="BG41" s="23">
        <f ca="1"/>
        <v>299.7292310199669</v>
      </c>
      <c r="BH41" s="23">
        <f ca="1"/>
        <v>299.7292310199669</v>
      </c>
      <c r="BI41" s="23">
        <f ca="1"/>
        <v>299.7292310199669</v>
      </c>
      <c r="BJ41" s="23">
        <f ca="1"/>
        <v>299.7292310199669</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43.670916854607427</v>
      </c>
      <c r="C42" s="23">
        <f ca="1"/>
        <v>52.542993904872773</v>
      </c>
      <c r="D42" s="23">
        <f ca="1"/>
        <v>83.265630152512202</v>
      </c>
      <c r="E42" s="23">
        <f ca="1"/>
        <v>105.42599050927645</v>
      </c>
      <c r="F42" s="23">
        <f ca="1"/>
        <v>117.07340475052524</v>
      </c>
      <c r="G42" s="23">
        <f ca="1"/>
        <v>127.5081574931521</v>
      </c>
      <c r="H42" s="23">
        <f ca="1"/>
        <v>134.12522846997163</v>
      </c>
      <c r="I42" s="23">
        <f ca="1"/>
        <v>141.68192626178924</v>
      </c>
      <c r="J42" s="23">
        <f ca="1"/>
        <v>147.72008096553304</v>
      </c>
      <c r="K42" s="23">
        <f ca="1"/>
        <v>151.6457556311299</v>
      </c>
      <c r="L42" s="23">
        <f ca="1"/>
        <v>161.02672075662963</v>
      </c>
      <c r="M42" s="23">
        <f ca="1"/>
        <v>167.51005337952259</v>
      </c>
      <c r="N42" s="23">
        <f ca="1"/>
        <v>170.91031186809718</v>
      </c>
      <c r="O42" s="23">
        <f ca="1"/>
        <v>177.2368884349583</v>
      </c>
      <c r="P42" s="23">
        <f ca="1"/>
        <v>175.37507846928699</v>
      </c>
      <c r="Q42" s="23">
        <f ca="1"/>
        <v>175.37507846928699</v>
      </c>
      <c r="R42" s="23">
        <f ca="1"/>
        <v>175.37507846928699</v>
      </c>
      <c r="S42" s="23">
        <f ca="1"/>
        <v>175.37507846928699</v>
      </c>
      <c r="T42" s="23">
        <f ca="1"/>
        <v>175.37507846928699</v>
      </c>
      <c r="U42" s="23">
        <f ca="1"/>
        <v>175.37507846928699</v>
      </c>
      <c r="V42" s="23">
        <f ca="1"/>
        <v>175.37507846928699</v>
      </c>
      <c r="W42" s="23">
        <f ca="1"/>
        <v>175.37507846928699</v>
      </c>
      <c r="X42" s="23">
        <f ca="1"/>
        <v>175.37507846928699</v>
      </c>
      <c r="Y42" s="23">
        <f ca="1"/>
        <v>175.37507846928699</v>
      </c>
      <c r="Z42" s="23">
        <f ca="1"/>
        <v>175.37507846928699</v>
      </c>
      <c r="AA42" s="23">
        <f ca="1"/>
        <v>175.37507846928699</v>
      </c>
      <c r="AB42" s="23">
        <f ca="1"/>
        <v>175.37507846928699</v>
      </c>
      <c r="AC42" s="23">
        <f ca="1"/>
        <v>175.37507846928699</v>
      </c>
      <c r="AD42" s="23">
        <f ca="1"/>
        <v>175.37507846928699</v>
      </c>
      <c r="AE42" s="23">
        <f ca="1"/>
        <v>175.37507846928699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118.34072802475491</v>
      </c>
      <c r="AH42" s="23">
        <f ca="1"/>
        <v>135.7404311226486</v>
      </c>
      <c r="AI42" s="23">
        <f ca="1"/>
        <v>184.5198690536543</v>
      </c>
      <c r="AJ42" s="23">
        <f ca="1"/>
        <v>219.21100935943545</v>
      </c>
      <c r="AK42" s="23">
        <f ca="1"/>
        <v>239.99912923491291</v>
      </c>
      <c r="AL42" s="23">
        <f ca="1"/>
        <v>256.64178101329423</v>
      </c>
      <c r="AM42" s="23">
        <f ca="1"/>
        <v>270.13996456332535</v>
      </c>
      <c r="AN42" s="23">
        <f ca="1"/>
        <v>283.12197569702022</v>
      </c>
      <c r="AO42" s="23">
        <f ca="1"/>
        <v>294.36286692669194</v>
      </c>
      <c r="AP42" s="23">
        <f ca="1"/>
        <v>299.98345288016083</v>
      </c>
      <c r="AQ42" s="23">
        <f ca="1"/>
        <v>308.28765055580459</v>
      </c>
      <c r="AR42" s="23">
        <f ca="1"/>
        <v>317.79156478774996</v>
      </c>
      <c r="AS42" s="23">
        <f ca="1"/>
        <v>327.48624385886887</v>
      </c>
      <c r="AT42" s="23">
        <f ca="1"/>
        <v>339.69521782926108</v>
      </c>
      <c r="AU42" s="23">
        <f ca="1"/>
        <v>341.58002523031701</v>
      </c>
      <c r="AV42" s="23">
        <f ca="1"/>
        <v>341.58002523031701</v>
      </c>
      <c r="AW42" s="23">
        <f ca="1"/>
        <v>341.58002523031701</v>
      </c>
      <c r="AX42" s="23">
        <f ca="1"/>
        <v>341.58002523031701</v>
      </c>
      <c r="AY42" s="23">
        <f ca="1"/>
        <v>341.58002523031701</v>
      </c>
      <c r="AZ42" s="23">
        <f ca="1"/>
        <v>341.58002523031701</v>
      </c>
      <c r="BA42" s="23">
        <f ca="1"/>
        <v>341.58002523031701</v>
      </c>
      <c r="BB42" s="23">
        <f ca="1"/>
        <v>341.58002523031701</v>
      </c>
      <c r="BC42" s="23">
        <f ca="1"/>
        <v>341.58002523031701</v>
      </c>
      <c r="BD42" s="23">
        <f ca="1"/>
        <v>341.58002523031701</v>
      </c>
      <c r="BE42" s="23">
        <f ca="1"/>
        <v>341.58002523031701</v>
      </c>
      <c r="BF42" s="23">
        <f ca="1"/>
        <v>341.58002523031701</v>
      </c>
      <c r="BG42" s="23">
        <f ca="1"/>
        <v>341.58002523031701</v>
      </c>
      <c r="BH42" s="23">
        <f ca="1"/>
        <v>341.58002523031701</v>
      </c>
      <c r="BI42" s="23">
        <f ca="1"/>
        <v>341.58002523031701</v>
      </c>
      <c r="BJ42" s="23">
        <f ca="1"/>
        <v>341.58002523031701</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120.27255804591282</v>
      </c>
      <c r="C43" s="23">
        <f ca="1"/>
        <v>154.4300546894344</v>
      </c>
      <c r="D43" s="23">
        <f ca="1"/>
        <v>272.7122042428461</v>
      </c>
      <c r="E43" s="23">
        <f ca="1"/>
        <v>358.02959161638864</v>
      </c>
      <c r="F43" s="23">
        <f ca="1"/>
        <v>402.87213644519619</v>
      </c>
      <c r="G43" s="23">
        <f ca="1"/>
        <v>443.04593450430957</v>
      </c>
      <c r="H43" s="23">
        <f ca="1"/>
        <v>468.5216577650649</v>
      </c>
      <c r="I43" s="23">
        <f ca="1"/>
        <v>497.61494426356285</v>
      </c>
      <c r="J43" s="23">
        <f ca="1"/>
        <v>520.86183987297636</v>
      </c>
      <c r="K43" s="23">
        <f ca="1"/>
        <v>535.97568733552419</v>
      </c>
      <c r="L43" s="23">
        <f ca="1"/>
        <v>572.09240306869822</v>
      </c>
      <c r="M43" s="23">
        <f ca="1"/>
        <v>597.05323366683604</v>
      </c>
      <c r="N43" s="23">
        <f ca="1"/>
        <v>610.14422884784813</v>
      </c>
      <c r="O43" s="23">
        <f ca="1"/>
        <v>634.50154863026364</v>
      </c>
      <c r="P43" s="23">
        <f ca="1"/>
        <v>627.33358026242922</v>
      </c>
      <c r="Q43" s="23">
        <f ca="1"/>
        <v>627.33358026242922</v>
      </c>
      <c r="R43" s="23">
        <f ca="1"/>
        <v>627.33358026242922</v>
      </c>
      <c r="S43" s="23">
        <f ca="1"/>
        <v>627.33358026242922</v>
      </c>
      <c r="T43" s="23">
        <f ca="1"/>
        <v>627.33358026242922</v>
      </c>
      <c r="U43" s="23">
        <f ca="1"/>
        <v>627.33358026242922</v>
      </c>
      <c r="V43" s="23">
        <f ca="1"/>
        <v>627.33358026242922</v>
      </c>
      <c r="W43" s="23">
        <f ca="1"/>
        <v>627.33358026242922</v>
      </c>
      <c r="X43" s="23">
        <f ca="1"/>
        <v>627.33358026242922</v>
      </c>
      <c r="Y43" s="23">
        <f ca="1"/>
        <v>627.33358026242922</v>
      </c>
      <c r="Z43" s="23">
        <f ca="1"/>
        <v>627.33358026242922</v>
      </c>
      <c r="AA43" s="23">
        <f ca="1"/>
        <v>627.33358026242922</v>
      </c>
      <c r="AB43" s="23">
        <f ca="1"/>
        <v>627.33358026242922</v>
      </c>
      <c r="AC43" s="23">
        <f ca="1"/>
        <v>627.33358026242922</v>
      </c>
      <c r="AD43" s="23">
        <f ca="1"/>
        <v>627.33358026242922</v>
      </c>
      <c r="AE43" s="23">
        <f ca="1"/>
        <v>627.33358026242922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112.60347089488099</v>
      </c>
      <c r="AH43" s="23">
        <f ca="1"/>
        <v>132.4626808968379</v>
      </c>
      <c r="AI43" s="23">
        <f ca="1"/>
        <v>188.13725742260223</v>
      </c>
      <c r="AJ43" s="23">
        <f ca="1"/>
        <v>227.73210778664432</v>
      </c>
      <c r="AK43" s="23">
        <f ca="1"/>
        <v>251.45869874226446</v>
      </c>
      <c r="AL43" s="23">
        <f ca="1"/>
        <v>270.45384565924388</v>
      </c>
      <c r="AM43" s="23">
        <f ca="1"/>
        <v>285.86004312461796</v>
      </c>
      <c r="AN43" s="23">
        <f ca="1"/>
        <v>300.67710545615836</v>
      </c>
      <c r="AO43" s="23">
        <f ca="1"/>
        <v>313.5069346942347</v>
      </c>
      <c r="AP43" s="23">
        <f ca="1"/>
        <v>319.92200948924659</v>
      </c>
      <c r="AQ43" s="23">
        <f ca="1"/>
        <v>329.4000336032521</v>
      </c>
      <c r="AR43" s="23">
        <f ca="1"/>
        <v>340.24735826798366</v>
      </c>
      <c r="AS43" s="23">
        <f ca="1"/>
        <v>351.31241302735089</v>
      </c>
      <c r="AT43" s="23">
        <f ca="1"/>
        <v>365.24716677701673</v>
      </c>
      <c r="AU43" s="23">
        <f ca="1"/>
        <v>367.39839808137975</v>
      </c>
      <c r="AV43" s="23">
        <f ca="1"/>
        <v>367.39839808137975</v>
      </c>
      <c r="AW43" s="23">
        <f ca="1"/>
        <v>367.39839808137975</v>
      </c>
      <c r="AX43" s="23">
        <f ca="1"/>
        <v>367.39839808137975</v>
      </c>
      <c r="AY43" s="23">
        <f ca="1"/>
        <v>367.39839808137975</v>
      </c>
      <c r="AZ43" s="23">
        <f ca="1"/>
        <v>367.39839808137975</v>
      </c>
      <c r="BA43" s="23">
        <f ca="1"/>
        <v>367.39839808137975</v>
      </c>
      <c r="BB43" s="23">
        <f ca="1"/>
        <v>367.39839808137975</v>
      </c>
      <c r="BC43" s="23">
        <f ca="1"/>
        <v>367.39839808137975</v>
      </c>
      <c r="BD43" s="23">
        <f ca="1"/>
        <v>367.39839808137975</v>
      </c>
      <c r="BE43" s="23">
        <f ca="1"/>
        <v>367.39839808137975</v>
      </c>
      <c r="BF43" s="23">
        <f ca="1"/>
        <v>367.39839808137975</v>
      </c>
      <c r="BG43" s="23">
        <f ca="1"/>
        <v>367.39839808137975</v>
      </c>
      <c r="BH43" s="23">
        <f ca="1"/>
        <v>367.39839808137975</v>
      </c>
      <c r="BI43" s="23">
        <f ca="1"/>
        <v>367.39839808137975</v>
      </c>
      <c r="BJ43" s="23">
        <f ca="1"/>
        <v>367.39839808137975</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100.31743352188063</v>
      </c>
      <c r="C44" s="23">
        <f ca="1"/>
        <v>152.05009232211867</v>
      </c>
      <c r="D44" s="23">
        <f ca="1"/>
        <v>331.19232129942719</v>
      </c>
      <c r="E44" s="23">
        <f ca="1"/>
        <v>460.40832728446526</v>
      </c>
      <c r="F44" s="23">
        <f ca="1"/>
        <v>528.32384508641394</v>
      </c>
      <c r="G44" s="23">
        <f ca="1"/>
        <v>589.16839143568382</v>
      </c>
      <c r="H44" s="23">
        <f ca="1"/>
        <v>627.75221720290097</v>
      </c>
      <c r="I44" s="23">
        <f ca="1"/>
        <v>671.8149621842382</v>
      </c>
      <c r="J44" s="23">
        <f ca="1"/>
        <v>707.02315473059184</v>
      </c>
      <c r="K44" s="23">
        <f ca="1"/>
        <v>729.91357676879875</v>
      </c>
      <c r="L44" s="23">
        <f ca="1"/>
        <v>784.61353770296284</v>
      </c>
      <c r="M44" s="23">
        <f ca="1"/>
        <v>822.4175414969269</v>
      </c>
      <c r="N44" s="23">
        <f ca="1"/>
        <v>842.24428682673499</v>
      </c>
      <c r="O44" s="23">
        <f ca="1"/>
        <v>879.1342535225516</v>
      </c>
      <c r="P44" s="23">
        <f ca="1"/>
        <v>868.27812827033961</v>
      </c>
      <c r="Q44" s="23">
        <f ca="1"/>
        <v>868.27812827033961</v>
      </c>
      <c r="R44" s="23">
        <f ca="1"/>
        <v>868.27812827033961</v>
      </c>
      <c r="S44" s="23">
        <f ca="1"/>
        <v>868.27812827033961</v>
      </c>
      <c r="T44" s="23">
        <f ca="1"/>
        <v>868.27812827033961</v>
      </c>
      <c r="U44" s="23">
        <f ca="1"/>
        <v>868.27812827033961</v>
      </c>
      <c r="V44" s="23">
        <f ca="1"/>
        <v>868.27812827033961</v>
      </c>
      <c r="W44" s="23">
        <f ca="1"/>
        <v>868.27812827033961</v>
      </c>
      <c r="X44" s="23">
        <f ca="1"/>
        <v>868.27812827033961</v>
      </c>
      <c r="Y44" s="23">
        <f ca="1"/>
        <v>868.27812827033961</v>
      </c>
      <c r="Z44" s="23">
        <f ca="1"/>
        <v>868.27812827033961</v>
      </c>
      <c r="AA44" s="23">
        <f ca="1"/>
        <v>868.27812827033961</v>
      </c>
      <c r="AB44" s="23">
        <f ca="1"/>
        <v>868.27812827033961</v>
      </c>
      <c r="AC44" s="23">
        <f ca="1"/>
        <v>868.27812827033961</v>
      </c>
      <c r="AD44" s="23">
        <f ca="1"/>
        <v>868.27812827033961</v>
      </c>
      <c r="AE44" s="23">
        <f ca="1"/>
        <v>868.27812827033961</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74.826082696014623</v>
      </c>
      <c r="AH44" s="23">
        <f ca="1"/>
        <v>91.859476255005305</v>
      </c>
      <c r="AI44" s="23">
        <f ca="1"/>
        <v>139.61197865062138</v>
      </c>
      <c r="AJ44" s="23">
        <f ca="1"/>
        <v>173.57277916049136</v>
      </c>
      <c r="AK44" s="23">
        <f ca="1"/>
        <v>193.92325440701134</v>
      </c>
      <c r="AL44" s="23">
        <f ca="1"/>
        <v>210.21553456900557</v>
      </c>
      <c r="AM44" s="23">
        <f ca="1"/>
        <v>223.42954583377303</v>
      </c>
      <c r="AN44" s="23">
        <f ca="1"/>
        <v>236.13825146991644</v>
      </c>
      <c r="AO44" s="23">
        <f ca="1"/>
        <v>247.14249235791075</v>
      </c>
      <c r="AP44" s="23">
        <f ca="1"/>
        <v>252.64475018604347</v>
      </c>
      <c r="AQ44" s="23">
        <f ca="1"/>
        <v>260.77412264746323</v>
      </c>
      <c r="AR44" s="23">
        <f ca="1"/>
        <v>270.07795447452543</v>
      </c>
      <c r="AS44" s="23">
        <f ca="1"/>
        <v>279.56853503888391</v>
      </c>
      <c r="AT44" s="23">
        <f ca="1"/>
        <v>291.52047797832057</v>
      </c>
      <c r="AU44" s="23">
        <f ca="1"/>
        <v>293.36560522356467</v>
      </c>
      <c r="AV44" s="23">
        <f ca="1"/>
        <v>293.36560522356467</v>
      </c>
      <c r="AW44" s="23">
        <f ca="1"/>
        <v>293.36560522356467</v>
      </c>
      <c r="AX44" s="23">
        <f ca="1"/>
        <v>293.36560522356467</v>
      </c>
      <c r="AY44" s="23">
        <f ca="1"/>
        <v>293.36560522356467</v>
      </c>
      <c r="AZ44" s="23">
        <f ca="1"/>
        <v>293.36560522356467</v>
      </c>
      <c r="BA44" s="23">
        <f ca="1"/>
        <v>293.36560522356467</v>
      </c>
      <c r="BB44" s="23">
        <f ca="1"/>
        <v>293.36560522356467</v>
      </c>
      <c r="BC44" s="23">
        <f ca="1"/>
        <v>293.36560522356467</v>
      </c>
      <c r="BD44" s="23">
        <f ca="1"/>
        <v>293.36560522356467</v>
      </c>
      <c r="BE44" s="23">
        <f ca="1"/>
        <v>293.36560522356467</v>
      </c>
      <c r="BF44" s="23">
        <f ca="1"/>
        <v>293.36560522356467</v>
      </c>
      <c r="BG44" s="23">
        <f ca="1"/>
        <v>293.36560522356467</v>
      </c>
      <c r="BH44" s="23">
        <f ca="1"/>
        <v>293.36560522356467</v>
      </c>
      <c r="BI44" s="23">
        <f ca="1"/>
        <v>293.36560522356467</v>
      </c>
      <c r="BJ44" s="23">
        <f ca="1"/>
        <v>293.36560522356467</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24.98948001803037</v>
      </c>
      <c r="C45" s="23">
        <f ca="1"/>
        <v>90.007899714849344</v>
      </c>
      <c r="D45" s="23">
        <f ca="1"/>
        <v>363.65880972060756</v>
      </c>
      <c r="E45" s="23">
        <f ca="1"/>
        <v>561.04430518407082</v>
      </c>
      <c r="F45" s="23">
        <f ca="1"/>
        <v>664.78948774719333</v>
      </c>
      <c r="G45" s="23">
        <f ca="1"/>
        <v>757.73332110473348</v>
      </c>
      <c r="H45" s="23">
        <f ca="1"/>
        <v>816.67251759111844</v>
      </c>
      <c r="I45" s="23">
        <f ca="1"/>
        <v>883.98110435109402</v>
      </c>
      <c r="J45" s="23">
        <f ca="1"/>
        <v>937.76381089086851</v>
      </c>
      <c r="K45" s="23">
        <f ca="1"/>
        <v>972.73035594800604</v>
      </c>
      <c r="L45" s="23">
        <f ca="1"/>
        <v>1056.287952458707</v>
      </c>
      <c r="M45" s="23">
        <f ca="1"/>
        <v>1114.0359223211885</v>
      </c>
      <c r="N45" s="23">
        <f ca="1"/>
        <v>1144.322510430135</v>
      </c>
      <c r="O45" s="23">
        <f ca="1"/>
        <v>1200.674231707819</v>
      </c>
      <c r="P45" s="23">
        <f ca="1"/>
        <v>1184.0908243707329</v>
      </c>
      <c r="Q45" s="23">
        <f ca="1"/>
        <v>1184.0908243707329</v>
      </c>
      <c r="R45" s="23">
        <f ca="1"/>
        <v>1184.0908243707329</v>
      </c>
      <c r="S45" s="23">
        <f ca="1"/>
        <v>1184.0908243707329</v>
      </c>
      <c r="T45" s="23">
        <f ca="1"/>
        <v>1184.0908243707329</v>
      </c>
      <c r="U45" s="23">
        <f ca="1"/>
        <v>1184.0908243707329</v>
      </c>
      <c r="V45" s="23">
        <f ca="1"/>
        <v>1184.0908243707329</v>
      </c>
      <c r="W45" s="23">
        <f ca="1"/>
        <v>1184.0908243707329</v>
      </c>
      <c r="X45" s="23">
        <f ca="1"/>
        <v>1184.0908243707329</v>
      </c>
      <c r="Y45" s="23">
        <f ca="1"/>
        <v>1184.0908243707329</v>
      </c>
      <c r="Z45" s="23">
        <f ca="1"/>
        <v>1184.0908243707329</v>
      </c>
      <c r="AA45" s="23">
        <f ca="1"/>
        <v>1184.0908243707329</v>
      </c>
      <c r="AB45" s="23">
        <f ca="1"/>
        <v>1184.0908243707329</v>
      </c>
      <c r="AC45" s="23">
        <f ca="1"/>
        <v>1184.0908243707329</v>
      </c>
      <c r="AD45" s="23">
        <f ca="1"/>
        <v>1184.0908243707329</v>
      </c>
      <c r="AE45" s="23">
        <f ca="1"/>
        <v>1184.0908243707329</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53.53177218505261</v>
      </c>
      <c r="AH45" s="23">
        <f ca="1"/>
        <v>71.742589261945952</v>
      </c>
      <c r="AI45" s="23">
        <f ca="1"/>
        <v>122.79595587845765</v>
      </c>
      <c r="AJ45" s="23">
        <f ca="1"/>
        <v>159.10427716089953</v>
      </c>
      <c r="AK45" s="23">
        <f ca="1"/>
        <v>180.86146728621148</v>
      </c>
      <c r="AL45" s="23">
        <f ca="1"/>
        <v>198.27994192944985</v>
      </c>
      <c r="AM45" s="23">
        <f ca="1"/>
        <v>212.40736411113667</v>
      </c>
      <c r="AN45" s="23">
        <f ca="1"/>
        <v>225.99455170369575</v>
      </c>
      <c r="AO45" s="23">
        <f ca="1"/>
        <v>237.75945440422444</v>
      </c>
      <c r="AP45" s="23">
        <f ca="1"/>
        <v>243.64205263522345</v>
      </c>
      <c r="AQ45" s="23">
        <f ca="1"/>
        <v>252.33336328522077</v>
      </c>
      <c r="AR45" s="23">
        <f ca="1"/>
        <v>262.28031712797849</v>
      </c>
      <c r="AS45" s="23">
        <f ca="1"/>
        <v>272.42692860692404</v>
      </c>
      <c r="AT45" s="23">
        <f ca="1"/>
        <v>285.20504271728959</v>
      </c>
      <c r="AU45" s="23">
        <f ca="1"/>
        <v>287.1777133205</v>
      </c>
      <c r="AV45" s="23">
        <f ca="1"/>
        <v>287.1777133205</v>
      </c>
      <c r="AW45" s="23">
        <f ca="1"/>
        <v>287.1777133205</v>
      </c>
      <c r="AX45" s="23">
        <f ca="1"/>
        <v>287.1777133205</v>
      </c>
      <c r="AY45" s="23">
        <f ca="1"/>
        <v>287.1777133205</v>
      </c>
      <c r="AZ45" s="23">
        <f ca="1"/>
        <v>287.1777133205</v>
      </c>
      <c r="BA45" s="23">
        <f ca="1"/>
        <v>287.1777133205</v>
      </c>
      <c r="BB45" s="23">
        <f ca="1"/>
        <v>287.1777133205</v>
      </c>
      <c r="BC45" s="23">
        <f ca="1"/>
        <v>287.1777133205</v>
      </c>
      <c r="BD45" s="23">
        <f ca="1"/>
        <v>287.1777133205</v>
      </c>
      <c r="BE45" s="23">
        <f ca="1"/>
        <v>287.1777133205</v>
      </c>
      <c r="BF45" s="23">
        <f ca="1"/>
        <v>287.1777133205</v>
      </c>
      <c r="BG45" s="23">
        <f ca="1"/>
        <v>287.1777133205</v>
      </c>
      <c r="BH45" s="23">
        <f ca="1"/>
        <v>287.1777133205</v>
      </c>
      <c r="BI45" s="23">
        <f ca="1"/>
        <v>287.1777133205</v>
      </c>
      <c r="BJ45" s="23">
        <f ca="1"/>
        <v>287.1777133205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0.732012568878467</v>
      </c>
      <c r="D46" s="23">
        <f ca="1"/>
        <v>365.79074374667715</v>
      </c>
      <c r="E46" s="23">
        <f ca="1"/>
        <v>726.21317612062785</v>
      </c>
      <c r="F46" s="23">
        <f ca="1"/>
        <v>915.65004917294129</v>
      </c>
      <c r="G46" s="23">
        <f ca="1"/>
        <v>1085.3638491369538</v>
      </c>
      <c r="H46" s="23">
        <f ca="1"/>
        <v>1192.9857820956561</v>
      </c>
      <c r="I46" s="23">
        <f ca="1"/>
        <v>1315.8900740382926</v>
      </c>
      <c r="J46" s="23">
        <f ca="1"/>
        <v>1414.0963473270413</v>
      </c>
      <c r="K46" s="23">
        <f ca="1"/>
        <v>1477.9446417096428</v>
      </c>
      <c r="L46" s="23">
        <f ca="1"/>
        <v>1630.5193387865238</v>
      </c>
      <c r="M46" s="23">
        <f ca="1"/>
        <v>1735.9661129460046</v>
      </c>
      <c r="N46" s="23">
        <f ca="1"/>
        <v>1791.2688885066088</v>
      </c>
      <c r="O46" s="23">
        <f ca="1"/>
        <v>1894.1661373833447</v>
      </c>
      <c r="P46" s="23">
        <f ca="1"/>
        <v>1863.8851281559621</v>
      </c>
      <c r="Q46" s="23">
        <f ca="1"/>
        <v>1863.8851281559621</v>
      </c>
      <c r="R46" s="23">
        <f ca="1"/>
        <v>1863.8851281559621</v>
      </c>
      <c r="S46" s="23">
        <f ca="1"/>
        <v>1863.8851281559621</v>
      </c>
      <c r="T46" s="23">
        <f ca="1"/>
        <v>1863.8851281559621</v>
      </c>
      <c r="U46" s="23">
        <f ca="1"/>
        <v>1863.8851281559621</v>
      </c>
      <c r="V46" s="23">
        <f ca="1"/>
        <v>1863.8851281559621</v>
      </c>
      <c r="W46" s="23">
        <f ca="1"/>
        <v>1863.8851281559621</v>
      </c>
      <c r="X46" s="23">
        <f ca="1"/>
        <v>1863.8851281559621</v>
      </c>
      <c r="Y46" s="23">
        <f ca="1"/>
        <v>1863.8851281559621</v>
      </c>
      <c r="Z46" s="23">
        <f ca="1"/>
        <v>1863.8851281559621</v>
      </c>
      <c r="AA46" s="23">
        <f ca="1"/>
        <v>1863.8851281559621</v>
      </c>
      <c r="AB46" s="23">
        <f ca="1"/>
        <v>1863.8851281559621</v>
      </c>
      <c r="AC46" s="23">
        <f ca="1"/>
        <v>1863.8851281559621</v>
      </c>
      <c r="AD46" s="23">
        <f ca="1"/>
        <v>1863.8851281559621</v>
      </c>
      <c r="AE46" s="23">
        <f ca="1"/>
        <v>1863.8851281559621</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61.052726985343668</v>
      </c>
      <c r="AH46" s="23">
        <f ca="1"/>
        <v>109.09160651576941</v>
      </c>
      <c r="AI46" s="23">
        <f ca="1"/>
        <v>243.76686672829166</v>
      </c>
      <c r="AJ46" s="23">
        <f ca="1"/>
        <v>339.54571424921653</v>
      </c>
      <c r="AK46" s="23">
        <f ca="1"/>
        <v>396.93968130391869</v>
      </c>
      <c r="AL46" s="23">
        <f ca="1"/>
        <v>442.88841613866794</v>
      </c>
      <c r="AM46" s="23">
        <f ca="1"/>
        <v>480.15558154898002</v>
      </c>
      <c r="AN46" s="23">
        <f ca="1"/>
        <v>515.99764537073054</v>
      </c>
      <c r="AO46" s="23">
        <f ca="1"/>
        <v>547.03264732212529</v>
      </c>
      <c r="AP46" s="23">
        <f ca="1"/>
        <v>562.55053575907073</v>
      </c>
      <c r="AQ46" s="23">
        <f ca="1"/>
        <v>585.47761385302931</v>
      </c>
      <c r="AR46" s="23">
        <f ca="1"/>
        <v>611.71699209340761</v>
      </c>
      <c r="AS46" s="23">
        <f ca="1"/>
        <v>638.48305340855734</v>
      </c>
      <c r="AT46" s="23">
        <f ca="1"/>
        <v>672.19083718245247</v>
      </c>
      <c r="AU46" s="23">
        <f ca="1"/>
        <v>677.3946061874733</v>
      </c>
      <c r="AV46" s="23">
        <f ca="1"/>
        <v>677.3946061874733</v>
      </c>
      <c r="AW46" s="23">
        <f ca="1"/>
        <v>677.3946061874733</v>
      </c>
      <c r="AX46" s="23">
        <f ca="1"/>
        <v>677.3946061874733</v>
      </c>
      <c r="AY46" s="23">
        <f ca="1"/>
        <v>677.3946061874733</v>
      </c>
      <c r="AZ46" s="23">
        <f ca="1"/>
        <v>677.3946061874733</v>
      </c>
      <c r="BA46" s="23">
        <f ca="1"/>
        <v>677.3946061874733</v>
      </c>
      <c r="BB46" s="23">
        <f ca="1"/>
        <v>677.3946061874733</v>
      </c>
      <c r="BC46" s="23">
        <f ca="1"/>
        <v>677.3946061874733</v>
      </c>
      <c r="BD46" s="23">
        <f ca="1"/>
        <v>677.3946061874733</v>
      </c>
      <c r="BE46" s="23">
        <f ca="1"/>
        <v>677.3946061874733</v>
      </c>
      <c r="BF46" s="23">
        <f ca="1"/>
        <v>677.3946061874733</v>
      </c>
      <c r="BG46" s="23">
        <f ca="1"/>
        <v>677.3946061874733</v>
      </c>
      <c r="BH46" s="23">
        <f ca="1"/>
        <v>677.3946061874733</v>
      </c>
      <c r="BI46" s="23">
        <f ca="1"/>
        <v>677.3946061874733</v>
      </c>
      <c r="BJ46" s="23">
        <f ca="1"/>
        <v>677.3946061874733</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111.43361305461579</v>
      </c>
      <c r="E47" s="23">
        <f ca="1"/>
        <v>738.95816437869792</v>
      </c>
      <c r="F47" s="23">
        <f ca="1"/>
        <v>1107.099650218159</v>
      </c>
      <c r="G47" s="23">
        <f ca="1"/>
        <v>1436.912370833322</v>
      </c>
      <c r="H47" s="23">
        <f ca="1"/>
        <v>1646.0590784935066</v>
      </c>
      <c r="I47" s="23">
        <f ca="1"/>
        <v>1884.904705127738</v>
      </c>
      <c r="J47" s="23">
        <f ca="1"/>
        <v>2075.7535234424913</v>
      </c>
      <c r="K47" s="23">
        <f ca="1"/>
        <v>2199.8328834086765</v>
      </c>
      <c r="L47" s="23">
        <f ca="1"/>
        <v>2496.3383882682165</v>
      </c>
      <c r="M47" s="23">
        <f ca="1"/>
        <v>2701.258008670362</v>
      </c>
      <c r="N47" s="23">
        <f ca="1"/>
        <v>2808.7304644699507</v>
      </c>
      <c r="O47" s="23">
        <f ca="1"/>
        <v>3008.6954738153777</v>
      </c>
      <c r="P47" s="23">
        <f ca="1"/>
        <v>2949.8489802575527</v>
      </c>
      <c r="Q47" s="23">
        <f ca="1"/>
        <v>2949.8489802575527</v>
      </c>
      <c r="R47" s="23">
        <f ca="1"/>
        <v>2949.8489802575527</v>
      </c>
      <c r="S47" s="23">
        <f ca="1"/>
        <v>2949.8489802575527</v>
      </c>
      <c r="T47" s="23">
        <f ca="1"/>
        <v>2949.8489802575527</v>
      </c>
      <c r="U47" s="23">
        <f ca="1"/>
        <v>2949.8489802575527</v>
      </c>
      <c r="V47" s="23">
        <f ca="1"/>
        <v>2949.8489802575527</v>
      </c>
      <c r="W47" s="23">
        <f ca="1"/>
        <v>2949.8489802575527</v>
      </c>
      <c r="X47" s="23">
        <f ca="1"/>
        <v>2949.8489802575527</v>
      </c>
      <c r="Y47" s="23">
        <f ca="1"/>
        <v>2949.8489802575527</v>
      </c>
      <c r="Z47" s="23">
        <f ca="1"/>
        <v>2949.8489802575527</v>
      </c>
      <c r="AA47" s="23">
        <f ca="1"/>
        <v>2949.8489802575527</v>
      </c>
      <c r="AB47" s="23">
        <f ca="1"/>
        <v>2949.8489802575527</v>
      </c>
      <c r="AC47" s="23">
        <f ca="1"/>
        <v>2949.8489802575527</v>
      </c>
      <c r="AD47" s="23">
        <f ca="1"/>
        <v>2949.8489802575527</v>
      </c>
      <c r="AE47" s="23">
        <f ca="1"/>
        <v>2949.8489802575527</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1.648885482671302</v>
      </c>
      <c r="AH47" s="23">
        <f ca="1"/>
        <v>24.611213420002194</v>
      </c>
      <c r="AI47" s="23">
        <f ca="1"/>
        <v>168.3554763874204</v>
      </c>
      <c r="AJ47" s="23">
        <f ca="1"/>
        <v>275.29808936012842</v>
      </c>
      <c r="AK47" s="23">
        <f ca="1"/>
        <v>339.38176717174997</v>
      </c>
      <c r="AL47" s="23">
        <f ca="1"/>
        <v>390.68618242841342</v>
      </c>
      <c r="AM47" s="23">
        <f ca="1"/>
        <v>432.29712419918604</v>
      </c>
      <c r="AN47" s="23">
        <f ca="1"/>
        <v>472.31685776922245</v>
      </c>
      <c r="AO47" s="23">
        <f ca="1"/>
        <v>506.96922922911222</v>
      </c>
      <c r="AP47" s="23">
        <f ca="1"/>
        <v>524.29584758191061</v>
      </c>
      <c r="AQ47" s="23">
        <f ca="1"/>
        <v>549.89525395043677</v>
      </c>
      <c r="AR47" s="23">
        <f ca="1"/>
        <v>579.19303466545591</v>
      </c>
      <c r="AS47" s="23">
        <f ca="1"/>
        <v>609.07888744108504</v>
      </c>
      <c r="AT47" s="23">
        <f ca="1"/>
        <v>646.71557411673007</v>
      </c>
      <c r="AU47" s="23">
        <f ca="1"/>
        <v>652.5258826463006</v>
      </c>
      <c r="AV47" s="23">
        <f ca="1"/>
        <v>652.5258826463006</v>
      </c>
      <c r="AW47" s="23">
        <f ca="1"/>
        <v>652.5258826463006</v>
      </c>
      <c r="AX47" s="23">
        <f ca="1"/>
        <v>652.5258826463006</v>
      </c>
      <c r="AY47" s="23">
        <f ca="1"/>
        <v>652.5258826463006</v>
      </c>
      <c r="AZ47" s="23">
        <f ca="1"/>
        <v>652.5258826463006</v>
      </c>
      <c r="BA47" s="23">
        <f ca="1"/>
        <v>652.5258826463006</v>
      </c>
      <c r="BB47" s="23">
        <f ca="1"/>
        <v>652.5258826463006</v>
      </c>
      <c r="BC47" s="23">
        <f ca="1"/>
        <v>652.5258826463006</v>
      </c>
      <c r="BD47" s="23">
        <f ca="1"/>
        <v>652.5258826463006</v>
      </c>
      <c r="BE47" s="23">
        <f ca="1"/>
        <v>652.5258826463006</v>
      </c>
      <c r="BF47" s="23">
        <f ca="1"/>
        <v>652.5258826463006</v>
      </c>
      <c r="BG47" s="23">
        <f ca="1"/>
        <v>652.5258826463006</v>
      </c>
      <c r="BH47" s="23">
        <f ca="1"/>
        <v>652.5258826463006</v>
      </c>
      <c r="BI47" s="23">
        <f ca="1"/>
        <v>652.5258826463006</v>
      </c>
      <c r="BJ47" s="23">
        <f ca="1"/>
        <v>652.5258826463006</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f ca="1"/>
        <v>96.232303213050898</v>
      </c>
      <c r="F48" s="23">
        <f ca="1"/>
        <v>378.62796125030206</v>
      </c>
      <c r="G48" s="23">
        <f ca="1"/>
        <v>750.70071307570299</v>
      </c>
      <c r="H48" s="23">
        <f ca="1"/>
        <v>993.12183479076066</v>
      </c>
      <c r="I48" s="23">
        <f ca="1"/>
        <v>1269.966856035285</v>
      </c>
      <c r="J48" s="23">
        <f ca="1"/>
        <v>1491.1789665745869</v>
      </c>
      <c r="K48" s="23">
        <f ca="1"/>
        <v>1634.9988620020638</v>
      </c>
      <c r="L48" s="23">
        <f ca="1"/>
        <v>1978.677220064129</v>
      </c>
      <c r="M48" s="23">
        <f ca="1"/>
        <v>2216.1987416556876</v>
      </c>
      <c r="N48" s="23">
        <f ca="1"/>
        <v>2340.7696401406847</v>
      </c>
      <c r="O48" s="23">
        <f ca="1"/>
        <v>2572.5482916509077</v>
      </c>
      <c r="P48" s="23">
        <f ca="1"/>
        <v>2504.339553694278</v>
      </c>
      <c r="Q48" s="23">
        <f ca="1"/>
        <v>2504.339553694278</v>
      </c>
      <c r="R48" s="23">
        <f ca="1"/>
        <v>2504.339553694278</v>
      </c>
      <c r="S48" s="23">
        <f ca="1"/>
        <v>2504.339553694278</v>
      </c>
      <c r="T48" s="23">
        <f ca="1"/>
        <v>2504.339553694278</v>
      </c>
      <c r="U48" s="23">
        <f ca="1"/>
        <v>2504.339553694278</v>
      </c>
      <c r="V48" s="23">
        <f ca="1"/>
        <v>2504.339553694278</v>
      </c>
      <c r="W48" s="23">
        <f ca="1"/>
        <v>2504.339553694278</v>
      </c>
      <c r="X48" s="23">
        <f ca="1"/>
        <v>2504.339553694278</v>
      </c>
      <c r="Y48" s="23">
        <f ca="1"/>
        <v>2504.339553694278</v>
      </c>
      <c r="Z48" s="23">
        <f ca="1"/>
        <v>2504.339553694278</v>
      </c>
      <c r="AA48" s="23">
        <f ca="1"/>
        <v>2504.339553694278</v>
      </c>
      <c r="AB48" s="23">
        <f ca="1"/>
        <v>2504.339553694278</v>
      </c>
      <c r="AC48" s="23">
        <f ca="1"/>
        <v>2504.339553694278</v>
      </c>
      <c r="AD48" s="23">
        <f ca="1"/>
        <v>2504.339553694278</v>
      </c>
      <c r="AE48" s="23">
        <f ca="1"/>
        <v>2504.339553694278</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78.43429576983948</v>
      </c>
      <c r="AJ48" s="23">
        <f ca="1"/>
        <v>249.58389163534019</v>
      </c>
      <c r="AK48" s="23">
        <f ca="1"/>
        <v>353.83709431912592</v>
      </c>
      <c r="AL48" s="23">
        <f ca="1"/>
        <v>437.30061865130858</v>
      </c>
      <c r="AM48" s="23">
        <f ca="1"/>
        <v>504.99451660522504</v>
      </c>
      <c r="AN48" s="23">
        <f ca="1"/>
        <v>570.09979048623597</v>
      </c>
      <c r="AO48" s="23">
        <f ca="1"/>
        <v>626.47328259293602</v>
      </c>
      <c r="AP48" s="23">
        <f ca="1"/>
        <v>654.66073244980612</v>
      </c>
      <c r="AQ48" s="23">
        <f ca="1"/>
        <v>696.30659598104285</v>
      </c>
      <c r="AR48" s="23">
        <f ca="1"/>
        <v>743.96908314425718</v>
      </c>
      <c r="AS48" s="23">
        <f ca="1"/>
        <v>792.58826314753753</v>
      </c>
      <c r="AT48" s="23">
        <f ca="1"/>
        <v>853.81672659303877</v>
      </c>
      <c r="AU48" s="23">
        <f ca="1"/>
        <v>863.26910656675534</v>
      </c>
      <c r="AV48" s="23">
        <f ca="1"/>
        <v>863.26910656675534</v>
      </c>
      <c r="AW48" s="23">
        <f ca="1"/>
        <v>863.26910656675534</v>
      </c>
      <c r="AX48" s="23">
        <f ca="1"/>
        <v>863.26910656675534</v>
      </c>
      <c r="AY48" s="23">
        <f ca="1"/>
        <v>863.26910656675534</v>
      </c>
      <c r="AZ48" s="23">
        <f ca="1"/>
        <v>863.26910656675534</v>
      </c>
      <c r="BA48" s="23">
        <f ca="1"/>
        <v>863.26910656675534</v>
      </c>
      <c r="BB48" s="23">
        <f ca="1"/>
        <v>863.26910656675534</v>
      </c>
      <c r="BC48" s="23">
        <f ca="1"/>
        <v>863.26910656675534</v>
      </c>
      <c r="BD48" s="23">
        <f ca="1"/>
        <v>863.26910656675534</v>
      </c>
      <c r="BE48" s="23">
        <f ca="1"/>
        <v>863.26910656675534</v>
      </c>
      <c r="BF48" s="23">
        <f ca="1"/>
        <v>863.26910656675534</v>
      </c>
      <c r="BG48" s="23">
        <f ca="1"/>
        <v>863.26910656675534</v>
      </c>
      <c r="BH48" s="23">
        <f ca="1"/>
        <v>863.26910656675534</v>
      </c>
      <c r="BI48" s="23">
        <f ca="1"/>
        <v>863.26910656675534</v>
      </c>
      <c r="BJ48" s="23">
        <f ca="1"/>
        <v>863.26910656675534</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f ca="1"/>
        <v>29.661487638973547</v>
      </c>
      <c r="H49" s="23">
        <f ca="1"/>
        <v>122.19926427927999</v>
      </c>
      <c r="I49" s="23">
        <f ca="1"/>
        <v>300.25630758769694</v>
      </c>
      <c r="J49" s="23">
        <f ca="1"/>
        <v>494.82645484023305</v>
      </c>
      <c r="K49" s="23">
        <f ca="1"/>
        <v>645.01963979763138</v>
      </c>
      <c r="L49" s="23">
        <f ca="1"/>
        <v>1046.5764174953367</v>
      </c>
      <c r="M49" s="23">
        <f ca="1"/>
        <v>1326.008053542052</v>
      </c>
      <c r="N49" s="23">
        <f ca="1"/>
        <v>1472.559194399634</v>
      </c>
      <c r="O49" s="23">
        <f ca="1"/>
        <v>1745.2346444313828</v>
      </c>
      <c r="P49" s="23">
        <f ca="1"/>
        <v>1664.9906349109381</v>
      </c>
      <c r="Q49" s="23">
        <f ca="1"/>
        <v>1664.9906349109381</v>
      </c>
      <c r="R49" s="23">
        <f ca="1"/>
        <v>1664.9906349109381</v>
      </c>
      <c r="S49" s="23">
        <f ca="1"/>
        <v>1664.9906349109381</v>
      </c>
      <c r="T49" s="23">
        <f ca="1"/>
        <v>1664.9906349109381</v>
      </c>
      <c r="U49" s="23">
        <f ca="1"/>
        <v>1664.9906349109381</v>
      </c>
      <c r="V49" s="23">
        <f ca="1"/>
        <v>1664.9906349109381</v>
      </c>
      <c r="W49" s="23">
        <f ca="1"/>
        <v>1664.9906349109381</v>
      </c>
      <c r="X49" s="23">
        <f ca="1"/>
        <v>1664.9906349109381</v>
      </c>
      <c r="Y49" s="23">
        <f ca="1"/>
        <v>1664.9906349109381</v>
      </c>
      <c r="Z49" s="23">
        <f ca="1"/>
        <v>1664.9906349109381</v>
      </c>
      <c r="AA49" s="23">
        <f ca="1"/>
        <v>1664.9906349109381</v>
      </c>
      <c r="AB49" s="23">
        <f ca="1"/>
        <v>1664.9906349109381</v>
      </c>
      <c r="AC49" s="23">
        <f ca="1"/>
        <v>1664.9906349109381</v>
      </c>
      <c r="AD49" s="23">
        <f ca="1"/>
        <v>1664.9906349109381</v>
      </c>
      <c r="AE49" s="23">
        <f ca="1"/>
        <v>1664.9906349109381</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f ca="1"/>
        <v>69.068633383129992</v>
      </c>
      <c r="AK49" s="23">
        <f ca="1"/>
        <v>206.3969750485264</v>
      </c>
      <c r="AL49" s="23">
        <f ca="1"/>
        <v>351.03296777580869</v>
      </c>
      <c r="AM49" s="23">
        <f ca="1"/>
        <v>469.10655230292775</v>
      </c>
      <c r="AN49" s="23">
        <f ca="1"/>
        <v>582.66498653556755</v>
      </c>
      <c r="AO49" s="23">
        <f ca="1"/>
        <v>680.99320350248831</v>
      </c>
      <c r="AP49" s="23">
        <f ca="1"/>
        <v>730.15853957967488</v>
      </c>
      <c r="AQ49" s="23">
        <f ca="1"/>
        <v>802.79841608978359</v>
      </c>
      <c r="AR49" s="23">
        <f ca="1"/>
        <v>885.93265531869656</v>
      </c>
      <c r="AS49" s="23">
        <f ca="1"/>
        <v>970.73558487764467</v>
      </c>
      <c r="AT49" s="23">
        <f ca="1"/>
        <v>1077.5319782397107</v>
      </c>
      <c r="AU49" s="23">
        <f ca="1"/>
        <v>1094.0190829794735</v>
      </c>
      <c r="AV49" s="23">
        <f ca="1"/>
        <v>1094.0190829794735</v>
      </c>
      <c r="AW49" s="23">
        <f ca="1"/>
        <v>1094.0190829794735</v>
      </c>
      <c r="AX49" s="23">
        <f ca="1"/>
        <v>1094.0190829794735</v>
      </c>
      <c r="AY49" s="23">
        <f ca="1"/>
        <v>1094.0190829794735</v>
      </c>
      <c r="AZ49" s="23">
        <f ca="1"/>
        <v>1094.0190829794735</v>
      </c>
      <c r="BA49" s="23">
        <f ca="1"/>
        <v>1094.0190829794735</v>
      </c>
      <c r="BB49" s="23">
        <f ca="1"/>
        <v>1094.0190829794735</v>
      </c>
      <c r="BC49" s="23">
        <f ca="1"/>
        <v>1094.0190829794735</v>
      </c>
      <c r="BD49" s="23">
        <f ca="1"/>
        <v>1094.0190829794735</v>
      </c>
      <c r="BE49" s="23">
        <f ca="1"/>
        <v>1094.0190829794735</v>
      </c>
      <c r="BF49" s="23">
        <f ca="1"/>
        <v>1094.0190829794735</v>
      </c>
      <c r="BG49" s="23">
        <f ca="1"/>
        <v>1094.0190829794735</v>
      </c>
      <c r="BH49" s="23">
        <f ca="1"/>
        <v>1094.0190829794735</v>
      </c>
      <c r="BI49" s="23">
        <f ca="1"/>
        <v>1094.0190829794735</v>
      </c>
      <c r="BJ49" s="23">
        <f ca="1"/>
        <v>1094.0190829794735</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f ca="1"/>
        <v>56.972567256397134</v>
      </c>
      <c r="M50" s="23">
        <f ca="1"/>
        <v>202.47116656902247</v>
      </c>
      <c r="N50" s="23">
        <f ca="1"/>
        <v>312.8424078835269</v>
      </c>
      <c r="O50" s="23">
        <f ca="1"/>
        <v>577.92926768488712</v>
      </c>
      <c r="P50" s="23">
        <f ca="1"/>
        <v>492.01708017524425</v>
      </c>
      <c r="Q50" s="23">
        <f ca="1"/>
        <v>492.01708017524425</v>
      </c>
      <c r="R50" s="23">
        <f ca="1"/>
        <v>492.01708017524425</v>
      </c>
      <c r="S50" s="23">
        <f ca="1"/>
        <v>492.01708017524425</v>
      </c>
      <c r="T50" s="23">
        <f ca="1"/>
        <v>492.01708017524425</v>
      </c>
      <c r="U50" s="23">
        <f ca="1"/>
        <v>492.01708017524425</v>
      </c>
      <c r="V50" s="23">
        <f ca="1"/>
        <v>492.01708017524425</v>
      </c>
      <c r="W50" s="23">
        <f ca="1"/>
        <v>492.01708017524425</v>
      </c>
      <c r="X50" s="23">
        <f ca="1"/>
        <v>492.01708017524425</v>
      </c>
      <c r="Y50" s="23">
        <f ca="1"/>
        <v>492.01708017524425</v>
      </c>
      <c r="Z50" s="23">
        <f ca="1"/>
        <v>492.01708017524425</v>
      </c>
      <c r="AA50" s="23">
        <f ca="1"/>
        <v>492.01708017524425</v>
      </c>
      <c r="AB50" s="23">
        <f ca="1"/>
        <v>492.01708017524425</v>
      </c>
      <c r="AC50" s="23">
        <f ca="1"/>
        <v>492.01708017524425</v>
      </c>
      <c r="AD50" s="23">
        <f ca="1"/>
        <v>492.01708017524425</v>
      </c>
      <c r="AE50" s="23">
        <f ca="1"/>
        <v>492.01708017524425</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f ca="1"/>
        <v>26.935344861835862</v>
      </c>
      <c r="AM50" s="23">
        <f ca="1"/>
        <v>108.80707431990857</v>
      </c>
      <c r="AN50" s="23">
        <f ca="1"/>
        <v>235.99163352215592</v>
      </c>
      <c r="AO50" s="23">
        <f ca="1"/>
        <v>382.1514483568846</v>
      </c>
      <c r="AP50" s="23">
        <f ca="1"/>
        <v>467.17561755541908</v>
      </c>
      <c r="AQ50" s="23">
        <f ca="1"/>
        <v>606.50104029279862</v>
      </c>
      <c r="AR50" s="23">
        <f ca="1"/>
        <v>772.14068833526687</v>
      </c>
      <c r="AS50" s="23">
        <f ca="1"/>
        <v>941.10509500333171</v>
      </c>
      <c r="AT50" s="23">
        <f ca="1"/>
        <v>1153.8900699158726</v>
      </c>
      <c r="AU50" s="23">
        <f ca="1"/>
        <v>1186.7395703342752</v>
      </c>
      <c r="AV50" s="23">
        <f ca="1"/>
        <v>1186.7395703342752</v>
      </c>
      <c r="AW50" s="23">
        <f ca="1"/>
        <v>1186.7395703342752</v>
      </c>
      <c r="AX50" s="23">
        <f ca="1"/>
        <v>1186.7395703342752</v>
      </c>
      <c r="AY50" s="23">
        <f ca="1"/>
        <v>1186.7395703342752</v>
      </c>
      <c r="AZ50" s="23">
        <f ca="1"/>
        <v>1186.7395703342752</v>
      </c>
      <c r="BA50" s="23">
        <f ca="1"/>
        <v>1186.7395703342752</v>
      </c>
      <c r="BB50" s="23">
        <f ca="1"/>
        <v>1186.7395703342752</v>
      </c>
      <c r="BC50" s="23">
        <f ca="1"/>
        <v>1186.7395703342752</v>
      </c>
      <c r="BD50" s="23">
        <f ca="1"/>
        <v>1186.7395703342752</v>
      </c>
      <c r="BE50" s="23">
        <f ca="1"/>
        <v>1186.7395703342752</v>
      </c>
      <c r="BF50" s="23">
        <f ca="1"/>
        <v>1186.7395703342752</v>
      </c>
      <c r="BG50" s="23">
        <f ca="1"/>
        <v>1186.7395703342752</v>
      </c>
      <c r="BH50" s="23">
        <f ca="1"/>
        <v>1186.7395703342752</v>
      </c>
      <c r="BI50" s="23">
        <f ca="1"/>
        <v>1186.7395703342752</v>
      </c>
      <c r="BJ50" s="23">
        <f ca="1"/>
        <v>1186.7395703342752</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f ca="1"/>
        <v>0.54558390179565897</v>
      </c>
      <c r="AR51" s="23">
        <f ca="1"/>
        <v>26.953802094317584</v>
      </c>
      <c r="AS51" s="23">
        <f ca="1"/>
        <v>93.452745394095359</v>
      </c>
      <c r="AT51" s="23">
        <f ca="1"/>
        <v>231.3516417679343</v>
      </c>
      <c r="AU51" s="23">
        <f ca="1"/>
        <v>257.82757873926073</v>
      </c>
      <c r="AV51" s="23">
        <f ca="1"/>
        <v>257.82757873926073</v>
      </c>
      <c r="AW51" s="23">
        <f ca="1"/>
        <v>257.82757873926073</v>
      </c>
      <c r="AX51" s="23">
        <f ca="1"/>
        <v>257.82757873926073</v>
      </c>
      <c r="AY51" s="23">
        <f ca="1"/>
        <v>257.82757873926073</v>
      </c>
      <c r="AZ51" s="23">
        <f ca="1"/>
        <v>257.82757873926073</v>
      </c>
      <c r="BA51" s="23">
        <f ca="1"/>
        <v>257.82757873926073</v>
      </c>
      <c r="BB51" s="23">
        <f ca="1"/>
        <v>257.82757873926073</v>
      </c>
      <c r="BC51" s="23">
        <f ca="1"/>
        <v>257.82757873926073</v>
      </c>
      <c r="BD51" s="23">
        <f ca="1"/>
        <v>257.82757873926073</v>
      </c>
      <c r="BE51" s="23">
        <f ca="1"/>
        <v>257.82757873926073</v>
      </c>
      <c r="BF51" s="23">
        <f ca="1"/>
        <v>257.82757873926073</v>
      </c>
      <c r="BG51" s="23">
        <f ca="1"/>
        <v>257.82757873926073</v>
      </c>
      <c r="BH51" s="23">
        <f ca="1"/>
        <v>257.82757873926073</v>
      </c>
      <c r="BI51" s="23">
        <f ca="1"/>
        <v>257.82757873926073</v>
      </c>
      <c r="BJ51" s="23">
        <f ca="1"/>
        <v>257.82757873926073</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352.23193274060742</v>
      </c>
      <c r="C60" s="31">
        <f ca="1">PowerFactor*SUM(C36:C59)</f>
        <v>522.30531672163954</v>
      </c>
      <c r="D60" s="31">
        <f t="shared" ca="1" si="4"/>
        <v>1633.7028837516998</v>
      </c>
      <c r="E60" s="31">
        <f t="shared" ca="1" si="4"/>
        <v>3175.8418462641425</v>
      </c>
      <c r="F60" s="31">
        <f t="shared" ca="1" si="4"/>
        <v>4256.5179980701751</v>
      </c>
      <c r="G60" s="31">
        <f t="shared" ca="1" si="4"/>
        <v>5373.4203769349251</v>
      </c>
      <c r="H60" s="31">
        <f t="shared" ca="1" si="4"/>
        <v>6161.894414124421</v>
      </c>
      <c r="I60" s="31">
        <f t="shared" ca="1" si="4"/>
        <v>7134.7109547634218</v>
      </c>
      <c r="J60" s="31">
        <f t="shared" ca="1" si="4"/>
        <v>7964.3310840792728</v>
      </c>
      <c r="K60" s="31">
        <f t="shared" ca="1" si="4"/>
        <v>8527.3986898308267</v>
      </c>
      <c r="L60" s="31">
        <f t="shared" ca="1" si="4"/>
        <v>9972.550939791241</v>
      </c>
      <c r="M60" s="31">
        <f t="shared" ca="1" si="4"/>
        <v>11079.351790907724</v>
      </c>
      <c r="N60" s="31">
        <f t="shared" ca="1" si="4"/>
        <v>11693.889073347456</v>
      </c>
      <c r="O60" s="31">
        <f t="shared" ca="1" si="4"/>
        <v>12897.0355166504</v>
      </c>
      <c r="P60" s="31">
        <f t="shared" ca="1" si="4"/>
        <v>12535.067446073615</v>
      </c>
      <c r="Q60" s="31">
        <f t="shared" ca="1" si="4"/>
        <v>12535.067446073615</v>
      </c>
      <c r="R60" s="31">
        <f t="shared" ca="1" si="4"/>
        <v>12535.067446073615</v>
      </c>
      <c r="S60" s="31">
        <f t="shared" ca="1" si="4"/>
        <v>12535.067446073615</v>
      </c>
      <c r="T60" s="31">
        <f t="shared" ca="1" si="4"/>
        <v>12535.067446073615</v>
      </c>
      <c r="U60" s="31">
        <f t="shared" ca="1" si="4"/>
        <v>12535.067446073615</v>
      </c>
      <c r="V60" s="31">
        <f t="shared" ca="1" si="4"/>
        <v>12535.067446073615</v>
      </c>
      <c r="W60" s="31">
        <f t="shared" ca="1" si="4"/>
        <v>12535.067446073615</v>
      </c>
      <c r="X60" s="31">
        <f t="shared" ca="1" si="4"/>
        <v>12535.067446073615</v>
      </c>
      <c r="Y60" s="31">
        <f t="shared" ca="1" si="4"/>
        <v>12535.067446073615</v>
      </c>
      <c r="Z60" s="31">
        <f t="shared" ca="1" si="4"/>
        <v>12535.067446073615</v>
      </c>
      <c r="AA60" s="31">
        <f t="shared" ca="1" si="4"/>
        <v>12535.067446073615</v>
      </c>
      <c r="AB60" s="31">
        <f t="shared" ca="1" si="4"/>
        <v>12535.067446073615</v>
      </c>
      <c r="AC60" s="31">
        <f t="shared" ca="1" si="4"/>
        <v>12535.067446073615</v>
      </c>
      <c r="AD60" s="31">
        <f t="shared" ca="1" si="4"/>
        <v>12535.067446073615</v>
      </c>
      <c r="AE60" s="31">
        <f t="shared" ca="1" si="4"/>
        <v>12535.067446073615</v>
      </c>
      <c r="AF60" s="4" t="s">
        <v>865</v>
      </c>
      <c r="AG60" s="31">
        <f ca="1">SUM(AG36:AG59)</f>
        <v>615.19781736677317</v>
      </c>
      <c r="AH60" s="31">
        <f t="shared" ref="AH60:BJ60" ca="1" si="5">PowerFactor*SUM(AH36:AH59)</f>
        <v>782.39714274387723</v>
      </c>
      <c r="AI60" s="31">
        <f t="shared" ca="1" si="5"/>
        <v>1408.9389037946132</v>
      </c>
      <c r="AJ60" s="31">
        <f t="shared" ca="1" si="5"/>
        <v>2043.6762573688095</v>
      </c>
      <c r="AK60" s="31">
        <f t="shared" ca="1" si="5"/>
        <v>2521.6671782146618</v>
      </c>
      <c r="AL60" s="31">
        <f t="shared" ca="1" si="5"/>
        <v>2965.9677819994004</v>
      </c>
      <c r="AM60" s="31">
        <f t="shared" ca="1" si="5"/>
        <v>3387.1128028339467</v>
      </c>
      <c r="AN60" s="31">
        <f t="shared" ca="1" si="5"/>
        <v>3840.5967955628994</v>
      </c>
      <c r="AO60" s="31">
        <f t="shared" ca="1" si="5"/>
        <v>4269.2934533261587</v>
      </c>
      <c r="AP60" s="31">
        <f t="shared" ca="1" si="5"/>
        <v>4495.5895713635664</v>
      </c>
      <c r="AQ60" s="31">
        <f t="shared" ca="1" si="5"/>
        <v>4844.1844012648762</v>
      </c>
      <c r="AR60" s="31">
        <f t="shared" ca="1" si="5"/>
        <v>5275.1106506897513</v>
      </c>
      <c r="AS60" s="31">
        <f t="shared" ca="1" si="5"/>
        <v>5754.247207878836</v>
      </c>
      <c r="AT60" s="31">
        <f t="shared" ca="1" si="5"/>
        <v>6411.8004270231422</v>
      </c>
      <c r="AU60" s="31">
        <f t="shared" ca="1" si="5"/>
        <v>6518.5000024364635</v>
      </c>
      <c r="AV60" s="31">
        <f t="shared" ca="1" si="5"/>
        <v>6518.5000024364635</v>
      </c>
      <c r="AW60" s="31">
        <f t="shared" ca="1" si="5"/>
        <v>6518.5000024364635</v>
      </c>
      <c r="AX60" s="31">
        <f t="shared" ca="1" si="5"/>
        <v>6518.5000024364635</v>
      </c>
      <c r="AY60" s="31">
        <f t="shared" ca="1" si="5"/>
        <v>6518.5000024364635</v>
      </c>
      <c r="AZ60" s="31">
        <f t="shared" ca="1" si="5"/>
        <v>6518.5000024364635</v>
      </c>
      <c r="BA60" s="31">
        <f t="shared" ca="1" si="5"/>
        <v>6518.5000024364635</v>
      </c>
      <c r="BB60" s="31">
        <f t="shared" ca="1" si="5"/>
        <v>6518.5000024364635</v>
      </c>
      <c r="BC60" s="31">
        <f t="shared" ca="1" si="5"/>
        <v>6518.5000024364635</v>
      </c>
      <c r="BD60" s="31">
        <f t="shared" ca="1" si="5"/>
        <v>6518.5000024364635</v>
      </c>
      <c r="BE60" s="31">
        <f t="shared" ca="1" si="5"/>
        <v>6518.5000024364635</v>
      </c>
      <c r="BF60" s="31">
        <f t="shared" ca="1" si="5"/>
        <v>6518.5000024364635</v>
      </c>
      <c r="BG60" s="31">
        <f t="shared" ca="1" si="5"/>
        <v>6518.5000024364635</v>
      </c>
      <c r="BH60" s="31">
        <f t="shared" ca="1" si="5"/>
        <v>6518.5000024364635</v>
      </c>
      <c r="BI60" s="31">
        <f t="shared" ca="1" si="5"/>
        <v>6518.5000024364635</v>
      </c>
      <c r="BJ60" s="31">
        <f t="shared" ca="1" si="5"/>
        <v>6518.5000024364635</v>
      </c>
    </row>
    <row r="61" spans="1:62">
      <c r="A61" s="4" t="s">
        <v>900</v>
      </c>
      <c r="B61" s="31">
        <f t="shared" ref="B61:AE61" ca="1" si="6">B60*Probability_Weighting_for_50__POE_MDs</f>
        <v>246.56235291842518</v>
      </c>
      <c r="C61" s="31">
        <f t="shared" ca="1" si="6"/>
        <v>365.61372170514767</v>
      </c>
      <c r="D61" s="31">
        <f t="shared" ca="1" si="6"/>
        <v>1143.5920186261899</v>
      </c>
      <c r="E61" s="31">
        <f t="shared" ca="1" si="6"/>
        <v>2223.0892923848996</v>
      </c>
      <c r="F61" s="31">
        <f t="shared" ca="1" si="6"/>
        <v>2979.5625986491223</v>
      </c>
      <c r="G61" s="31">
        <f t="shared" ca="1" si="6"/>
        <v>3761.3942638544472</v>
      </c>
      <c r="H61" s="31">
        <f t="shared" ca="1" si="6"/>
        <v>4313.326089887094</v>
      </c>
      <c r="I61" s="31">
        <f t="shared" ca="1" si="6"/>
        <v>4994.297668334395</v>
      </c>
      <c r="J61" s="31">
        <f t="shared" ca="1" si="6"/>
        <v>5575.0317588554908</v>
      </c>
      <c r="K61" s="31">
        <f t="shared" ca="1" si="6"/>
        <v>5969.1790828815783</v>
      </c>
      <c r="L61" s="31">
        <f t="shared" ca="1" si="6"/>
        <v>6980.7856578538685</v>
      </c>
      <c r="M61" s="31">
        <f t="shared" ca="1" si="6"/>
        <v>7755.5462536354062</v>
      </c>
      <c r="N61" s="31">
        <f t="shared" ca="1" si="6"/>
        <v>8185.7223513432191</v>
      </c>
      <c r="O61" s="31">
        <f t="shared" ca="1" si="6"/>
        <v>9027.9248616552795</v>
      </c>
      <c r="P61" s="31">
        <f t="shared" ca="1" si="6"/>
        <v>8774.5472122515293</v>
      </c>
      <c r="Q61" s="31">
        <f t="shared" ca="1" si="6"/>
        <v>8774.5472122515293</v>
      </c>
      <c r="R61" s="31">
        <f t="shared" ca="1" si="6"/>
        <v>8774.5472122515293</v>
      </c>
      <c r="S61" s="31">
        <f t="shared" ca="1" si="6"/>
        <v>8774.5472122515293</v>
      </c>
      <c r="T61" s="31">
        <f t="shared" ca="1" si="6"/>
        <v>8774.5472122515293</v>
      </c>
      <c r="U61" s="31">
        <f t="shared" ca="1" si="6"/>
        <v>8774.5472122515293</v>
      </c>
      <c r="V61" s="31">
        <f t="shared" ca="1" si="6"/>
        <v>8774.5472122515293</v>
      </c>
      <c r="W61" s="31">
        <f t="shared" ca="1" si="6"/>
        <v>8774.5472122515293</v>
      </c>
      <c r="X61" s="31">
        <f t="shared" ca="1" si="6"/>
        <v>8774.5472122515293</v>
      </c>
      <c r="Y61" s="31">
        <f t="shared" ca="1" si="6"/>
        <v>8774.5472122515293</v>
      </c>
      <c r="Z61" s="31">
        <f t="shared" ca="1" si="6"/>
        <v>8774.5472122515293</v>
      </c>
      <c r="AA61" s="31">
        <f t="shared" ca="1" si="6"/>
        <v>8774.5472122515293</v>
      </c>
      <c r="AB61" s="31">
        <f t="shared" ca="1" si="6"/>
        <v>8774.5472122515293</v>
      </c>
      <c r="AC61" s="31">
        <f t="shared" ca="1" si="6"/>
        <v>8774.5472122515293</v>
      </c>
      <c r="AD61" s="31">
        <f t="shared" ca="1" si="6"/>
        <v>8774.5472122515293</v>
      </c>
      <c r="AE61" s="31">
        <f t="shared" ca="1" si="6"/>
        <v>8774.5472122515293</v>
      </c>
      <c r="AF61" s="31" t="s">
        <v>901</v>
      </c>
      <c r="AG61" s="31">
        <f t="shared" ref="AG61:BJ61" ca="1" si="7">AG60*Probability_Weighting_for_10__POE_MDs</f>
        <v>184.55934521003195</v>
      </c>
      <c r="AH61" s="31">
        <f t="shared" ca="1" si="7"/>
        <v>234.71914282316317</v>
      </c>
      <c r="AI61" s="31">
        <f t="shared" ca="1" si="7"/>
        <v>422.68167113838393</v>
      </c>
      <c r="AJ61" s="31">
        <f t="shared" ca="1" si="7"/>
        <v>613.10287721064287</v>
      </c>
      <c r="AK61" s="31">
        <f t="shared" ca="1" si="7"/>
        <v>756.50015346439852</v>
      </c>
      <c r="AL61" s="31">
        <f t="shared" ca="1" si="7"/>
        <v>889.79033459982008</v>
      </c>
      <c r="AM61" s="31">
        <f t="shared" ca="1" si="7"/>
        <v>1016.133840850184</v>
      </c>
      <c r="AN61" s="31">
        <f t="shared" ca="1" si="7"/>
        <v>1152.1790386688697</v>
      </c>
      <c r="AO61" s="31">
        <f t="shared" ca="1" si="7"/>
        <v>1280.7880359978476</v>
      </c>
      <c r="AP61" s="31">
        <f t="shared" ca="1" si="7"/>
        <v>1348.6768714090699</v>
      </c>
      <c r="AQ61" s="31">
        <f t="shared" ca="1" si="7"/>
        <v>1453.2553203794628</v>
      </c>
      <c r="AR61" s="31">
        <f t="shared" ca="1" si="7"/>
        <v>1582.5331952069253</v>
      </c>
      <c r="AS61" s="31">
        <f t="shared" ca="1" si="7"/>
        <v>1726.2741623636507</v>
      </c>
      <c r="AT61" s="31">
        <f t="shared" ca="1" si="7"/>
        <v>1923.5401281069426</v>
      </c>
      <c r="AU61" s="31">
        <f t="shared" ca="1" si="7"/>
        <v>1955.550000730939</v>
      </c>
      <c r="AV61" s="31">
        <f t="shared" ca="1" si="7"/>
        <v>1955.550000730939</v>
      </c>
      <c r="AW61" s="31">
        <f t="shared" ca="1" si="7"/>
        <v>1955.550000730939</v>
      </c>
      <c r="AX61" s="31">
        <f t="shared" ca="1" si="7"/>
        <v>1955.550000730939</v>
      </c>
      <c r="AY61" s="31">
        <f t="shared" ca="1" si="7"/>
        <v>1955.550000730939</v>
      </c>
      <c r="AZ61" s="31">
        <f t="shared" ca="1" si="7"/>
        <v>1955.550000730939</v>
      </c>
      <c r="BA61" s="31">
        <f t="shared" ca="1" si="7"/>
        <v>1955.550000730939</v>
      </c>
      <c r="BB61" s="31">
        <f t="shared" ca="1" si="7"/>
        <v>1955.550000730939</v>
      </c>
      <c r="BC61" s="31">
        <f t="shared" ca="1" si="7"/>
        <v>1955.550000730939</v>
      </c>
      <c r="BD61" s="31">
        <f t="shared" ca="1" si="7"/>
        <v>1955.550000730939</v>
      </c>
      <c r="BE61" s="31">
        <f t="shared" ca="1" si="7"/>
        <v>1955.550000730939</v>
      </c>
      <c r="BF61" s="31">
        <f t="shared" ca="1" si="7"/>
        <v>1955.550000730939</v>
      </c>
      <c r="BG61" s="31">
        <f t="shared" ca="1" si="7"/>
        <v>1955.550000730939</v>
      </c>
      <c r="BH61" s="31">
        <f t="shared" ca="1" si="7"/>
        <v>1955.550000730939</v>
      </c>
      <c r="BI61" s="31">
        <f t="shared" ca="1" si="7"/>
        <v>1955.550000730939</v>
      </c>
      <c r="BJ61" s="31">
        <f t="shared" ca="1" si="7"/>
        <v>1955.550000730939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6.3926948677478483</v>
      </c>
      <c r="C69" s="23">
        <f ca="1"/>
        <v>9.0389706582566944</v>
      </c>
      <c r="D69" s="23">
        <f ca="1"/>
        <v>16.072311511920425</v>
      </c>
      <c r="E69" s="23">
        <f ca="1"/>
        <v>21.994877045837306</v>
      </c>
      <c r="F69" s="23">
        <f ca="1"/>
        <v>25.187951836110351</v>
      </c>
      <c r="G69" s="23">
        <f ca="1"/>
        <v>14.63137869366431</v>
      </c>
      <c r="H69" s="23">
        <f ca="1"/>
        <v>17.290202538201935</v>
      </c>
      <c r="I69" s="23">
        <f ca="1"/>
        <v>19.278495491619388</v>
      </c>
      <c r="J69" s="23">
        <f ca="1"/>
        <v>21.471847104953532</v>
      </c>
      <c r="K69" s="23">
        <f ca="1"/>
        <v>22.618877255276931</v>
      </c>
      <c r="L69" s="23">
        <f ca="1"/>
        <v>23.612640913651656</v>
      </c>
      <c r="M69" s="23">
        <f ca="1"/>
        <v>26.077869691740272</v>
      </c>
      <c r="N69" s="23">
        <f ca="1"/>
        <v>24.584554376666379</v>
      </c>
      <c r="O69" s="23">
        <f ca="1"/>
        <v>28.606986727874336</v>
      </c>
      <c r="P69" s="23">
        <f ca="1"/>
        <v>33.855009267934179</v>
      </c>
      <c r="Q69" s="23">
        <f ca="1"/>
        <v>33.855009267934179</v>
      </c>
      <c r="R69" s="23">
        <f ca="1"/>
        <v>33.855009267934179</v>
      </c>
      <c r="S69" s="23">
        <f ca="1"/>
        <v>33.855009267934179</v>
      </c>
      <c r="T69" s="23">
        <f ca="1"/>
        <v>33.855009267934179</v>
      </c>
      <c r="U69" s="23">
        <f ca="1"/>
        <v>33.855009267934179</v>
      </c>
      <c r="V69" s="23">
        <f ca="1"/>
        <v>33.855009267934179</v>
      </c>
      <c r="W69" s="23">
        <f ca="1"/>
        <v>33.855009267934179</v>
      </c>
      <c r="X69" s="23">
        <f ca="1"/>
        <v>33.855009267934179</v>
      </c>
      <c r="Y69" s="23">
        <f ca="1"/>
        <v>33.855009267934179</v>
      </c>
      <c r="Z69" s="23">
        <f ca="1"/>
        <v>33.855009267934179</v>
      </c>
      <c r="AA69" s="23">
        <f ca="1"/>
        <v>33.855009267934179</v>
      </c>
      <c r="AB69" s="23">
        <f ca="1"/>
        <v>33.855009267934179</v>
      </c>
      <c r="AC69" s="23">
        <f ca="1"/>
        <v>33.855009267934179</v>
      </c>
      <c r="AD69" s="23">
        <f ca="1"/>
        <v>33.855009267934179</v>
      </c>
      <c r="AE69" s="23">
        <f ca="1"/>
        <v>33.855009267934179</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9.557576185246198</v>
      </c>
      <c r="AH69" s="23">
        <f ca="1"/>
        <v>12.29369723682667</v>
      </c>
      <c r="AI69" s="23">
        <f ca="1"/>
        <v>19.272347439998686</v>
      </c>
      <c r="AJ69" s="23">
        <f ca="1"/>
        <v>25.419128734607202</v>
      </c>
      <c r="AK69" s="23">
        <f ca="1"/>
        <v>28.623334510843186</v>
      </c>
      <c r="AL69" s="23">
        <f ca="1"/>
        <v>18.358255325749912</v>
      </c>
      <c r="AM69" s="23">
        <f ca="1"/>
        <v>20.828240349269628</v>
      </c>
      <c r="AN69" s="23">
        <f ca="1"/>
        <v>22.931947806429065</v>
      </c>
      <c r="AO69" s="23">
        <f ca="1"/>
        <v>25.124258276200585</v>
      </c>
      <c r="AP69" s="23">
        <f ca="1"/>
        <v>26.082279149934298</v>
      </c>
      <c r="AQ69" s="23">
        <f ca="1"/>
        <v>27.392356427200458</v>
      </c>
      <c r="AR69" s="23">
        <f ca="1"/>
        <v>29.824164494972333</v>
      </c>
      <c r="AS69" s="23">
        <f ca="1"/>
        <v>29.023433946797297</v>
      </c>
      <c r="AT69" s="23">
        <f ca="1"/>
        <v>32.200763800245134</v>
      </c>
      <c r="AU69" s="23">
        <f ca="1"/>
        <v>34.032013271189079</v>
      </c>
      <c r="AV69" s="23">
        <f ca="1"/>
        <v>34.032013271189079</v>
      </c>
      <c r="AW69" s="23">
        <f ca="1"/>
        <v>34.032013271189079</v>
      </c>
      <c r="AX69" s="23">
        <f ca="1"/>
        <v>34.032013271189079</v>
      </c>
      <c r="AY69" s="23">
        <f ca="1"/>
        <v>34.032013271189079</v>
      </c>
      <c r="AZ69" s="23">
        <f ca="1"/>
        <v>34.032013271189079</v>
      </c>
      <c r="BA69" s="23">
        <f ca="1"/>
        <v>34.032013271189079</v>
      </c>
      <c r="BB69" s="23">
        <f ca="1"/>
        <v>34.032013271189079</v>
      </c>
      <c r="BC69" s="23">
        <f ca="1"/>
        <v>34.032013271189079</v>
      </c>
      <c r="BD69" s="23">
        <f ca="1"/>
        <v>34.032013271189079</v>
      </c>
      <c r="BE69" s="23">
        <f ca="1"/>
        <v>34.032013271189079</v>
      </c>
      <c r="BF69" s="23">
        <f ca="1"/>
        <v>34.032013271189079</v>
      </c>
      <c r="BG69" s="23">
        <f ca="1"/>
        <v>34.032013271189079</v>
      </c>
      <c r="BH69" s="23">
        <f ca="1"/>
        <v>34.032013271189079</v>
      </c>
      <c r="BI69" s="23">
        <f ca="1"/>
        <v>34.032013271189079</v>
      </c>
      <c r="BJ69" s="23">
        <f ca="1"/>
        <v>34.032013271189079</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17.694990601453057</v>
      </c>
      <c r="C70" s="23">
        <f ca="1"/>
        <v>25.554030763215518</v>
      </c>
      <c r="D70" s="23">
        <f ca="1"/>
        <v>46.441992795955507</v>
      </c>
      <c r="E70" s="23">
        <f ca="1"/>
        <v>64.031119582613201</v>
      </c>
      <c r="F70" s="23">
        <f ca="1"/>
        <v>73.514070341665303</v>
      </c>
      <c r="G70" s="23">
        <f ca="1"/>
        <v>42.162639551787855</v>
      </c>
      <c r="H70" s="23">
        <f ca="1"/>
        <v>50.058945542349335</v>
      </c>
      <c r="I70" s="23">
        <f ca="1"/>
        <v>55.963875871342914</v>
      </c>
      <c r="J70" s="23">
        <f ca="1"/>
        <v>62.477799506923176</v>
      </c>
      <c r="K70" s="23">
        <f ca="1"/>
        <v>65.884306134265572</v>
      </c>
      <c r="L70" s="23">
        <f ca="1"/>
        <v>68.835634386021653</v>
      </c>
      <c r="M70" s="23">
        <f ca="1"/>
        <v>76.156992214415453</v>
      </c>
      <c r="N70" s="23">
        <f ca="1"/>
        <v>71.722070851557845</v>
      </c>
      <c r="O70" s="23">
        <f ca="1"/>
        <v>83.668088537808615</v>
      </c>
      <c r="P70" s="23">
        <f ca="1"/>
        <v>99.253924322609365</v>
      </c>
      <c r="Q70" s="23">
        <f ca="1"/>
        <v>99.253924322609365</v>
      </c>
      <c r="R70" s="23">
        <f ca="1"/>
        <v>99.253924322609365</v>
      </c>
      <c r="S70" s="23">
        <f ca="1"/>
        <v>99.253924322609365</v>
      </c>
      <c r="T70" s="23">
        <f ca="1"/>
        <v>99.253924322609365</v>
      </c>
      <c r="U70" s="23">
        <f ca="1"/>
        <v>99.253924322609365</v>
      </c>
      <c r="V70" s="23">
        <f ca="1"/>
        <v>99.253924322609365</v>
      </c>
      <c r="W70" s="23">
        <f ca="1"/>
        <v>99.253924322609365</v>
      </c>
      <c r="X70" s="23">
        <f ca="1"/>
        <v>99.253924322609365</v>
      </c>
      <c r="Y70" s="23">
        <f ca="1"/>
        <v>99.253924322609365</v>
      </c>
      <c r="Z70" s="23">
        <f ca="1"/>
        <v>99.253924322609365</v>
      </c>
      <c r="AA70" s="23">
        <f ca="1"/>
        <v>99.253924322609365</v>
      </c>
      <c r="AB70" s="23">
        <f ca="1"/>
        <v>99.253924322609365</v>
      </c>
      <c r="AC70" s="23">
        <f ca="1"/>
        <v>99.253924322609365</v>
      </c>
      <c r="AD70" s="23">
        <f ca="1"/>
        <v>99.253924322609365</v>
      </c>
      <c r="AE70" s="23">
        <f ca="1"/>
        <v>99.253924322609365</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27.094210996636598</v>
      </c>
      <c r="AH70" s="23">
        <f ca="1"/>
        <v>35.220078039270042</v>
      </c>
      <c r="AI70" s="23">
        <f ca="1"/>
        <v>55.945617084871394</v>
      </c>
      <c r="AJ70" s="23">
        <f ca="1"/>
        <v>74.200630879412188</v>
      </c>
      <c r="AK70" s="30">
        <f ca="1"/>
        <v>83.716638988736179</v>
      </c>
      <c r="AL70" s="23">
        <f ca="1"/>
        <v>53.230901308383807</v>
      </c>
      <c r="AM70" s="23">
        <f ca="1"/>
        <v>60.566384468686095</v>
      </c>
      <c r="AN70" s="23">
        <f ca="1"/>
        <v>66.814078474621908</v>
      </c>
      <c r="AO70" s="23">
        <f ca="1"/>
        <v>73.324910070777534</v>
      </c>
      <c r="AP70" s="23">
        <f ca="1"/>
        <v>76.170087640509266</v>
      </c>
      <c r="AQ70" s="23">
        <f ca="1"/>
        <v>80.060819654902758</v>
      </c>
      <c r="AR70" s="23">
        <f ca="1"/>
        <v>87.282923011953898</v>
      </c>
      <c r="AS70" s="23">
        <f ca="1"/>
        <v>84.904873997021994</v>
      </c>
      <c r="AT70" s="23">
        <f ca="1"/>
        <v>94.34106466731177</v>
      </c>
      <c r="AU70" s="23">
        <f ca="1"/>
        <v>99.779599528255844</v>
      </c>
      <c r="AV70" s="23">
        <f ca="1"/>
        <v>99.779599528255844</v>
      </c>
      <c r="AW70" s="23">
        <f ca="1"/>
        <v>99.779599528255844</v>
      </c>
      <c r="AX70" s="23">
        <f ca="1"/>
        <v>99.779599528255844</v>
      </c>
      <c r="AY70" s="23">
        <f ca="1"/>
        <v>99.779599528255844</v>
      </c>
      <c r="AZ70" s="23">
        <f ca="1"/>
        <v>99.779599528255844</v>
      </c>
      <c r="BA70" s="23">
        <f ca="1"/>
        <v>99.779599528255844</v>
      </c>
      <c r="BB70" s="23">
        <f ca="1"/>
        <v>99.779599528255844</v>
      </c>
      <c r="BC70" s="23">
        <f ca="1"/>
        <v>99.779599528255844</v>
      </c>
      <c r="BD70" s="23">
        <f ca="1"/>
        <v>99.779599528255844</v>
      </c>
      <c r="BE70" s="23">
        <f ca="1"/>
        <v>99.779599528255844</v>
      </c>
      <c r="BF70" s="23">
        <f ca="1"/>
        <v>99.779599528255844</v>
      </c>
      <c r="BG70" s="23">
        <f ca="1"/>
        <v>99.779599528255844</v>
      </c>
      <c r="BH70" s="23">
        <f ca="1"/>
        <v>99.779599528255844</v>
      </c>
      <c r="BI70" s="23">
        <f ca="1"/>
        <v>99.779599528255844</v>
      </c>
      <c r="BJ70" s="23">
        <f ca="1"/>
        <v>99.779599528255844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7.2052873776278163</v>
      </c>
      <c r="C71" s="23">
        <f ca="1"/>
        <v>10.662733134071535</v>
      </c>
      <c r="D71" s="23">
        <f ca="1"/>
        <v>19.852022691622146</v>
      </c>
      <c r="E71" s="23">
        <f ca="1"/>
        <v>27.59004801231756</v>
      </c>
      <c r="F71" s="23">
        <f ca="1"/>
        <v>31.761904522222054</v>
      </c>
      <c r="G71" s="23">
        <f ca="1"/>
        <v>17.969396898925694</v>
      </c>
      <c r="H71" s="23">
        <f ca="1"/>
        <v>21.443237097819068</v>
      </c>
      <c r="I71" s="23">
        <f ca="1"/>
        <v>24.041006785701203</v>
      </c>
      <c r="J71" s="23">
        <f ca="1"/>
        <v>26.906692310660379</v>
      </c>
      <c r="K71" s="23">
        <f ca="1"/>
        <v>28.405324667866829</v>
      </c>
      <c r="L71" s="23">
        <f ca="1"/>
        <v>29.703709347150379</v>
      </c>
      <c r="M71" s="23">
        <f ca="1"/>
        <v>32.9246112682712</v>
      </c>
      <c r="N71" s="23">
        <f ca="1"/>
        <v>30.973546032496255</v>
      </c>
      <c r="O71" s="23">
        <f ca="1"/>
        <v>36.228985285330779</v>
      </c>
      <c r="P71" s="23">
        <f ca="1"/>
        <v>43.085698151740615</v>
      </c>
      <c r="Q71" s="23">
        <f ca="1"/>
        <v>43.085698151740615</v>
      </c>
      <c r="R71" s="23">
        <f ca="1"/>
        <v>43.085698151740615</v>
      </c>
      <c r="S71" s="23">
        <f ca="1"/>
        <v>43.085698151740615</v>
      </c>
      <c r="T71" s="23">
        <f ca="1"/>
        <v>43.085698151740615</v>
      </c>
      <c r="U71" s="23">
        <f ca="1"/>
        <v>43.085698151740615</v>
      </c>
      <c r="V71" s="23">
        <f ca="1"/>
        <v>43.085698151740615</v>
      </c>
      <c r="W71" s="23">
        <f ca="1"/>
        <v>43.085698151740615</v>
      </c>
      <c r="X71" s="23">
        <f ca="1"/>
        <v>43.085698151740615</v>
      </c>
      <c r="Y71" s="23">
        <f ca="1"/>
        <v>43.085698151740615</v>
      </c>
      <c r="Z71" s="23">
        <f ca="1"/>
        <v>43.085698151740615</v>
      </c>
      <c r="AA71" s="23">
        <f ca="1"/>
        <v>43.085698151740615</v>
      </c>
      <c r="AB71" s="23">
        <f ca="1"/>
        <v>43.085698151740615</v>
      </c>
      <c r="AC71" s="23">
        <f ca="1"/>
        <v>43.085698151740615</v>
      </c>
      <c r="AD71" s="23">
        <f ca="1"/>
        <v>43.085698151740615</v>
      </c>
      <c r="AE71" s="23">
        <f ca="1"/>
        <v>43.085698151740615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11.340308194459833</v>
      </c>
      <c r="AH71" s="23">
        <f ca="1"/>
        <v>14.915139719137839</v>
      </c>
      <c r="AI71" s="23">
        <f ca="1"/>
        <v>24.032974155442997</v>
      </c>
      <c r="AJ71" s="23">
        <f ca="1"/>
        <v>32.063944691112404</v>
      </c>
      <c r="AK71" s="30">
        <f ca="1"/>
        <v>36.250344197752391</v>
      </c>
      <c r="AL71" s="23">
        <f ca="1"/>
        <v>22.838682950896857</v>
      </c>
      <c r="AM71" s="23">
        <f ca="1"/>
        <v>26.065799062028145</v>
      </c>
      <c r="AN71" s="23">
        <f ca="1"/>
        <v>28.814361568869632</v>
      </c>
      <c r="AO71" s="23">
        <f ca="1"/>
        <v>31.678686805757039</v>
      </c>
      <c r="AP71" s="23">
        <f ca="1"/>
        <v>32.930372369429207</v>
      </c>
      <c r="AQ71" s="23">
        <f ca="1"/>
        <v>34.642031123646326</v>
      </c>
      <c r="AR71" s="23">
        <f ca="1"/>
        <v>37.819267795107052</v>
      </c>
      <c r="AS71" s="23">
        <f ca="1"/>
        <v>36.773087179400981</v>
      </c>
      <c r="AT71" s="23">
        <f ca="1"/>
        <v>40.924372415061463</v>
      </c>
      <c r="AU71" s="23">
        <f ca="1"/>
        <v>43.316959663530938</v>
      </c>
      <c r="AV71" s="23">
        <f ca="1"/>
        <v>43.316959663530938</v>
      </c>
      <c r="AW71" s="23">
        <f ca="1"/>
        <v>43.316959663530938</v>
      </c>
      <c r="AX71" s="23">
        <f ca="1"/>
        <v>43.316959663530938</v>
      </c>
      <c r="AY71" s="23">
        <f ca="1"/>
        <v>43.316959663530938</v>
      </c>
      <c r="AZ71" s="23">
        <f ca="1"/>
        <v>43.316959663530938</v>
      </c>
      <c r="BA71" s="23">
        <f ca="1"/>
        <v>43.316959663530938</v>
      </c>
      <c r="BB71" s="23">
        <f ca="1"/>
        <v>43.316959663530938</v>
      </c>
      <c r="BC71" s="23">
        <f ca="1"/>
        <v>43.316959663530938</v>
      </c>
      <c r="BD71" s="23">
        <f ca="1"/>
        <v>43.316959663530938</v>
      </c>
      <c r="BE71" s="23">
        <f ca="1"/>
        <v>43.316959663530938</v>
      </c>
      <c r="BF71" s="23">
        <f ca="1"/>
        <v>43.316959663530938</v>
      </c>
      <c r="BG71" s="23">
        <f ca="1"/>
        <v>43.316959663530938</v>
      </c>
      <c r="BH71" s="23">
        <f ca="1"/>
        <v>43.316959663530938</v>
      </c>
      <c r="BI71" s="23">
        <f ca="1"/>
        <v>43.316959663530938</v>
      </c>
      <c r="BJ71" s="23">
        <f ca="1"/>
        <v>43.316959663530938</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15.54139510775207</v>
      </c>
      <c r="C72" s="23">
        <f ca="1"/>
        <v>24.052030815921224</v>
      </c>
      <c r="D72" s="23">
        <f ca="1"/>
        <v>46.67182049604579</v>
      </c>
      <c r="E72" s="23">
        <f ca="1"/>
        <v>65.719267439296033</v>
      </c>
      <c r="F72" s="23">
        <f ca="1"/>
        <v>75.988452694445542</v>
      </c>
      <c r="G72" s="23">
        <f ca="1"/>
        <v>42.037664698639141</v>
      </c>
      <c r="H72" s="23">
        <f ca="1"/>
        <v>50.588655957453625</v>
      </c>
      <c r="I72" s="23">
        <f ca="1"/>
        <v>56.983165958394196</v>
      </c>
      <c r="J72" s="23">
        <f ca="1"/>
        <v>64.037161096755284</v>
      </c>
      <c r="K72" s="23">
        <f ca="1"/>
        <v>67.726102283724956</v>
      </c>
      <c r="L72" s="23">
        <f ca="1"/>
        <v>70.922126109653732</v>
      </c>
      <c r="M72" s="23">
        <f ca="1"/>
        <v>78.850500069335709</v>
      </c>
      <c r="N72" s="23">
        <f ca="1"/>
        <v>74.047877950505125</v>
      </c>
      <c r="O72" s="23">
        <f ca="1"/>
        <v>86.98434380363625</v>
      </c>
      <c r="P72" s="23">
        <f ca="1"/>
        <v>103.86240624402967</v>
      </c>
      <c r="Q72" s="23">
        <f ca="1"/>
        <v>103.86240624402967</v>
      </c>
      <c r="R72" s="23">
        <f ca="1"/>
        <v>103.86240624402967</v>
      </c>
      <c r="S72" s="23">
        <f ca="1"/>
        <v>103.86240624402967</v>
      </c>
      <c r="T72" s="23">
        <f ca="1"/>
        <v>103.86240624402967</v>
      </c>
      <c r="U72" s="23">
        <f ca="1"/>
        <v>103.86240624402967</v>
      </c>
      <c r="V72" s="23">
        <f ca="1"/>
        <v>103.86240624402967</v>
      </c>
      <c r="W72" s="23">
        <f ca="1"/>
        <v>103.86240624402967</v>
      </c>
      <c r="X72" s="23">
        <f ca="1"/>
        <v>103.86240624402967</v>
      </c>
      <c r="Y72" s="23">
        <f ca="1"/>
        <v>103.86240624402967</v>
      </c>
      <c r="Z72" s="23">
        <f ca="1"/>
        <v>103.86240624402967</v>
      </c>
      <c r="AA72" s="23">
        <f ca="1"/>
        <v>103.86240624402967</v>
      </c>
      <c r="AB72" s="23">
        <f ca="1"/>
        <v>103.86240624402967</v>
      </c>
      <c r="AC72" s="23">
        <f ca="1"/>
        <v>103.86240624402967</v>
      </c>
      <c r="AD72" s="23">
        <f ca="1"/>
        <v>103.86240624402967</v>
      </c>
      <c r="AE72" s="23">
        <f ca="1"/>
        <v>103.86240624402967</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25.719907887646269</v>
      </c>
      <c r="AH72" s="23">
        <f ca="1"/>
        <v>34.51949317916133</v>
      </c>
      <c r="AI72" s="23">
        <f ca="1"/>
        <v>56.963393330066339</v>
      </c>
      <c r="AJ72" s="23">
        <f ca="1"/>
        <v>76.731936187098711</v>
      </c>
      <c r="AK72" s="30">
        <f ca="1"/>
        <v>87.036919588058666</v>
      </c>
      <c r="AL72" s="23">
        <f ca="1"/>
        <v>54.023599595798878</v>
      </c>
      <c r="AM72" s="23">
        <f ca="1"/>
        <v>61.967270023198971</v>
      </c>
      <c r="AN72" s="23">
        <f ca="1"/>
        <v>68.732962347731885</v>
      </c>
      <c r="AO72" s="23">
        <f ca="1"/>
        <v>75.783609084685466</v>
      </c>
      <c r="AP72" s="23">
        <f ca="1"/>
        <v>78.864681241417017</v>
      </c>
      <c r="AQ72" s="23">
        <f ca="1"/>
        <v>83.07799509795143</v>
      </c>
      <c r="AR72" s="23">
        <f ca="1"/>
        <v>90.898885366162432</v>
      </c>
      <c r="AS72" s="23">
        <f ca="1"/>
        <v>88.323671542885947</v>
      </c>
      <c r="AT72" s="23">
        <f ca="1"/>
        <v>98.542219815281001</v>
      </c>
      <c r="AU72" s="23">
        <f ca="1"/>
        <v>104.43166534997508</v>
      </c>
      <c r="AV72" s="23">
        <f ca="1"/>
        <v>104.43166534997508</v>
      </c>
      <c r="AW72" s="23">
        <f ca="1"/>
        <v>104.43166534997508</v>
      </c>
      <c r="AX72" s="23">
        <f ca="1"/>
        <v>104.43166534997508</v>
      </c>
      <c r="AY72" s="23">
        <f ca="1"/>
        <v>104.43166534997508</v>
      </c>
      <c r="AZ72" s="23">
        <f ca="1"/>
        <v>104.43166534997508</v>
      </c>
      <c r="BA72" s="23">
        <f ca="1"/>
        <v>104.43166534997508</v>
      </c>
      <c r="BB72" s="23">
        <f ca="1"/>
        <v>104.43166534997508</v>
      </c>
      <c r="BC72" s="23">
        <f ca="1"/>
        <v>104.43166534997508</v>
      </c>
      <c r="BD72" s="23">
        <f ca="1"/>
        <v>104.43166534997508</v>
      </c>
      <c r="BE72" s="23">
        <f ca="1"/>
        <v>104.43166534997508</v>
      </c>
      <c r="BF72" s="23">
        <f ca="1"/>
        <v>104.43166534997508</v>
      </c>
      <c r="BG72" s="23">
        <f ca="1"/>
        <v>104.43166534997508</v>
      </c>
      <c r="BH72" s="23">
        <f ca="1"/>
        <v>104.43166534997508</v>
      </c>
      <c r="BI72" s="23">
        <f ca="1"/>
        <v>104.43166534997508</v>
      </c>
      <c r="BJ72" s="23">
        <f ca="1"/>
        <v>104.43166534997508</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103.60235762392035</v>
      </c>
      <c r="C73" s="23">
        <f ca="1"/>
        <v>190.5260900391269</v>
      </c>
      <c r="D73" s="23">
        <f ca="1"/>
        <v>421.55425442831552</v>
      </c>
      <c r="E73" s="23">
        <f ca="1"/>
        <v>616.09614742682425</v>
      </c>
      <c r="F73" s="23">
        <f ca="1"/>
        <v>720.98089891301231</v>
      </c>
      <c r="G73" s="23">
        <f ca="1"/>
        <v>374.22311110167789</v>
      </c>
      <c r="H73" s="23">
        <f ca="1"/>
        <v>461.55901661488207</v>
      </c>
      <c r="I73" s="23">
        <f ca="1"/>
        <v>526.86961094740536</v>
      </c>
      <c r="J73" s="23">
        <f ca="1"/>
        <v>598.91588420952007</v>
      </c>
      <c r="K73" s="23">
        <f ca="1"/>
        <v>636.59303872851763</v>
      </c>
      <c r="L73" s="23">
        <f ca="1"/>
        <v>669.23576124230067</v>
      </c>
      <c r="M73" s="23">
        <f ca="1"/>
        <v>750.21253902842784</v>
      </c>
      <c r="N73" s="23">
        <f ca="1"/>
        <v>701.16075790849629</v>
      </c>
      <c r="O73" s="23">
        <f ca="1"/>
        <v>833.28789091886119</v>
      </c>
      <c r="P73" s="23">
        <f ca="1"/>
        <v>1005.672684906421</v>
      </c>
      <c r="Q73" s="23">
        <f ca="1"/>
        <v>1005.672684906421</v>
      </c>
      <c r="R73" s="23">
        <f ca="1"/>
        <v>1005.672684906421</v>
      </c>
      <c r="S73" s="23">
        <f ca="1"/>
        <v>1005.672684906421</v>
      </c>
      <c r="T73" s="23">
        <f ca="1"/>
        <v>1005.672684906421</v>
      </c>
      <c r="U73" s="23">
        <f ca="1"/>
        <v>1005.672684906421</v>
      </c>
      <c r="V73" s="23">
        <f ca="1"/>
        <v>1005.672684906421</v>
      </c>
      <c r="W73" s="23">
        <f ca="1"/>
        <v>1005.672684906421</v>
      </c>
      <c r="X73" s="23">
        <f ca="1"/>
        <v>1005.672684906421</v>
      </c>
      <c r="Y73" s="23">
        <f ca="1"/>
        <v>1005.672684906421</v>
      </c>
      <c r="Z73" s="23">
        <f ca="1"/>
        <v>1005.672684906421</v>
      </c>
      <c r="AA73" s="23">
        <f ca="1"/>
        <v>1005.672684906421</v>
      </c>
      <c r="AB73" s="23">
        <f ca="1"/>
        <v>1005.672684906421</v>
      </c>
      <c r="AC73" s="23">
        <f ca="1"/>
        <v>1005.672684906421</v>
      </c>
      <c r="AD73" s="23">
        <f ca="1"/>
        <v>1005.672684906421</v>
      </c>
      <c r="AE73" s="23">
        <f ca="1"/>
        <v>1005.672684906421</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207.56102200606853</v>
      </c>
      <c r="AH73" s="23">
        <f ca="1"/>
        <v>297.43595303034488</v>
      </c>
      <c r="AI73" s="23">
        <f ca="1"/>
        <v>526.66766238411924</v>
      </c>
      <c r="AJ73" s="23">
        <f ca="1"/>
        <v>728.57449854370441</v>
      </c>
      <c r="AK73" s="30">
        <f ca="1"/>
        <v>833.82487588371714</v>
      </c>
      <c r="AL73" s="23">
        <f ca="1"/>
        <v>496.64195658777294</v>
      </c>
      <c r="AM73" s="23">
        <f ca="1"/>
        <v>577.77496548429167</v>
      </c>
      <c r="AN73" s="23">
        <f ca="1"/>
        <v>646.87664594475484</v>
      </c>
      <c r="AO73" s="23">
        <f ca="1"/>
        <v>718.88872016957794</v>
      </c>
      <c r="AP73" s="23">
        <f ca="1"/>
        <v>750.3573790203618</v>
      </c>
      <c r="AQ73" s="23">
        <f ca="1"/>
        <v>793.39023564881995</v>
      </c>
      <c r="AR73" s="23">
        <f ca="1"/>
        <v>873.26922427362115</v>
      </c>
      <c r="AS73" s="23">
        <f ca="1"/>
        <v>846.96717058901049</v>
      </c>
      <c r="AT73" s="23">
        <f ca="1"/>
        <v>951.3347391419619</v>
      </c>
      <c r="AU73" s="23">
        <f ca="1"/>
        <v>1011.4868365041237</v>
      </c>
      <c r="AV73" s="23">
        <f ca="1"/>
        <v>1011.4868365041237</v>
      </c>
      <c r="AW73" s="23">
        <f ca="1"/>
        <v>1011.4868365041237</v>
      </c>
      <c r="AX73" s="23">
        <f ca="1"/>
        <v>1011.4868365041237</v>
      </c>
      <c r="AY73" s="23">
        <f ca="1"/>
        <v>1011.4868365041237</v>
      </c>
      <c r="AZ73" s="23">
        <f ca="1"/>
        <v>1011.4868365041237</v>
      </c>
      <c r="BA73" s="23">
        <f ca="1"/>
        <v>1011.4868365041237</v>
      </c>
      <c r="BB73" s="23">
        <f ca="1"/>
        <v>1011.4868365041237</v>
      </c>
      <c r="BC73" s="23">
        <f ca="1"/>
        <v>1011.4868365041237</v>
      </c>
      <c r="BD73" s="23">
        <f ca="1"/>
        <v>1011.4868365041237</v>
      </c>
      <c r="BE73" s="23">
        <f ca="1"/>
        <v>1011.4868365041237</v>
      </c>
      <c r="BF73" s="23">
        <f ca="1"/>
        <v>1011.4868365041237</v>
      </c>
      <c r="BG73" s="23">
        <f ca="1"/>
        <v>1011.4868365041237</v>
      </c>
      <c r="BH73" s="23">
        <f ca="1"/>
        <v>1011.4868365041237</v>
      </c>
      <c r="BI73" s="23">
        <f ca="1"/>
        <v>1011.4868365041237</v>
      </c>
      <c r="BJ73" s="23">
        <f ca="1"/>
        <v>1011.4868365041237</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51.215922445737647</v>
      </c>
      <c r="C74" s="23">
        <f ca="1"/>
        <v>245.2952314593833</v>
      </c>
      <c r="D74" s="23">
        <f ca="1"/>
        <v>789.58392063737904</v>
      </c>
      <c r="E74" s="23">
        <f ca="1"/>
        <v>1247.9131127093362</v>
      </c>
      <c r="F74" s="23">
        <f ca="1"/>
        <v>1495.0153829113704</v>
      </c>
      <c r="G74" s="23">
        <f ca="1"/>
        <v>678.07454676228167</v>
      </c>
      <c r="H74" s="23">
        <f ca="1"/>
        <v>883.83277392750472</v>
      </c>
      <c r="I74" s="23">
        <f ca="1"/>
        <v>1037.700670825137</v>
      </c>
      <c r="J74" s="23">
        <f ca="1"/>
        <v>1207.437428841949</v>
      </c>
      <c r="K74" s="23">
        <f ca="1"/>
        <v>1296.2025761534087</v>
      </c>
      <c r="L74" s="23">
        <f ca="1"/>
        <v>1373.1068994648192</v>
      </c>
      <c r="M74" s="23">
        <f ca="1"/>
        <v>1563.8833978696662</v>
      </c>
      <c r="N74" s="23">
        <f ca="1"/>
        <v>1448.3203031353044</v>
      </c>
      <c r="O74" s="23">
        <f ca="1"/>
        <v>1759.6040127262709</v>
      </c>
      <c r="P74" s="23">
        <f ca="1"/>
        <v>2165.7323901982363</v>
      </c>
      <c r="Q74" s="23">
        <f ca="1"/>
        <v>2165.7323901982363</v>
      </c>
      <c r="R74" s="23">
        <f ca="1"/>
        <v>2165.7323901982363</v>
      </c>
      <c r="S74" s="23">
        <f ca="1"/>
        <v>2165.7323901982363</v>
      </c>
      <c r="T74" s="23">
        <f ca="1"/>
        <v>2165.7323901982363</v>
      </c>
      <c r="U74" s="23">
        <f ca="1"/>
        <v>2165.7323901982363</v>
      </c>
      <c r="V74" s="23">
        <f ca="1"/>
        <v>2165.7323901982363</v>
      </c>
      <c r="W74" s="23">
        <f ca="1"/>
        <v>2165.7323901982363</v>
      </c>
      <c r="X74" s="23">
        <f ca="1"/>
        <v>2165.7323901982363</v>
      </c>
      <c r="Y74" s="23">
        <f ca="1"/>
        <v>2165.7323901982363</v>
      </c>
      <c r="Z74" s="23">
        <f ca="1"/>
        <v>2165.7323901982363</v>
      </c>
      <c r="AA74" s="23">
        <f ca="1"/>
        <v>2165.7323901982363</v>
      </c>
      <c r="AB74" s="23">
        <f ca="1"/>
        <v>2165.7323901982363</v>
      </c>
      <c r="AC74" s="23">
        <f ca="1"/>
        <v>2165.7323901982363</v>
      </c>
      <c r="AD74" s="23">
        <f ca="1"/>
        <v>2165.7323901982363</v>
      </c>
      <c r="AE74" s="23">
        <f ca="1"/>
        <v>2165.7323901982363</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285.42852349776689</v>
      </c>
      <c r="AH74" s="23">
        <f ca="1"/>
        <v>497.16854457484777</v>
      </c>
      <c r="AI74" s="23">
        <f ca="1"/>
        <v>1037.2248919559975</v>
      </c>
      <c r="AJ74" s="23">
        <f ca="1"/>
        <v>1512.9054544533378</v>
      </c>
      <c r="AK74" s="30">
        <f ca="1"/>
        <v>1760.8691175389354</v>
      </c>
      <c r="AL74" s="23">
        <f ca="1"/>
        <v>966.48610522518732</v>
      </c>
      <c r="AM74" s="23">
        <f ca="1"/>
        <v>1157.630674884502</v>
      </c>
      <c r="AN74" s="23">
        <f ca="1"/>
        <v>1320.430146443573</v>
      </c>
      <c r="AO74" s="23">
        <f ca="1"/>
        <v>1490.0863335515194</v>
      </c>
      <c r="AP74" s="23">
        <f ca="1"/>
        <v>1564.2246323228721</v>
      </c>
      <c r="AQ74" s="23">
        <f ca="1"/>
        <v>1665.6074969957301</v>
      </c>
      <c r="AR74" s="23">
        <f ca="1"/>
        <v>1853.7976690745581</v>
      </c>
      <c r="AS74" s="23">
        <f ca="1"/>
        <v>1791.8315864519675</v>
      </c>
      <c r="AT74" s="23">
        <f ca="1"/>
        <v>2037.7154042564719</v>
      </c>
      <c r="AU74" s="23">
        <f ca="1"/>
        <v>2179.4301874350485</v>
      </c>
      <c r="AV74" s="23">
        <f ca="1"/>
        <v>2179.4301874350485</v>
      </c>
      <c r="AW74" s="23">
        <f ca="1"/>
        <v>2179.4301874350485</v>
      </c>
      <c r="AX74" s="23">
        <f ca="1"/>
        <v>2179.4301874350485</v>
      </c>
      <c r="AY74" s="23">
        <f ca="1"/>
        <v>2179.4301874350485</v>
      </c>
      <c r="AZ74" s="23">
        <f ca="1"/>
        <v>2179.4301874350485</v>
      </c>
      <c r="BA74" s="23">
        <f ca="1"/>
        <v>2179.4301874350485</v>
      </c>
      <c r="BB74" s="23">
        <f ca="1"/>
        <v>2179.4301874350485</v>
      </c>
      <c r="BC74" s="23">
        <f ca="1"/>
        <v>2179.4301874350485</v>
      </c>
      <c r="BD74" s="23">
        <f ca="1"/>
        <v>2179.4301874350485</v>
      </c>
      <c r="BE74" s="23">
        <f ca="1"/>
        <v>2179.4301874350485</v>
      </c>
      <c r="BF74" s="23">
        <f ca="1"/>
        <v>2179.4301874350485</v>
      </c>
      <c r="BG74" s="23">
        <f ca="1"/>
        <v>2179.4301874350485</v>
      </c>
      <c r="BH74" s="23">
        <f ca="1"/>
        <v>2179.4301874350485</v>
      </c>
      <c r="BI74" s="23">
        <f ca="1"/>
        <v>2179.4301874350485</v>
      </c>
      <c r="BJ74" s="23">
        <f ca="1"/>
        <v>2179.4301874350485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71.542004009760362</v>
      </c>
      <c r="D75" s="23">
        <f ca="1"/>
        <v>1016.4181060273087</v>
      </c>
      <c r="E75" s="23">
        <f ca="1"/>
        <v>1846.3213216719259</v>
      </c>
      <c r="F75" s="23">
        <f ca="1"/>
        <v>2293.7529323592007</v>
      </c>
      <c r="G75" s="23">
        <f ca="1"/>
        <v>814.50648976060597</v>
      </c>
      <c r="H75" s="23">
        <f ca="1"/>
        <v>1187.0758510919372</v>
      </c>
      <c r="I75" s="23">
        <f ca="1"/>
        <v>1465.6866501173045</v>
      </c>
      <c r="J75" s="23">
        <f ca="1"/>
        <v>1773.0314226691899</v>
      </c>
      <c r="K75" s="23">
        <f ca="1"/>
        <v>1933.759742979589</v>
      </c>
      <c r="L75" s="23">
        <f ca="1"/>
        <v>2073.0114998327563</v>
      </c>
      <c r="M75" s="23">
        <f ca="1"/>
        <v>2418.4532308729763</v>
      </c>
      <c r="N75" s="23">
        <f ca="1"/>
        <v>2209.2014843361048</v>
      </c>
      <c r="O75" s="23">
        <f ca="1"/>
        <v>2772.8473442026307</v>
      </c>
      <c r="P75" s="23">
        <f ca="1"/>
        <v>3508.2297991251148</v>
      </c>
      <c r="Q75" s="23">
        <f ca="1"/>
        <v>3508.2297991251148</v>
      </c>
      <c r="R75" s="23">
        <f ca="1"/>
        <v>3508.2297991251148</v>
      </c>
      <c r="S75" s="23">
        <f ca="1"/>
        <v>3508.2297991251148</v>
      </c>
      <c r="T75" s="23">
        <f ca="1"/>
        <v>3508.2297991251148</v>
      </c>
      <c r="U75" s="23">
        <f ca="1"/>
        <v>3508.2297991251148</v>
      </c>
      <c r="V75" s="23">
        <f ca="1"/>
        <v>3508.2297991251148</v>
      </c>
      <c r="W75" s="23">
        <f ca="1"/>
        <v>3508.2297991251148</v>
      </c>
      <c r="X75" s="23">
        <f ca="1"/>
        <v>3508.2297991251148</v>
      </c>
      <c r="Y75" s="23">
        <f ca="1"/>
        <v>3508.2297991251148</v>
      </c>
      <c r="Z75" s="23">
        <f ca="1"/>
        <v>3508.2297991251148</v>
      </c>
      <c r="AA75" s="23">
        <f ca="1"/>
        <v>3508.2297991251148</v>
      </c>
      <c r="AB75" s="23">
        <f ca="1"/>
        <v>3508.2297991251148</v>
      </c>
      <c r="AC75" s="23">
        <f ca="1"/>
        <v>3508.2297991251148</v>
      </c>
      <c r="AD75" s="23">
        <f ca="1"/>
        <v>3508.2297991251148</v>
      </c>
      <c r="AE75" s="23">
        <f ca="1"/>
        <v>3508.2297991251148</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119.40052356732987</v>
      </c>
      <c r="AH75" s="23">
        <f ca="1"/>
        <v>486.93740722834525</v>
      </c>
      <c r="AI75" s="23">
        <f ca="1"/>
        <v>1464.8251505221131</v>
      </c>
      <c r="AJ75" s="23">
        <f ca="1"/>
        <v>2326.1467404726923</v>
      </c>
      <c r="AK75" s="30">
        <f ca="1"/>
        <v>2775.1380875598484</v>
      </c>
      <c r="AL75" s="23">
        <f ca="1"/>
        <v>1336.7374188345334</v>
      </c>
      <c r="AM75" s="23">
        <f ca="1"/>
        <v>1682.8456217533785</v>
      </c>
      <c r="AN75" s="23">
        <f ca="1"/>
        <v>1977.62895061214</v>
      </c>
      <c r="AO75" s="23">
        <f ca="1"/>
        <v>2284.8278322683268</v>
      </c>
      <c r="AP75" s="23">
        <f ca="1"/>
        <v>2419.071108972174</v>
      </c>
      <c r="AQ75" s="23">
        <f ca="1"/>
        <v>2602.6465103619666</v>
      </c>
      <c r="AR75" s="23">
        <f ca="1"/>
        <v>2943.4051433761424</v>
      </c>
      <c r="AS75" s="23">
        <f ca="1"/>
        <v>2831.202272341663</v>
      </c>
      <c r="AT75" s="23">
        <f ca="1"/>
        <v>3276.4276138662667</v>
      </c>
      <c r="AU75" s="23">
        <f ca="1"/>
        <v>3533.0325962646302</v>
      </c>
      <c r="AV75" s="23">
        <f ca="1"/>
        <v>3533.0325962646302</v>
      </c>
      <c r="AW75" s="23">
        <f ca="1"/>
        <v>3533.0325962646302</v>
      </c>
      <c r="AX75" s="23">
        <f ca="1"/>
        <v>3533.0325962646302</v>
      </c>
      <c r="AY75" s="23">
        <f ca="1"/>
        <v>3533.0325962646302</v>
      </c>
      <c r="AZ75" s="23">
        <f ca="1"/>
        <v>3533.0325962646302</v>
      </c>
      <c r="BA75" s="23">
        <f ca="1"/>
        <v>3533.0325962646302</v>
      </c>
      <c r="BB75" s="23">
        <f ca="1"/>
        <v>3533.0325962646302</v>
      </c>
      <c r="BC75" s="23">
        <f ca="1"/>
        <v>3533.0325962646302</v>
      </c>
      <c r="BD75" s="23">
        <f ca="1"/>
        <v>3533.0325962646302</v>
      </c>
      <c r="BE75" s="23">
        <f ca="1"/>
        <v>3533.0325962646302</v>
      </c>
      <c r="BF75" s="23">
        <f ca="1"/>
        <v>3533.0325962646302</v>
      </c>
      <c r="BG75" s="23">
        <f ca="1"/>
        <v>3533.0325962646302</v>
      </c>
      <c r="BH75" s="23">
        <f ca="1"/>
        <v>3533.0325962646302</v>
      </c>
      <c r="BI75" s="23">
        <f ca="1"/>
        <v>3533.0325962646302</v>
      </c>
      <c r="BJ75" s="23">
        <f ca="1"/>
        <v>3533.0325962646302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642.79382889805845</v>
      </c>
      <c r="E76" s="23">
        <f ca="1"/>
        <v>1613.07276029633</v>
      </c>
      <c r="F76" s="23">
        <f ca="1"/>
        <v>2136.1861269004667</v>
      </c>
      <c r="G76" s="23">
        <f ca="1"/>
        <v>406.72944985359112</v>
      </c>
      <c r="H76" s="23">
        <f ca="1"/>
        <v>842.31783530587825</v>
      </c>
      <c r="I76" s="23">
        <f ca="1"/>
        <v>1168.0548408485988</v>
      </c>
      <c r="J76" s="23">
        <f ca="1"/>
        <v>1527.3860879878894</v>
      </c>
      <c r="K76" s="23">
        <f ca="1"/>
        <v>1715.3011363168423</v>
      </c>
      <c r="L76" s="23">
        <f ca="1"/>
        <v>1878.1069229288089</v>
      </c>
      <c r="M76" s="23">
        <f ca="1"/>
        <v>2281.9791183073157</v>
      </c>
      <c r="N76" s="23">
        <f ca="1"/>
        <v>2037.3330473009362</v>
      </c>
      <c r="O76" s="23">
        <f ca="1"/>
        <v>2696.3179654079927</v>
      </c>
      <c r="P76" s="23">
        <f ca="1"/>
        <v>3556.0882242531784</v>
      </c>
      <c r="Q76" s="23">
        <f ca="1"/>
        <v>3556.0882242531784</v>
      </c>
      <c r="R76" s="23">
        <f ca="1"/>
        <v>3556.0882242531784</v>
      </c>
      <c r="S76" s="23">
        <f ca="1"/>
        <v>3556.0882242531784</v>
      </c>
      <c r="T76" s="23">
        <f ca="1"/>
        <v>3556.0882242531784</v>
      </c>
      <c r="U76" s="23">
        <f ca="1"/>
        <v>3556.0882242531784</v>
      </c>
      <c r="V76" s="23">
        <f ca="1"/>
        <v>3556.0882242531784</v>
      </c>
      <c r="W76" s="23">
        <f ca="1"/>
        <v>3556.0882242531784</v>
      </c>
      <c r="X76" s="23">
        <f ca="1"/>
        <v>3556.0882242531784</v>
      </c>
      <c r="Y76" s="23">
        <f ca="1"/>
        <v>3556.0882242531784</v>
      </c>
      <c r="Z76" s="23">
        <f ca="1"/>
        <v>3556.0882242531784</v>
      </c>
      <c r="AA76" s="23">
        <f ca="1"/>
        <v>3556.0882242531784</v>
      </c>
      <c r="AB76" s="23">
        <f ca="1"/>
        <v>3556.0882242531784</v>
      </c>
      <c r="AC76" s="23">
        <f ca="1"/>
        <v>3556.0882242531784</v>
      </c>
      <c r="AD76" s="23">
        <f ca="1"/>
        <v>3556.0882242531784</v>
      </c>
      <c r="AE76" s="23">
        <f ca="1"/>
        <v>3556.0882242531784</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85.145682575105397</v>
      </c>
      <c r="AI76" s="23">
        <f ca="1"/>
        <v>1167.0476211019277</v>
      </c>
      <c r="AJ76" s="23">
        <f ca="1"/>
        <v>2174.0592534624188</v>
      </c>
      <c r="AK76" s="30">
        <f ca="1"/>
        <v>2698.9961813431164</v>
      </c>
      <c r="AL76" s="23">
        <f ca="1"/>
        <v>1017.2942220498231</v>
      </c>
      <c r="AM76" s="23">
        <f ca="1"/>
        <v>1421.945621087272</v>
      </c>
      <c r="AN76" s="23">
        <f ca="1"/>
        <v>1766.590692858611</v>
      </c>
      <c r="AO76" s="23">
        <f ca="1"/>
        <v>2125.751372081414</v>
      </c>
      <c r="AP76" s="23">
        <f ca="1"/>
        <v>2282.7015086903421</v>
      </c>
      <c r="AQ76" s="23">
        <f ca="1"/>
        <v>2497.3281554290743</v>
      </c>
      <c r="AR76" s="23">
        <f ca="1"/>
        <v>2895.7251203678334</v>
      </c>
      <c r="AS76" s="23">
        <f ca="1"/>
        <v>2764.5434599586838</v>
      </c>
      <c r="AT76" s="23">
        <f ca="1"/>
        <v>3285.0773733866245</v>
      </c>
      <c r="AU76" s="23">
        <f ca="1"/>
        <v>3585.0863424078643</v>
      </c>
      <c r="AV76" s="23">
        <f ca="1"/>
        <v>3585.0863424078643</v>
      </c>
      <c r="AW76" s="23">
        <f ca="1"/>
        <v>3585.0863424078643</v>
      </c>
      <c r="AX76" s="23">
        <f ca="1"/>
        <v>3585.0863424078643</v>
      </c>
      <c r="AY76" s="23">
        <f ca="1"/>
        <v>3585.0863424078643</v>
      </c>
      <c r="AZ76" s="23">
        <f ca="1"/>
        <v>3585.0863424078643</v>
      </c>
      <c r="BA76" s="23">
        <f ca="1"/>
        <v>3585.0863424078643</v>
      </c>
      <c r="BB76" s="23">
        <f ca="1"/>
        <v>3585.0863424078643</v>
      </c>
      <c r="BC76" s="23">
        <f ca="1"/>
        <v>3585.0863424078643</v>
      </c>
      <c r="BD76" s="23">
        <f ca="1"/>
        <v>3585.0863424078643</v>
      </c>
      <c r="BE76" s="23">
        <f ca="1"/>
        <v>3585.0863424078643</v>
      </c>
      <c r="BF76" s="23">
        <f ca="1"/>
        <v>3585.0863424078643</v>
      </c>
      <c r="BG76" s="23">
        <f ca="1"/>
        <v>3585.0863424078643</v>
      </c>
      <c r="BH76" s="23">
        <f ca="1"/>
        <v>3585.0863424078643</v>
      </c>
      <c r="BI76" s="23">
        <f ca="1"/>
        <v>3585.0863424078643</v>
      </c>
      <c r="BJ76" s="23">
        <f ca="1"/>
        <v>3585.0863424078643</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110.82313073756879</v>
      </c>
      <c r="E77" s="23">
        <f ca="1"/>
        <v>1163.6329946444005</v>
      </c>
      <c r="F77" s="23">
        <f ca="1"/>
        <v>1777.083100289861</v>
      </c>
      <c r="G77" s="23">
        <f ca="1"/>
        <v>11.005402161354683</v>
      </c>
      <c r="H77" s="23">
        <f ca="1"/>
        <v>271.78611138255621</v>
      </c>
      <c r="I77" s="23">
        <f ca="1"/>
        <v>641.76468248192089</v>
      </c>
      <c r="J77" s="23">
        <f ca="1"/>
        <v>1063.1490431039326</v>
      </c>
      <c r="K77" s="23">
        <f ca="1"/>
        <v>1283.515245936984</v>
      </c>
      <c r="L77" s="23">
        <f ca="1"/>
        <v>1474.4360546426478</v>
      </c>
      <c r="M77" s="23">
        <f ca="1"/>
        <v>1948.0531646976756</v>
      </c>
      <c r="N77" s="23">
        <f ca="1"/>
        <v>1661.1590272397414</v>
      </c>
      <c r="O77" s="23">
        <f ca="1"/>
        <v>2433.944418398472</v>
      </c>
      <c r="P77" s="23">
        <f ca="1"/>
        <v>3442.1888827738753</v>
      </c>
      <c r="Q77" s="23">
        <f ca="1"/>
        <v>3442.1888827738753</v>
      </c>
      <c r="R77" s="23">
        <f ca="1"/>
        <v>3442.1888827738753</v>
      </c>
      <c r="S77" s="23">
        <f ca="1"/>
        <v>3442.1888827738753</v>
      </c>
      <c r="T77" s="23">
        <f ca="1"/>
        <v>3442.1888827738753</v>
      </c>
      <c r="U77" s="23">
        <f ca="1"/>
        <v>3442.1888827738753</v>
      </c>
      <c r="V77" s="23">
        <f ca="1"/>
        <v>3442.1888827738753</v>
      </c>
      <c r="W77" s="23">
        <f ca="1"/>
        <v>3442.1888827738753</v>
      </c>
      <c r="X77" s="23">
        <f ca="1"/>
        <v>3442.1888827738753</v>
      </c>
      <c r="Y77" s="23">
        <f ca="1"/>
        <v>3442.1888827738753</v>
      </c>
      <c r="Z77" s="23">
        <f ca="1"/>
        <v>3442.1888827738753</v>
      </c>
      <c r="AA77" s="23">
        <f ca="1"/>
        <v>3442.1888827738753</v>
      </c>
      <c r="AB77" s="23">
        <f ca="1"/>
        <v>3442.1888827738753</v>
      </c>
      <c r="AC77" s="23">
        <f ca="1"/>
        <v>3442.1888827738753</v>
      </c>
      <c r="AD77" s="23">
        <f ca="1"/>
        <v>3442.1888827738753</v>
      </c>
      <c r="AE77" s="23">
        <f ca="1"/>
        <v>3442.1888827738753</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640.58352539542875</v>
      </c>
      <c r="AJ77" s="23">
        <f ca="1"/>
        <v>1821.4965582012392</v>
      </c>
      <c r="AK77" s="30">
        <f ca="1"/>
        <v>2437.0851369371835</v>
      </c>
      <c r="AL77" s="23">
        <f ca="1"/>
        <v>464.9691283372124</v>
      </c>
      <c r="AM77" s="23">
        <f ca="1"/>
        <v>939.50000316564115</v>
      </c>
      <c r="AN77" s="23">
        <f ca="1"/>
        <v>1343.6620246043085</v>
      </c>
      <c r="AO77" s="23">
        <f ca="1"/>
        <v>1764.8463618412006</v>
      </c>
      <c r="AP77" s="23">
        <f ca="1"/>
        <v>1948.9003050788554</v>
      </c>
      <c r="AQ77" s="23">
        <f ca="1"/>
        <v>2200.5909471492596</v>
      </c>
      <c r="AR77" s="23">
        <f ca="1"/>
        <v>2667.7873061661335</v>
      </c>
      <c r="AS77" s="23">
        <f ca="1"/>
        <v>2513.9518116553654</v>
      </c>
      <c r="AT77" s="23">
        <f ca="1"/>
        <v>3124.3770169169584</v>
      </c>
      <c r="AU77" s="23">
        <f ca="1"/>
        <v>3476.1947021261699</v>
      </c>
      <c r="AV77" s="23">
        <f ca="1"/>
        <v>3476.1947021261699</v>
      </c>
      <c r="AW77" s="23">
        <f ca="1"/>
        <v>3476.1947021261699</v>
      </c>
      <c r="AX77" s="23">
        <f ca="1"/>
        <v>3476.1947021261699</v>
      </c>
      <c r="AY77" s="23">
        <f ca="1"/>
        <v>3476.1947021261699</v>
      </c>
      <c r="AZ77" s="23">
        <f ca="1"/>
        <v>3476.1947021261699</v>
      </c>
      <c r="BA77" s="23">
        <f ca="1"/>
        <v>3476.1947021261699</v>
      </c>
      <c r="BB77" s="23">
        <f ca="1"/>
        <v>3476.1947021261699</v>
      </c>
      <c r="BC77" s="23">
        <f ca="1"/>
        <v>3476.1947021261699</v>
      </c>
      <c r="BD77" s="23">
        <f ca="1"/>
        <v>3476.1947021261699</v>
      </c>
      <c r="BE77" s="23">
        <f ca="1"/>
        <v>3476.1947021261699</v>
      </c>
      <c r="BF77" s="23">
        <f ca="1"/>
        <v>3476.1947021261699</v>
      </c>
      <c r="BG77" s="23">
        <f ca="1"/>
        <v>3476.1947021261699</v>
      </c>
      <c r="BH77" s="23">
        <f ca="1"/>
        <v>3476.1947021261699</v>
      </c>
      <c r="BI77" s="23">
        <f ca="1"/>
        <v>3476.1947021261699</v>
      </c>
      <c r="BJ77" s="23">
        <f ca="1"/>
        <v>3476.1947021261699</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f ca="1"/>
        <v>369.73642316150057</v>
      </c>
      <c r="F78" s="23">
        <f ca="1"/>
        <v>1031.4166436610503</v>
      </c>
      <c r="G78" s="23" t="str">
        <f ca="1"/>
        <v/>
      </c>
      <c r="H78" s="23" t="str">
        <f ca="1"/>
        <v/>
      </c>
      <c r="I78" s="23">
        <f ca="1"/>
        <v>38.025903090378918</v>
      </c>
      <c r="J78" s="23">
        <f ca="1"/>
        <v>280.76681432620325</v>
      </c>
      <c r="K78" s="23">
        <f ca="1"/>
        <v>490.74200197696291</v>
      </c>
      <c r="L78" s="23">
        <f ca="1"/>
        <v>699.77015573946005</v>
      </c>
      <c r="M78" s="23">
        <f ca="1"/>
        <v>1218.768947990749</v>
      </c>
      <c r="N78" s="23">
        <f ca="1"/>
        <v>904.38480163390682</v>
      </c>
      <c r="O78" s="23">
        <f ca="1"/>
        <v>1751.2179843164763</v>
      </c>
      <c r="P78" s="23">
        <f ca="1"/>
        <v>2856.0717748479924</v>
      </c>
      <c r="Q78" s="23">
        <f ca="1"/>
        <v>2856.0717748479924</v>
      </c>
      <c r="R78" s="23">
        <f ca="1"/>
        <v>2856.0717748479924</v>
      </c>
      <c r="S78" s="23">
        <f ca="1"/>
        <v>2856.0717748479924</v>
      </c>
      <c r="T78" s="23">
        <f ca="1"/>
        <v>2856.0717748479924</v>
      </c>
      <c r="U78" s="23">
        <f ca="1"/>
        <v>2856.0717748479924</v>
      </c>
      <c r="V78" s="23">
        <f ca="1"/>
        <v>2856.0717748479924</v>
      </c>
      <c r="W78" s="23">
        <f ca="1"/>
        <v>2856.0717748479924</v>
      </c>
      <c r="X78" s="23">
        <f ca="1"/>
        <v>2856.0717748479924</v>
      </c>
      <c r="Y78" s="23">
        <f ca="1"/>
        <v>2856.0717748479924</v>
      </c>
      <c r="Z78" s="23">
        <f ca="1"/>
        <v>2856.0717748479924</v>
      </c>
      <c r="AA78" s="23">
        <f ca="1"/>
        <v>2856.0717748479924</v>
      </c>
      <c r="AB78" s="23">
        <f ca="1"/>
        <v>2856.0717748479924</v>
      </c>
      <c r="AC78" s="23">
        <f ca="1"/>
        <v>2856.0717748479924</v>
      </c>
      <c r="AD78" s="23">
        <f ca="1"/>
        <v>2856.0717748479924</v>
      </c>
      <c r="AE78" s="23">
        <f ca="1"/>
        <v>2856.0717748479924</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f ca="1"/>
        <v>37.654336602851849</v>
      </c>
      <c r="AJ78" s="23">
        <f ca="1"/>
        <v>1080.0857701058953</v>
      </c>
      <c r="AK78" s="30">
        <f ca="1"/>
        <v>1754.6596444545648</v>
      </c>
      <c r="AL78" s="23">
        <f ca="1"/>
        <v>2.5999437361301241</v>
      </c>
      <c r="AM78" s="23">
        <f ca="1"/>
        <v>187.31474611385582</v>
      </c>
      <c r="AN78" s="23">
        <f ca="1"/>
        <v>556.46544354304933</v>
      </c>
      <c r="AO78" s="23">
        <f ca="1"/>
        <v>1018.0073889252749</v>
      </c>
      <c r="AP78" s="23">
        <f ca="1"/>
        <v>1219.6972608100373</v>
      </c>
      <c r="AQ78" s="23">
        <f ca="1"/>
        <v>1495.5047358404752</v>
      </c>
      <c r="AR78" s="23">
        <f ca="1"/>
        <v>2007.4675448821163</v>
      </c>
      <c r="AS78" s="23">
        <f ca="1"/>
        <v>1838.8916337475048</v>
      </c>
      <c r="AT78" s="23">
        <f ca="1"/>
        <v>2507.8073835473851</v>
      </c>
      <c r="AU78" s="23">
        <f ca="1"/>
        <v>2893.3360096035881</v>
      </c>
      <c r="AV78" s="23">
        <f ca="1"/>
        <v>2893.3360096035881</v>
      </c>
      <c r="AW78" s="23">
        <f ca="1"/>
        <v>2893.3360096035881</v>
      </c>
      <c r="AX78" s="23">
        <f ca="1"/>
        <v>2893.3360096035881</v>
      </c>
      <c r="AY78" s="23">
        <f ca="1"/>
        <v>2893.3360096035881</v>
      </c>
      <c r="AZ78" s="23">
        <f ca="1"/>
        <v>2893.3360096035881</v>
      </c>
      <c r="BA78" s="23">
        <f ca="1"/>
        <v>2893.3360096035881</v>
      </c>
      <c r="BB78" s="23">
        <f ca="1"/>
        <v>2893.3360096035881</v>
      </c>
      <c r="BC78" s="23">
        <f ca="1"/>
        <v>2893.3360096035881</v>
      </c>
      <c r="BD78" s="23">
        <f ca="1"/>
        <v>2893.3360096035881</v>
      </c>
      <c r="BE78" s="23">
        <f ca="1"/>
        <v>2893.3360096035881</v>
      </c>
      <c r="BF78" s="23">
        <f ca="1"/>
        <v>2893.3360096035881</v>
      </c>
      <c r="BG78" s="23">
        <f ca="1"/>
        <v>2893.3360096035881</v>
      </c>
      <c r="BH78" s="23">
        <f ca="1"/>
        <v>2893.3360096035881</v>
      </c>
      <c r="BI78" s="23">
        <f ca="1"/>
        <v>2893.3360096035881</v>
      </c>
      <c r="BJ78" s="23">
        <f ca="1"/>
        <v>2893.3360096035881</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f ca="1"/>
        <v>139.277572180292</v>
      </c>
      <c r="G79" s="23" t="str">
        <f ca="1"/>
        <v/>
      </c>
      <c r="H79" s="23" t="str">
        <f ca="1"/>
        <v/>
      </c>
      <c r="I79" s="23" t="str">
        <f ca="1"/>
        <v/>
      </c>
      <c r="J79" s="23" t="str">
        <f ca="1"/>
        <v/>
      </c>
      <c r="K79" s="23" t="str">
        <f ca="1"/>
        <v/>
      </c>
      <c r="L79" s="23">
        <f ca="1"/>
        <v>18.783100226252486</v>
      </c>
      <c r="M79" s="23">
        <f ca="1"/>
        <v>254.2332881435602</v>
      </c>
      <c r="N79" s="23">
        <f ca="1"/>
        <v>80.312855517344403</v>
      </c>
      <c r="O79" s="23">
        <f ca="1"/>
        <v>749.35466240085645</v>
      </c>
      <c r="P79" s="23">
        <f ca="1"/>
        <v>1951.4770784026475</v>
      </c>
      <c r="Q79" s="23">
        <f ca="1"/>
        <v>1951.4770784026475</v>
      </c>
      <c r="R79" s="23">
        <f ca="1"/>
        <v>1951.4770784026475</v>
      </c>
      <c r="S79" s="23">
        <f ca="1"/>
        <v>1951.4770784026475</v>
      </c>
      <c r="T79" s="23">
        <f ca="1"/>
        <v>1951.4770784026475</v>
      </c>
      <c r="U79" s="23">
        <f ca="1"/>
        <v>1951.4770784026475</v>
      </c>
      <c r="V79" s="23">
        <f ca="1"/>
        <v>1951.4770784026475</v>
      </c>
      <c r="W79" s="23">
        <f ca="1"/>
        <v>1951.4770784026475</v>
      </c>
      <c r="X79" s="23">
        <f ca="1"/>
        <v>1951.4770784026475</v>
      </c>
      <c r="Y79" s="23">
        <f ca="1"/>
        <v>1951.4770784026475</v>
      </c>
      <c r="Z79" s="23">
        <f ca="1"/>
        <v>1951.4770784026475</v>
      </c>
      <c r="AA79" s="23">
        <f ca="1"/>
        <v>1951.4770784026475</v>
      </c>
      <c r="AB79" s="23">
        <f ca="1"/>
        <v>1951.4770784026475</v>
      </c>
      <c r="AC79" s="23">
        <f ca="1"/>
        <v>1951.4770784026475</v>
      </c>
      <c r="AD79" s="23">
        <f ca="1"/>
        <v>1951.4770784026475</v>
      </c>
      <c r="AE79" s="23">
        <f ca="1"/>
        <v>1951.4770784026475</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f ca="1"/>
        <v>165.97157067304562</v>
      </c>
      <c r="AK79" s="30">
        <f ca="1"/>
        <v>753.09931787990104</v>
      </c>
      <c r="AL79" s="23" t="str">
        <f ca="1"/>
        <v/>
      </c>
      <c r="AM79" s="23" t="str">
        <f ca="1"/>
        <v/>
      </c>
      <c r="AN79" s="23">
        <f ca="1"/>
        <v>1.1076539965309347</v>
      </c>
      <c r="AO79" s="23">
        <f ca="1"/>
        <v>132.31912375700662</v>
      </c>
      <c r="AP79" s="23">
        <f ca="1"/>
        <v>254.88414051886446</v>
      </c>
      <c r="AQ79" s="23">
        <f ca="1"/>
        <v>482.62625533318959</v>
      </c>
      <c r="AR79" s="23">
        <f ca="1"/>
        <v>1028.1638075442795</v>
      </c>
      <c r="AS79" s="23">
        <f ca="1"/>
        <v>844.74688549584027</v>
      </c>
      <c r="AT79" s="23">
        <f ca="1"/>
        <v>1572.5523418759469</v>
      </c>
      <c r="AU79" s="23">
        <f ca="1"/>
        <v>1992.0219652453688</v>
      </c>
      <c r="AV79" s="23">
        <f ca="1"/>
        <v>1992.0219652453688</v>
      </c>
      <c r="AW79" s="23">
        <f ca="1"/>
        <v>1992.0219652453688</v>
      </c>
      <c r="AX79" s="23">
        <f ca="1"/>
        <v>1992.0219652453688</v>
      </c>
      <c r="AY79" s="23">
        <f ca="1"/>
        <v>1992.0219652453688</v>
      </c>
      <c r="AZ79" s="23">
        <f ca="1"/>
        <v>1992.0219652453688</v>
      </c>
      <c r="BA79" s="23">
        <f ca="1"/>
        <v>1992.0219652453688</v>
      </c>
      <c r="BB79" s="23">
        <f ca="1"/>
        <v>1992.0219652453688</v>
      </c>
      <c r="BC79" s="23">
        <f ca="1"/>
        <v>1992.0219652453688</v>
      </c>
      <c r="BD79" s="23">
        <f ca="1"/>
        <v>1992.0219652453688</v>
      </c>
      <c r="BE79" s="23">
        <f ca="1"/>
        <v>1992.0219652453688</v>
      </c>
      <c r="BF79" s="23">
        <f ca="1"/>
        <v>1992.0219652453688</v>
      </c>
      <c r="BG79" s="23">
        <f ca="1"/>
        <v>1992.0219652453688</v>
      </c>
      <c r="BH79" s="23">
        <f ca="1"/>
        <v>1992.0219652453688</v>
      </c>
      <c r="BI79" s="23">
        <f ca="1"/>
        <v>1992.0219652453688</v>
      </c>
      <c r="BJ79" s="23">
        <f ca="1"/>
        <v>1992.0219652453688</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f ca="1"/>
        <v>3.767192331813245</v>
      </c>
      <c r="P80" s="23">
        <f ca="1"/>
        <v>605.20117303446943</v>
      </c>
      <c r="Q80" s="23">
        <f ca="1"/>
        <v>605.20117303446943</v>
      </c>
      <c r="R80" s="23">
        <f ca="1"/>
        <v>605.20117303446943</v>
      </c>
      <c r="S80" s="23">
        <f ca="1"/>
        <v>605.20117303446943</v>
      </c>
      <c r="T80" s="23">
        <f ca="1"/>
        <v>605.20117303446943</v>
      </c>
      <c r="U80" s="23">
        <f ca="1"/>
        <v>605.20117303446943</v>
      </c>
      <c r="V80" s="23">
        <f ca="1"/>
        <v>605.20117303446943</v>
      </c>
      <c r="W80" s="23">
        <f ca="1"/>
        <v>605.20117303446943</v>
      </c>
      <c r="X80" s="23">
        <f ca="1"/>
        <v>605.20117303446943</v>
      </c>
      <c r="Y80" s="23">
        <f ca="1"/>
        <v>605.20117303446943</v>
      </c>
      <c r="Z80" s="23">
        <f ca="1"/>
        <v>605.20117303446943</v>
      </c>
      <c r="AA80" s="23">
        <f ca="1"/>
        <v>605.20117303446943</v>
      </c>
      <c r="AB80" s="23">
        <f ca="1"/>
        <v>605.20117303446943</v>
      </c>
      <c r="AC80" s="23">
        <f ca="1"/>
        <v>605.20117303446943</v>
      </c>
      <c r="AD80" s="23">
        <f ca="1"/>
        <v>605.20117303446943</v>
      </c>
      <c r="AE80" s="23">
        <f ca="1"/>
        <v>605.20117303446943</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f ca="1"/>
        <v>4.0563885076477941</v>
      </c>
      <c r="AL80" s="23" t="str">
        <f ca="1"/>
        <v/>
      </c>
      <c r="AM80" s="23" t="str">
        <f ca="1"/>
        <v/>
      </c>
      <c r="AN80" s="23" t="str">
        <f ca="1"/>
        <v/>
      </c>
      <c r="AO80" s="23" t="str">
        <f ca="1"/>
        <v/>
      </c>
      <c r="AP80" s="23" t="str">
        <f ca="1"/>
        <v/>
      </c>
      <c r="AQ80" s="23" t="str">
        <f ca="1"/>
        <v/>
      </c>
      <c r="AR80" s="23">
        <f ca="1"/>
        <v>53.877357360757415</v>
      </c>
      <c r="AS80" s="23">
        <f ca="1"/>
        <v>14.428362881435373</v>
      </c>
      <c r="AT80" s="23">
        <f ca="1"/>
        <v>310.74910352865038</v>
      </c>
      <c r="AU80" s="23">
        <f ca="1"/>
        <v>642.0216858794912</v>
      </c>
      <c r="AV80" s="23">
        <f ca="1"/>
        <v>642.0216858794912</v>
      </c>
      <c r="AW80" s="23">
        <f ca="1"/>
        <v>642.0216858794912</v>
      </c>
      <c r="AX80" s="23">
        <f ca="1"/>
        <v>642.0216858794912</v>
      </c>
      <c r="AY80" s="23">
        <f ca="1"/>
        <v>642.0216858794912</v>
      </c>
      <c r="AZ80" s="23">
        <f ca="1"/>
        <v>642.0216858794912</v>
      </c>
      <c r="BA80" s="23">
        <f ca="1"/>
        <v>642.0216858794912</v>
      </c>
      <c r="BB80" s="23">
        <f ca="1"/>
        <v>642.0216858794912</v>
      </c>
      <c r="BC80" s="23">
        <f ca="1"/>
        <v>642.0216858794912</v>
      </c>
      <c r="BD80" s="23">
        <f ca="1"/>
        <v>642.0216858794912</v>
      </c>
      <c r="BE80" s="23">
        <f ca="1"/>
        <v>642.0216858794912</v>
      </c>
      <c r="BF80" s="23">
        <f ca="1"/>
        <v>642.0216858794912</v>
      </c>
      <c r="BG80" s="23">
        <f ca="1"/>
        <v>642.0216858794912</v>
      </c>
      <c r="BH80" s="23">
        <f ca="1"/>
        <v>642.0216858794912</v>
      </c>
      <c r="BI80" s="23">
        <f ca="1"/>
        <v>642.0216858794912</v>
      </c>
      <c r="BJ80" s="23">
        <f ca="1"/>
        <v>642.0216858794912</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201.6526480242388</v>
      </c>
      <c r="C92" s="31">
        <f t="shared" ca="1" si="8"/>
        <v>576.67109087973552</v>
      </c>
      <c r="D92" s="31">
        <f t="shared" ca="1" si="8"/>
        <v>3110.2113882241742</v>
      </c>
      <c r="E92" s="31">
        <f t="shared" ca="1" si="8"/>
        <v>7036.1080719903812</v>
      </c>
      <c r="F92" s="31">
        <f t="shared" ca="1" si="8"/>
        <v>9800.1650366096965</v>
      </c>
      <c r="G92" s="31">
        <f t="shared" ca="1" si="8"/>
        <v>2401.3400794825279</v>
      </c>
      <c r="H92" s="31">
        <f t="shared" ca="1" si="8"/>
        <v>3785.9526294585826</v>
      </c>
      <c r="I92" s="31">
        <f t="shared" ca="1" si="8"/>
        <v>5034.3689024178038</v>
      </c>
      <c r="J92" s="31">
        <f t="shared" ca="1" si="8"/>
        <v>6625.5801811579768</v>
      </c>
      <c r="K92" s="31">
        <f t="shared" ca="1" si="8"/>
        <v>7540.7483524334384</v>
      </c>
      <c r="L92" s="31">
        <f t="shared" ca="1" si="8"/>
        <v>8379.5245048335219</v>
      </c>
      <c r="M92" s="31">
        <f t="shared" ca="1" si="8"/>
        <v>10649.593660154134</v>
      </c>
      <c r="N92" s="31">
        <f t="shared" ca="1" si="8"/>
        <v>9243.2003262830603</v>
      </c>
      <c r="O92" s="31">
        <f t="shared" ca="1" si="8"/>
        <v>13235.829875058023</v>
      </c>
      <c r="P92" s="31">
        <f t="shared" ca="1" si="8"/>
        <v>19370.719045528251</v>
      </c>
      <c r="Q92" s="31">
        <f t="shared" ca="1" si="8"/>
        <v>19370.719045528251</v>
      </c>
      <c r="R92" s="31">
        <f t="shared" ca="1" si="8"/>
        <v>19370.719045528251</v>
      </c>
      <c r="S92" s="31">
        <f t="shared" ca="1" si="8"/>
        <v>19370.719045528251</v>
      </c>
      <c r="T92" s="31">
        <f t="shared" ca="1" si="8"/>
        <v>19370.719045528251</v>
      </c>
      <c r="U92" s="31">
        <f t="shared" ca="1" si="8"/>
        <v>19370.719045528251</v>
      </c>
      <c r="V92" s="31">
        <f t="shared" ca="1" si="8"/>
        <v>19370.719045528251</v>
      </c>
      <c r="W92" s="31">
        <f t="shared" ca="1" si="8"/>
        <v>19370.719045528251</v>
      </c>
      <c r="X92" s="31">
        <f t="shared" ca="1" si="8"/>
        <v>19370.719045528251</v>
      </c>
      <c r="Y92" s="31">
        <f t="shared" ca="1" si="8"/>
        <v>19370.719045528251</v>
      </c>
      <c r="Z92" s="31">
        <f t="shared" ca="1" si="8"/>
        <v>19370.719045528251</v>
      </c>
      <c r="AA92" s="31">
        <f t="shared" ca="1" si="8"/>
        <v>19370.719045528251</v>
      </c>
      <c r="AB92" s="31">
        <f t="shared" ca="1" si="8"/>
        <v>19370.719045528251</v>
      </c>
      <c r="AC92" s="31">
        <f t="shared" ca="1" si="8"/>
        <v>19370.719045528251</v>
      </c>
      <c r="AD92" s="31">
        <f t="shared" ca="1" si="8"/>
        <v>19370.719045528251</v>
      </c>
      <c r="AE92" s="31">
        <f t="shared" ca="1" si="8"/>
        <v>19370.719045528251</v>
      </c>
      <c r="AF92" s="4" t="s">
        <v>865</v>
      </c>
      <c r="AG92" s="31">
        <f t="shared" ref="AG92:BJ92" ca="1" si="9">PowerFactor*SUM(AG68:AG91)</f>
        <v>686.10207233515416</v>
      </c>
      <c r="AH92" s="31">
        <f t="shared" ca="1" si="9"/>
        <v>1463.6359955830392</v>
      </c>
      <c r="AI92" s="31">
        <f t="shared" ca="1" si="9"/>
        <v>5030.2175199728181</v>
      </c>
      <c r="AJ92" s="31">
        <f t="shared" ca="1" si="9"/>
        <v>10017.655486404565</v>
      </c>
      <c r="AK92" s="31">
        <f t="shared" ca="1" si="9"/>
        <v>13253.355987390305</v>
      </c>
      <c r="AL92" s="31">
        <f t="shared" ca="1" si="9"/>
        <v>4433.1802139514884</v>
      </c>
      <c r="AM92" s="31">
        <f t="shared" ca="1" si="9"/>
        <v>6136.4393263921238</v>
      </c>
      <c r="AN92" s="31">
        <f t="shared" ca="1" si="9"/>
        <v>7800.05490820062</v>
      </c>
      <c r="AO92" s="31">
        <f t="shared" ca="1" si="9"/>
        <v>9740.6385968317409</v>
      </c>
      <c r="AP92" s="31">
        <f t="shared" ca="1" si="9"/>
        <v>10653.883755814797</v>
      </c>
      <c r="AQ92" s="31">
        <f t="shared" ca="1" si="9"/>
        <v>11962.867539062216</v>
      </c>
      <c r="AR92" s="31">
        <f t="shared" ca="1" si="9"/>
        <v>14569.318413713638</v>
      </c>
      <c r="AS92" s="31">
        <f t="shared" ca="1" si="9"/>
        <v>13685.588249787579</v>
      </c>
      <c r="AT92" s="31">
        <f t="shared" ca="1" si="9"/>
        <v>17332.049397218165</v>
      </c>
      <c r="AU92" s="31">
        <f t="shared" ca="1" si="9"/>
        <v>19594.170563279233</v>
      </c>
      <c r="AV92" s="31">
        <f t="shared" ca="1" si="9"/>
        <v>19594.170563279233</v>
      </c>
      <c r="AW92" s="31">
        <f t="shared" ca="1" si="9"/>
        <v>19594.170563279233</v>
      </c>
      <c r="AX92" s="31">
        <f t="shared" ca="1" si="9"/>
        <v>19594.170563279233</v>
      </c>
      <c r="AY92" s="31">
        <f t="shared" ca="1" si="9"/>
        <v>19594.170563279233</v>
      </c>
      <c r="AZ92" s="31">
        <f t="shared" ca="1" si="9"/>
        <v>19594.170563279233</v>
      </c>
      <c r="BA92" s="31">
        <f t="shared" ca="1" si="9"/>
        <v>19594.170563279233</v>
      </c>
      <c r="BB92" s="31">
        <f t="shared" ca="1" si="9"/>
        <v>19594.170563279233</v>
      </c>
      <c r="BC92" s="31">
        <f t="shared" ca="1" si="9"/>
        <v>19594.170563279233</v>
      </c>
      <c r="BD92" s="31">
        <f t="shared" ca="1" si="9"/>
        <v>19594.170563279233</v>
      </c>
      <c r="BE92" s="31">
        <f t="shared" ca="1" si="9"/>
        <v>19594.170563279233</v>
      </c>
      <c r="BF92" s="31">
        <f t="shared" ca="1" si="9"/>
        <v>19594.170563279233</v>
      </c>
      <c r="BG92" s="31">
        <f t="shared" ca="1" si="9"/>
        <v>19594.170563279233</v>
      </c>
      <c r="BH92" s="31">
        <f t="shared" ca="1" si="9"/>
        <v>19594.170563279233</v>
      </c>
      <c r="BI92" s="31">
        <f t="shared" ca="1" si="9"/>
        <v>19594.170563279233</v>
      </c>
      <c r="BJ92" s="31">
        <f t="shared" ca="1" si="9"/>
        <v>19594.170563279233</v>
      </c>
    </row>
    <row r="93" spans="1:62">
      <c r="A93" s="4" t="s">
        <v>902</v>
      </c>
      <c r="B93" s="31">
        <f t="shared" ref="B93:AD93" ca="1" si="10">B92*Probability_Weighting_for_50__POE_MDs</f>
        <v>141.15685361696714</v>
      </c>
      <c r="C93" s="31">
        <f t="shared" ca="1" si="10"/>
        <v>403.66976361581482</v>
      </c>
      <c r="D93" s="31">
        <f t="shared" ca="1" si="10"/>
        <v>2177.1479717569218</v>
      </c>
      <c r="E93" s="31">
        <f t="shared" ca="1" si="10"/>
        <v>4925.2756503932669</v>
      </c>
      <c r="F93" s="31">
        <f t="shared" ca="1" si="10"/>
        <v>6860.1155256267875</v>
      </c>
      <c r="G93" s="31">
        <f t="shared" ca="1" si="10"/>
        <v>1680.9380556377694</v>
      </c>
      <c r="H93" s="31">
        <f t="shared" ca="1" si="10"/>
        <v>2650.1668406210079</v>
      </c>
      <c r="I93" s="31">
        <f t="shared" ca="1" si="10"/>
        <v>3524.0582316924624</v>
      </c>
      <c r="J93" s="31">
        <f t="shared" ca="1" si="10"/>
        <v>4637.9061268105834</v>
      </c>
      <c r="K93" s="31">
        <f t="shared" ca="1" si="10"/>
        <v>5278.5238467034069</v>
      </c>
      <c r="L93" s="31">
        <f t="shared" ca="1" si="10"/>
        <v>5865.6671533834651</v>
      </c>
      <c r="M93" s="31">
        <f t="shared" ca="1" si="10"/>
        <v>7454.7155621078937</v>
      </c>
      <c r="N93" s="31">
        <f t="shared" ca="1" si="10"/>
        <v>6470.2402283981419</v>
      </c>
      <c r="O93" s="31">
        <f t="shared" ca="1" si="10"/>
        <v>9265.0809125406158</v>
      </c>
      <c r="P93" s="31">
        <f t="shared" ca="1" si="10"/>
        <v>13559.503331869775</v>
      </c>
      <c r="Q93" s="31">
        <f t="shared" ca="1" si="10"/>
        <v>13559.503331869775</v>
      </c>
      <c r="R93" s="31">
        <f t="shared" ca="1" si="10"/>
        <v>13559.503331869775</v>
      </c>
      <c r="S93" s="31">
        <f t="shared" ca="1" si="10"/>
        <v>13559.503331869775</v>
      </c>
      <c r="T93" s="31">
        <f t="shared" ca="1" si="10"/>
        <v>13559.503331869775</v>
      </c>
      <c r="U93" s="31">
        <f t="shared" ca="1" si="10"/>
        <v>13559.503331869775</v>
      </c>
      <c r="V93" s="31">
        <f t="shared" ca="1" si="10"/>
        <v>13559.503331869775</v>
      </c>
      <c r="W93" s="31">
        <f t="shared" ca="1" si="10"/>
        <v>13559.503331869775</v>
      </c>
      <c r="X93" s="31">
        <f t="shared" ca="1" si="10"/>
        <v>13559.503331869775</v>
      </c>
      <c r="Y93" s="31">
        <f t="shared" ca="1" si="10"/>
        <v>13559.503331869775</v>
      </c>
      <c r="Z93" s="31">
        <f t="shared" ca="1" si="10"/>
        <v>13559.503331869775</v>
      </c>
      <c r="AA93" s="31">
        <f t="shared" ca="1" si="10"/>
        <v>13559.503331869775</v>
      </c>
      <c r="AB93" s="31">
        <f t="shared" ca="1" si="10"/>
        <v>13559.503331869775</v>
      </c>
      <c r="AC93" s="31">
        <f t="shared" ca="1" si="10"/>
        <v>13559.503331869775</v>
      </c>
      <c r="AD93" s="31">
        <f t="shared" ca="1" si="10"/>
        <v>13559.503331869775</v>
      </c>
      <c r="AE93" s="31">
        <f ca="1">AE92*Probability_Weighting_for_50__POE_MDs</f>
        <v>13559.503331869775</v>
      </c>
      <c r="AF93" s="4" t="s">
        <v>903</v>
      </c>
      <c r="AG93" s="31">
        <f t="shared" ref="AG93:BJ93" ca="1" si="11">AG92*Probability_Weighting_for_10__POE_MDs</f>
        <v>205.83062170054623</v>
      </c>
      <c r="AH93" s="31">
        <f t="shared" ca="1" si="11"/>
        <v>439.09079867491175</v>
      </c>
      <c r="AI93" s="31">
        <f t="shared" ca="1" si="11"/>
        <v>1509.0652559918453</v>
      </c>
      <c r="AJ93" s="31">
        <f t="shared" ca="1" si="11"/>
        <v>3005.2966459213694</v>
      </c>
      <c r="AK93" s="31">
        <f t="shared" ca="1" si="11"/>
        <v>3976.0067962170915</v>
      </c>
      <c r="AL93" s="31">
        <f t="shared" ca="1" si="11"/>
        <v>1329.9540641854464</v>
      </c>
      <c r="AM93" s="31">
        <f t="shared" ca="1" si="11"/>
        <v>1840.9317979176371</v>
      </c>
      <c r="AN93" s="31">
        <f t="shared" ca="1" si="11"/>
        <v>2340.0164724601859</v>
      </c>
      <c r="AO93" s="31">
        <f t="shared" ca="1" si="11"/>
        <v>2922.1915790495223</v>
      </c>
      <c r="AP93" s="31">
        <f t="shared" ca="1" si="11"/>
        <v>3196.165126744439</v>
      </c>
      <c r="AQ93" s="31">
        <f t="shared" ca="1" si="11"/>
        <v>3588.8602617186648</v>
      </c>
      <c r="AR93" s="31">
        <f t="shared" ca="1" si="11"/>
        <v>4370.7955241140908</v>
      </c>
      <c r="AS93" s="31">
        <f t="shared" ca="1" si="11"/>
        <v>4105.6764749362737</v>
      </c>
      <c r="AT93" s="31">
        <f t="shared" ca="1" si="11"/>
        <v>5199.6148191654493</v>
      </c>
      <c r="AU93" s="31">
        <f t="shared" ca="1" si="11"/>
        <v>5878.2511689837693</v>
      </c>
      <c r="AV93" s="31">
        <f t="shared" ca="1" si="11"/>
        <v>5878.2511689837693</v>
      </c>
      <c r="AW93" s="31">
        <f t="shared" ca="1" si="11"/>
        <v>5878.2511689837693</v>
      </c>
      <c r="AX93" s="31">
        <f t="shared" ca="1" si="11"/>
        <v>5878.2511689837693</v>
      </c>
      <c r="AY93" s="31">
        <f t="shared" ca="1" si="11"/>
        <v>5878.2511689837693</v>
      </c>
      <c r="AZ93" s="31">
        <f t="shared" ca="1" si="11"/>
        <v>5878.2511689837693</v>
      </c>
      <c r="BA93" s="31">
        <f t="shared" ca="1" si="11"/>
        <v>5878.2511689837693</v>
      </c>
      <c r="BB93" s="31">
        <f t="shared" ca="1" si="11"/>
        <v>5878.2511689837693</v>
      </c>
      <c r="BC93" s="31">
        <f t="shared" ca="1" si="11"/>
        <v>5878.2511689837693</v>
      </c>
      <c r="BD93" s="31">
        <f t="shared" ca="1" si="11"/>
        <v>5878.2511689837693</v>
      </c>
      <c r="BE93" s="31">
        <f t="shared" ca="1" si="11"/>
        <v>5878.2511689837693</v>
      </c>
      <c r="BF93" s="31">
        <f t="shared" ca="1" si="11"/>
        <v>5878.2511689837693</v>
      </c>
      <c r="BG93" s="31">
        <f t="shared" ca="1" si="11"/>
        <v>5878.2511689837693</v>
      </c>
      <c r="BH93" s="31">
        <f t="shared" ca="1" si="11"/>
        <v>5878.2511689837693</v>
      </c>
      <c r="BI93" s="31">
        <f t="shared" ca="1" si="11"/>
        <v>5878.2511689837693</v>
      </c>
      <c r="BJ93" s="31">
        <f t="shared" ca="1" si="11"/>
        <v>5878.2511689837693</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18.853668918669406</v>
      </c>
      <c r="AH99" s="4">
        <f ca="1"/>
        <v>20.93640029700374</v>
      </c>
      <c r="AI99" s="4">
        <f ca="1"/>
        <v>26.775262341076012</v>
      </c>
      <c r="AJ99" s="4">
        <f ca="1"/>
        <v>30.927765752113881</v>
      </c>
      <c r="AK99" s="4">
        <f ca="1"/>
        <v>33.416088071043212</v>
      </c>
      <c r="AL99" s="4">
        <f ca="1"/>
        <v>24.496270546850589</v>
      </c>
      <c r="AM99" s="4">
        <f ca="1"/>
        <v>26.111992968779152</v>
      </c>
      <c r="AN99" s="4">
        <f ca="1"/>
        <v>27.665929940571793</v>
      </c>
      <c r="AO99" s="4">
        <f ca="1"/>
        <v>29.01145616896558</v>
      </c>
      <c r="AP99" s="4">
        <f ca="1"/>
        <v>29.684236081591326</v>
      </c>
      <c r="AQ99" s="4">
        <f ca="1"/>
        <v>30.678242299608243</v>
      </c>
      <c r="AR99" s="4">
        <f ca="1"/>
        <v>31.81585368737192</v>
      </c>
      <c r="AS99" s="4">
        <f ca="1"/>
        <v>32.97629948295247</v>
      </c>
      <c r="AT99" s="4">
        <f ca="1"/>
        <v>34.437704487528741</v>
      </c>
      <c r="AU99" s="4">
        <f ca="1"/>
        <v>34.663314516286704</v>
      </c>
      <c r="AV99" s="4">
        <f ca="1"/>
        <v>34.663314516286704</v>
      </c>
      <c r="AW99" s="4">
        <f ca="1"/>
        <v>34.663314516286704</v>
      </c>
      <c r="AX99" s="4">
        <f ca="1"/>
        <v>34.663314516286704</v>
      </c>
      <c r="AY99" s="4">
        <f ca="1"/>
        <v>34.663314516286704</v>
      </c>
      <c r="AZ99" s="4">
        <f ca="1"/>
        <v>34.663314516286704</v>
      </c>
      <c r="BA99" s="4">
        <f ca="1"/>
        <v>34.663314516286704</v>
      </c>
      <c r="BB99" s="4">
        <f ca="1"/>
        <v>34.663314516286704</v>
      </c>
      <c r="BC99" s="4">
        <f ca="1"/>
        <v>34.663314516286704</v>
      </c>
      <c r="BD99" s="4">
        <f ca="1"/>
        <v>34.663314516286704</v>
      </c>
      <c r="BE99" s="4">
        <f ca="1"/>
        <v>34.663314516286704</v>
      </c>
      <c r="BF99" s="4">
        <f ca="1"/>
        <v>34.663314516286704</v>
      </c>
      <c r="BG99" s="4">
        <f ca="1"/>
        <v>34.663314516286704</v>
      </c>
      <c r="BH99" s="4">
        <f ca="1"/>
        <v>34.663314516286704</v>
      </c>
      <c r="BI99" s="4">
        <f ca="1"/>
        <v>34.663314516286704</v>
      </c>
      <c r="BJ99" s="4">
        <f ca="1"/>
        <v>34.663314516286704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6.2455854258339283</v>
      </c>
      <c r="C100" s="23">
        <f ca="1"/>
        <v>7.07787074912072</v>
      </c>
      <c r="D100" s="23">
        <f ca="1"/>
        <v>9.9599466256849922</v>
      </c>
      <c r="E100" s="23">
        <f ca="1"/>
        <v>12.038799478200499</v>
      </c>
      <c r="F100" s="23">
        <f ca="1"/>
        <v>13.131437861784308</v>
      </c>
      <c r="G100" s="23">
        <f ca="1"/>
        <v>8.7091856544940551</v>
      </c>
      <c r="H100" s="23">
        <f ca="1"/>
        <v>9.3299299318433189</v>
      </c>
      <c r="I100" s="23">
        <f ca="1"/>
        <v>10.03882015326622</v>
      </c>
      <c r="J100" s="23">
        <f ca="1"/>
        <v>10.605256570712651</v>
      </c>
      <c r="K100" s="23">
        <f ca="1"/>
        <v>10.973522241723407</v>
      </c>
      <c r="L100" s="23">
        <f ca="1"/>
        <v>11.85354611302029</v>
      </c>
      <c r="M100" s="23">
        <f ca="1"/>
        <v>12.461744459072625</v>
      </c>
      <c r="N100" s="23">
        <f ca="1"/>
        <v>12.780721088715103</v>
      </c>
      <c r="O100" s="23">
        <f ca="1"/>
        <v>13.374214223796836</v>
      </c>
      <c r="P100" s="23">
        <f ca="1"/>
        <v>13.199558717493389</v>
      </c>
      <c r="Q100" s="23">
        <f ca="1"/>
        <v>13.199558717493389</v>
      </c>
      <c r="R100" s="23">
        <f ca="1"/>
        <v>13.199558717493389</v>
      </c>
      <c r="S100" s="23">
        <f ca="1"/>
        <v>13.199558717493389</v>
      </c>
      <c r="T100" s="23">
        <f ca="1"/>
        <v>13.199558717493389</v>
      </c>
      <c r="U100" s="23">
        <f ca="1"/>
        <v>13.199558717493389</v>
      </c>
      <c r="V100" s="23">
        <f ca="1"/>
        <v>13.199558717493389</v>
      </c>
      <c r="W100" s="23">
        <f ca="1"/>
        <v>13.199558717493389</v>
      </c>
      <c r="X100" s="23">
        <f ca="1"/>
        <v>13.199558717493389</v>
      </c>
      <c r="Y100" s="23">
        <f ca="1"/>
        <v>13.199558717493389</v>
      </c>
      <c r="Z100" s="23">
        <f ca="1"/>
        <v>13.199558717493389</v>
      </c>
      <c r="AA100" s="23">
        <f ca="1"/>
        <v>13.199558717493389</v>
      </c>
      <c r="AB100" s="23">
        <f ca="1"/>
        <v>13.199558717493389</v>
      </c>
      <c r="AC100" s="23">
        <f ca="1"/>
        <v>13.199558717493389</v>
      </c>
      <c r="AD100" s="23">
        <f ca="1"/>
        <v>13.199558717493389</v>
      </c>
      <c r="AE100" s="23">
        <f ca="1"/>
        <v>13.199558717493389</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9.1603032018671371</v>
      </c>
      <c r="AH100" s="23">
        <f ca="1"/>
        <v>10.191202904208506</v>
      </c>
      <c r="AI100" s="23">
        <f ca="1"/>
        <v>13.081292910947795</v>
      </c>
      <c r="AJ100" s="23">
        <f ca="1"/>
        <v>15.136677765154984</v>
      </c>
      <c r="AK100" s="23">
        <f ca="1"/>
        <v>16.368334792363722</v>
      </c>
      <c r="AL100" s="23">
        <f ca="1"/>
        <v>11.953249233906575</v>
      </c>
      <c r="AM100" s="23">
        <f ca="1"/>
        <v>12.752991236720458</v>
      </c>
      <c r="AN100" s="23">
        <f ca="1"/>
        <v>13.522150994115309</v>
      </c>
      <c r="AO100" s="23">
        <f ca="1"/>
        <v>14.188152669978566</v>
      </c>
      <c r="AP100" s="23">
        <f ca="1"/>
        <v>14.521161822710408</v>
      </c>
      <c r="AQ100" s="23">
        <f ca="1"/>
        <v>15.013169925598181</v>
      </c>
      <c r="AR100" s="23">
        <f ca="1"/>
        <v>15.576258979340503</v>
      </c>
      <c r="AS100" s="23">
        <f ca="1"/>
        <v>16.150650491223335</v>
      </c>
      <c r="AT100" s="23">
        <f ca="1"/>
        <v>16.87400924976988</v>
      </c>
      <c r="AU100" s="23">
        <f ca="1"/>
        <v>16.985680545411391</v>
      </c>
      <c r="AV100" s="23">
        <f ca="1"/>
        <v>16.985680545411391</v>
      </c>
      <c r="AW100" s="23">
        <f ca="1"/>
        <v>16.985680545411391</v>
      </c>
      <c r="AX100" s="23">
        <f ca="1"/>
        <v>16.985680545411391</v>
      </c>
      <c r="AY100" s="23">
        <f ca="1"/>
        <v>16.985680545411391</v>
      </c>
      <c r="AZ100" s="23">
        <f ca="1"/>
        <v>16.985680545411391</v>
      </c>
      <c r="BA100" s="23">
        <f ca="1"/>
        <v>16.985680545411391</v>
      </c>
      <c r="BB100" s="23">
        <f ca="1"/>
        <v>16.985680545411391</v>
      </c>
      <c r="BC100" s="23">
        <f ca="1"/>
        <v>16.985680545411391</v>
      </c>
      <c r="BD100" s="23">
        <f ca="1"/>
        <v>16.985680545411391</v>
      </c>
      <c r="BE100" s="23">
        <f ca="1"/>
        <v>16.985680545411391</v>
      </c>
      <c r="BF100" s="23">
        <f ca="1"/>
        <v>16.985680545411391</v>
      </c>
      <c r="BG100" s="23">
        <f ca="1"/>
        <v>16.985680545411391</v>
      </c>
      <c r="BH100" s="23">
        <f ca="1"/>
        <v>16.985680545411391</v>
      </c>
      <c r="BI100" s="23">
        <f ca="1"/>
        <v>16.985680545411391</v>
      </c>
      <c r="BJ100" s="23">
        <f ca="1"/>
        <v>16.985680545411391</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6.0086452117778668</v>
      </c>
      <c r="C101" s="23">
        <f ca="1"/>
        <v>6.8324809378739362</v>
      </c>
      <c r="D101" s="23">
        <f ca="1"/>
        <v>9.685297160869025</v>
      </c>
      <c r="E101" s="23">
        <f ca="1"/>
        <v>11.743044908282851</v>
      </c>
      <c r="F101" s="23">
        <f ca="1"/>
        <v>12.824590516398809</v>
      </c>
      <c r="G101" s="23">
        <f ca="1"/>
        <v>8.4472342706038859</v>
      </c>
      <c r="H101" s="23">
        <f ca="1"/>
        <v>9.0616765755942694</v>
      </c>
      <c r="I101" s="23">
        <f ca="1"/>
        <v>9.7633699419773414</v>
      </c>
      <c r="J101" s="23">
        <f ca="1"/>
        <v>10.324055735896406</v>
      </c>
      <c r="K101" s="23">
        <f ca="1"/>
        <v>10.688582669130405</v>
      </c>
      <c r="L101" s="23">
        <f ca="1"/>
        <v>11.559672287926807</v>
      </c>
      <c r="M101" s="23">
        <f ca="1"/>
        <v>12.161696031481146</v>
      </c>
      <c r="N101" s="23">
        <f ca="1"/>
        <v>12.477434319705937</v>
      </c>
      <c r="O101" s="23">
        <f ca="1"/>
        <v>13.064902143771613</v>
      </c>
      <c r="P101" s="23">
        <f ca="1"/>
        <v>12.892019789816418</v>
      </c>
      <c r="Q101" s="23">
        <f ca="1"/>
        <v>12.892019789816418</v>
      </c>
      <c r="R101" s="23">
        <f ca="1"/>
        <v>12.892019789816418</v>
      </c>
      <c r="S101" s="23">
        <f ca="1"/>
        <v>12.892019789816418</v>
      </c>
      <c r="T101" s="23">
        <f ca="1"/>
        <v>12.892019789816418</v>
      </c>
      <c r="U101" s="23">
        <f ca="1"/>
        <v>12.892019789816418</v>
      </c>
      <c r="V101" s="23">
        <f ca="1"/>
        <v>12.892019789816418</v>
      </c>
      <c r="W101" s="23">
        <f ca="1"/>
        <v>12.892019789816418</v>
      </c>
      <c r="X101" s="23">
        <f ca="1"/>
        <v>12.892019789816418</v>
      </c>
      <c r="Y101" s="23">
        <f ca="1"/>
        <v>12.892019789816418</v>
      </c>
      <c r="Z101" s="23">
        <f ca="1"/>
        <v>12.892019789816418</v>
      </c>
      <c r="AA101" s="23">
        <f ca="1"/>
        <v>12.892019789816418</v>
      </c>
      <c r="AB101" s="23">
        <f ca="1"/>
        <v>12.892019789816418</v>
      </c>
      <c r="AC101" s="23">
        <f ca="1"/>
        <v>12.892019789816418</v>
      </c>
      <c r="AD101" s="23">
        <f ca="1"/>
        <v>12.892019789816418</v>
      </c>
      <c r="AE101" s="23">
        <f ca="1"/>
        <v>12.892019789816418</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17.787543888799153</v>
      </c>
      <c r="AH101" s="23">
        <f ca="1"/>
        <v>19.828411319830284</v>
      </c>
      <c r="AI101" s="23">
        <f ca="1"/>
        <v>25.549909302715164</v>
      </c>
      <c r="AJ101" s="23">
        <f ca="1"/>
        <v>29.618945308506046</v>
      </c>
      <c r="AK101" s="23">
        <f ca="1"/>
        <v>32.057251098411669</v>
      </c>
      <c r="AL101" s="23">
        <f ca="1"/>
        <v>23.316726388775699</v>
      </c>
      <c r="AM101" s="23">
        <f ca="1"/>
        <v>24.899971978102663</v>
      </c>
      <c r="AN101" s="23">
        <f ca="1"/>
        <v>26.42267403588944</v>
      </c>
      <c r="AO101" s="23">
        <f ca="1"/>
        <v>27.741154510948675</v>
      </c>
      <c r="AP101" s="23">
        <f ca="1"/>
        <v>28.400411209250276</v>
      </c>
      <c r="AQ101" s="23">
        <f ca="1"/>
        <v>29.374437402784444</v>
      </c>
      <c r="AR101" s="23">
        <f ca="1"/>
        <v>30.489182229990064</v>
      </c>
      <c r="AS101" s="23">
        <f ca="1"/>
        <v>31.626302481940844</v>
      </c>
      <c r="AT101" s="23">
        <f ca="1"/>
        <v>33.058332511550759</v>
      </c>
      <c r="AU101" s="23">
        <f ca="1"/>
        <v>33.279407665358825</v>
      </c>
      <c r="AV101" s="23">
        <f ca="1"/>
        <v>33.279407665358825</v>
      </c>
      <c r="AW101" s="23">
        <f ca="1"/>
        <v>33.279407665358825</v>
      </c>
      <c r="AX101" s="23">
        <f ca="1"/>
        <v>33.279407665358825</v>
      </c>
      <c r="AY101" s="23">
        <f ca="1"/>
        <v>33.279407665358825</v>
      </c>
      <c r="AZ101" s="23">
        <f ca="1"/>
        <v>33.279407665358825</v>
      </c>
      <c r="BA101" s="23">
        <f ca="1"/>
        <v>33.279407665358825</v>
      </c>
      <c r="BB101" s="23">
        <f ca="1"/>
        <v>33.279407665358825</v>
      </c>
      <c r="BC101" s="23">
        <f ca="1"/>
        <v>33.279407665358825</v>
      </c>
      <c r="BD101" s="23">
        <f ca="1"/>
        <v>33.279407665358825</v>
      </c>
      <c r="BE101" s="23">
        <f ca="1"/>
        <v>33.279407665358825</v>
      </c>
      <c r="BF101" s="23">
        <f ca="1"/>
        <v>33.279407665358825</v>
      </c>
      <c r="BG101" s="23">
        <f ca="1"/>
        <v>33.279407665358825</v>
      </c>
      <c r="BH101" s="23">
        <f ca="1"/>
        <v>33.279407665358825</v>
      </c>
      <c r="BI101" s="23">
        <f ca="1"/>
        <v>33.279407665358825</v>
      </c>
      <c r="BJ101" s="23">
        <f ca="1"/>
        <v>33.279407665358825</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16.959704672081344</v>
      </c>
      <c r="C102" s="23">
        <f ca="1"/>
        <v>19.393188663011266</v>
      </c>
      <c r="D102" s="23">
        <f ca="1"/>
        <v>27.819968890935222</v>
      </c>
      <c r="E102" s="23">
        <f ca="1"/>
        <v>33.898239160219127</v>
      </c>
      <c r="F102" s="23">
        <f ca="1"/>
        <v>37.09295849496165</v>
      </c>
      <c r="G102" s="23">
        <f ca="1"/>
        <v>24.162921584305899</v>
      </c>
      <c r="H102" s="23">
        <f ca="1"/>
        <v>25.977889623662097</v>
      </c>
      <c r="I102" s="23">
        <f ca="1"/>
        <v>28.050583875132094</v>
      </c>
      <c r="J102" s="23">
        <f ca="1"/>
        <v>29.706763451016101</v>
      </c>
      <c r="K102" s="23">
        <f ca="1"/>
        <v>30.783519930722676</v>
      </c>
      <c r="L102" s="23">
        <f ca="1"/>
        <v>33.356584650859752</v>
      </c>
      <c r="M102" s="23">
        <f ca="1"/>
        <v>35.1348701702818</v>
      </c>
      <c r="N102" s="23">
        <f ca="1"/>
        <v>36.067512498576555</v>
      </c>
      <c r="O102" s="23">
        <f ca="1"/>
        <v>37.80280207120132</v>
      </c>
      <c r="P102" s="23">
        <f ca="1"/>
        <v>37.292134194902907</v>
      </c>
      <c r="Q102" s="23">
        <f ca="1"/>
        <v>37.292134194902907</v>
      </c>
      <c r="R102" s="23">
        <f ca="1"/>
        <v>37.292134194902907</v>
      </c>
      <c r="S102" s="23">
        <f ca="1"/>
        <v>37.292134194902907</v>
      </c>
      <c r="T102" s="23">
        <f ca="1"/>
        <v>37.292134194902907</v>
      </c>
      <c r="U102" s="23">
        <f ca="1"/>
        <v>37.292134194902907</v>
      </c>
      <c r="V102" s="23">
        <f ca="1"/>
        <v>37.292134194902907</v>
      </c>
      <c r="W102" s="23">
        <f ca="1"/>
        <v>37.292134194902907</v>
      </c>
      <c r="X102" s="23">
        <f ca="1"/>
        <v>37.292134194902907</v>
      </c>
      <c r="Y102" s="23">
        <f ca="1"/>
        <v>37.292134194902907</v>
      </c>
      <c r="Z102" s="23">
        <f ca="1"/>
        <v>37.292134194902907</v>
      </c>
      <c r="AA102" s="23">
        <f ca="1"/>
        <v>37.292134194902907</v>
      </c>
      <c r="AB102" s="23">
        <f ca="1"/>
        <v>37.292134194902907</v>
      </c>
      <c r="AC102" s="23">
        <f ca="1"/>
        <v>37.292134194902907</v>
      </c>
      <c r="AD102" s="23">
        <f ca="1"/>
        <v>37.292134194902907</v>
      </c>
      <c r="AE102" s="23">
        <f ca="1"/>
        <v>37.292134194902907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33.975900232792938</v>
      </c>
      <c r="AH102" s="23">
        <f ca="1"/>
        <v>37.994839173900417</v>
      </c>
      <c r="AI102" s="23">
        <f ca="1"/>
        <v>49.261789047889103</v>
      </c>
      <c r="AJ102" s="23">
        <f ca="1"/>
        <v>57.274659951600377</v>
      </c>
      <c r="AK102" s="23">
        <f ca="1"/>
        <v>62.076246737876083</v>
      </c>
      <c r="AL102" s="23">
        <f ca="1"/>
        <v>44.86413654043907</v>
      </c>
      <c r="AM102" s="23">
        <f ca="1"/>
        <v>47.981912470190665</v>
      </c>
      <c r="AN102" s="23">
        <f ca="1"/>
        <v>50.980464214755358</v>
      </c>
      <c r="AO102" s="23">
        <f ca="1"/>
        <v>53.576856534872007</v>
      </c>
      <c r="AP102" s="23">
        <f ca="1"/>
        <v>54.875085109989023</v>
      </c>
      <c r="AQ102" s="23">
        <f ca="1"/>
        <v>56.793167460333251</v>
      </c>
      <c r="AR102" s="23">
        <f ca="1"/>
        <v>58.988357273907376</v>
      </c>
      <c r="AS102" s="23">
        <f ca="1"/>
        <v>61.227609462364306</v>
      </c>
      <c r="AT102" s="23">
        <f ca="1"/>
        <v>64.047607059134592</v>
      </c>
      <c r="AU102" s="23">
        <f ca="1"/>
        <v>64.482955054325856</v>
      </c>
      <c r="AV102" s="23">
        <f ca="1"/>
        <v>64.482955054325856</v>
      </c>
      <c r="AW102" s="23">
        <f ca="1"/>
        <v>64.482955054325856</v>
      </c>
      <c r="AX102" s="23">
        <f ca="1"/>
        <v>64.482955054325856</v>
      </c>
      <c r="AY102" s="23">
        <f ca="1"/>
        <v>64.482955054325856</v>
      </c>
      <c r="AZ102" s="23">
        <f ca="1"/>
        <v>64.482955054325856</v>
      </c>
      <c r="BA102" s="23">
        <f ca="1"/>
        <v>64.482955054325856</v>
      </c>
      <c r="BB102" s="23">
        <f ca="1"/>
        <v>64.482955054325856</v>
      </c>
      <c r="BC102" s="23">
        <f ca="1"/>
        <v>64.482955054325856</v>
      </c>
      <c r="BD102" s="23">
        <f ca="1"/>
        <v>64.482955054325856</v>
      </c>
      <c r="BE102" s="23">
        <f ca="1"/>
        <v>64.482955054325856</v>
      </c>
      <c r="BF102" s="23">
        <f ca="1"/>
        <v>64.482955054325856</v>
      </c>
      <c r="BG102" s="23">
        <f ca="1"/>
        <v>64.482955054325856</v>
      </c>
      <c r="BH102" s="23">
        <f ca="1"/>
        <v>64.482955054325856</v>
      </c>
      <c r="BI102" s="23">
        <f ca="1"/>
        <v>64.482955054325856</v>
      </c>
      <c r="BJ102" s="23">
        <f ca="1"/>
        <v>64.482955054325856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33.767608990483055</v>
      </c>
      <c r="C103" s="23">
        <f ca="1"/>
        <v>39.238723171480025</v>
      </c>
      <c r="D103" s="23">
        <f ca="1"/>
        <v>58.18434885752437</v>
      </c>
      <c r="E103" s="23">
        <f ca="1"/>
        <v>71.849904410862308</v>
      </c>
      <c r="F103" s="23">
        <f ca="1"/>
        <v>79.032476526299078</v>
      </c>
      <c r="G103" s="23">
        <f ca="1"/>
        <v>49.962341458071236</v>
      </c>
      <c r="H103" s="23">
        <f ca="1"/>
        <v>54.042868560443296</v>
      </c>
      <c r="I103" s="23">
        <f ca="1"/>
        <v>58.702832198730853</v>
      </c>
      <c r="J103" s="23">
        <f ca="1"/>
        <v>62.426360932706174</v>
      </c>
      <c r="K103" s="23">
        <f ca="1"/>
        <v>64.847193643157595</v>
      </c>
      <c r="L103" s="23">
        <f ca="1"/>
        <v>70.632122137215759</v>
      </c>
      <c r="M103" s="23">
        <f ca="1"/>
        <v>74.630177254666364</v>
      </c>
      <c r="N103" s="23">
        <f ca="1"/>
        <v>76.72700332262076</v>
      </c>
      <c r="O103" s="23">
        <f ca="1"/>
        <v>80.628392205518452</v>
      </c>
      <c r="P103" s="23">
        <f ca="1"/>
        <v>79.48027606002114</v>
      </c>
      <c r="Q103" s="23">
        <f ca="1"/>
        <v>79.48027606002114</v>
      </c>
      <c r="R103" s="23">
        <f ca="1"/>
        <v>79.48027606002114</v>
      </c>
      <c r="S103" s="23">
        <f ca="1"/>
        <v>79.48027606002114</v>
      </c>
      <c r="T103" s="23">
        <f ca="1"/>
        <v>79.48027606002114</v>
      </c>
      <c r="U103" s="23">
        <f ca="1"/>
        <v>79.48027606002114</v>
      </c>
      <c r="V103" s="23">
        <f ca="1"/>
        <v>79.48027606002114</v>
      </c>
      <c r="W103" s="23">
        <f ca="1"/>
        <v>79.48027606002114</v>
      </c>
      <c r="X103" s="23">
        <f ca="1"/>
        <v>79.48027606002114</v>
      </c>
      <c r="Y103" s="23">
        <f ca="1"/>
        <v>79.48027606002114</v>
      </c>
      <c r="Z103" s="23">
        <f ca="1"/>
        <v>79.48027606002114</v>
      </c>
      <c r="AA103" s="23">
        <f ca="1"/>
        <v>79.48027606002114</v>
      </c>
      <c r="AB103" s="23">
        <f ca="1"/>
        <v>79.48027606002114</v>
      </c>
      <c r="AC103" s="23">
        <f ca="1"/>
        <v>79.48027606002114</v>
      </c>
      <c r="AD103" s="23">
        <f ca="1"/>
        <v>79.48027606002114</v>
      </c>
      <c r="AE103" s="23">
        <f ca="1"/>
        <v>79.48027606002114</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113.41673485592638</v>
      </c>
      <c r="AH103" s="23">
        <f ca="1"/>
        <v>127.93829157672489</v>
      </c>
      <c r="AI103" s="23">
        <f ca="1"/>
        <v>168.64895030109807</v>
      </c>
      <c r="AJ103" s="23">
        <f ca="1"/>
        <v>197.60170649614849</v>
      </c>
      <c r="AK103" s="23">
        <f ca="1"/>
        <v>214.95119000124618</v>
      </c>
      <c r="AL103" s="23">
        <f ca="1"/>
        <v>152.75899495191337</v>
      </c>
      <c r="AM103" s="23">
        <f ca="1"/>
        <v>164.02439626058606</v>
      </c>
      <c r="AN103" s="23">
        <f ca="1"/>
        <v>174.85900705637647</v>
      </c>
      <c r="AO103" s="23">
        <f ca="1"/>
        <v>184.24050274429794</v>
      </c>
      <c r="AP103" s="23">
        <f ca="1"/>
        <v>188.93136771298251</v>
      </c>
      <c r="AQ103" s="23">
        <f ca="1"/>
        <v>195.86193870543718</v>
      </c>
      <c r="AR103" s="23">
        <f ca="1"/>
        <v>203.7937768990156</v>
      </c>
      <c r="AS103" s="23">
        <f ca="1"/>
        <v>211.88482484558844</v>
      </c>
      <c r="AT103" s="23">
        <f ca="1"/>
        <v>222.07426928704359</v>
      </c>
      <c r="AU103" s="23">
        <f ca="1"/>
        <v>223.6473040352933</v>
      </c>
      <c r="AV103" s="23">
        <f ca="1"/>
        <v>223.6473040352933</v>
      </c>
      <c r="AW103" s="23">
        <f ca="1"/>
        <v>223.6473040352933</v>
      </c>
      <c r="AX103" s="23">
        <f ca="1"/>
        <v>223.6473040352933</v>
      </c>
      <c r="AY103" s="23">
        <f ca="1"/>
        <v>223.6473040352933</v>
      </c>
      <c r="AZ103" s="23">
        <f ca="1"/>
        <v>223.6473040352933</v>
      </c>
      <c r="BA103" s="23">
        <f ca="1"/>
        <v>223.6473040352933</v>
      </c>
      <c r="BB103" s="23">
        <f ca="1"/>
        <v>223.6473040352933</v>
      </c>
      <c r="BC103" s="23">
        <f ca="1"/>
        <v>223.6473040352933</v>
      </c>
      <c r="BD103" s="23">
        <f ca="1"/>
        <v>223.6473040352933</v>
      </c>
      <c r="BE103" s="23">
        <f ca="1"/>
        <v>223.6473040352933</v>
      </c>
      <c r="BF103" s="23">
        <f ca="1"/>
        <v>223.6473040352933</v>
      </c>
      <c r="BG103" s="23">
        <f ca="1"/>
        <v>223.6473040352933</v>
      </c>
      <c r="BH103" s="23">
        <f ca="1"/>
        <v>223.6473040352933</v>
      </c>
      <c r="BI103" s="23">
        <f ca="1"/>
        <v>223.6473040352933</v>
      </c>
      <c r="BJ103" s="23">
        <f ca="1"/>
        <v>223.6473040352933</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43.670916854607427</v>
      </c>
      <c r="C104" s="23">
        <f ca="1"/>
        <v>52.542993904872773</v>
      </c>
      <c r="D104" s="23">
        <f ca="1"/>
        <v>83.265630152512202</v>
      </c>
      <c r="E104" s="23">
        <f ca="1"/>
        <v>105.42599050927645</v>
      </c>
      <c r="F104" s="23">
        <f ca="1"/>
        <v>117.07340475052524</v>
      </c>
      <c r="G104" s="23">
        <f ca="1"/>
        <v>69.932645180426078</v>
      </c>
      <c r="H104" s="23">
        <f ca="1"/>
        <v>76.549716157245641</v>
      </c>
      <c r="I104" s="23">
        <f ca="1"/>
        <v>84.106413949063267</v>
      </c>
      <c r="J104" s="23">
        <f ca="1"/>
        <v>90.144568652807067</v>
      </c>
      <c r="K104" s="23">
        <f ca="1"/>
        <v>94.070243318403925</v>
      </c>
      <c r="L104" s="23">
        <f ca="1"/>
        <v>103.4512084439037</v>
      </c>
      <c r="M104" s="23">
        <f ca="1"/>
        <v>109.9345410667966</v>
      </c>
      <c r="N104" s="23">
        <f ca="1"/>
        <v>113.33479955537119</v>
      </c>
      <c r="O104" s="23">
        <f ca="1"/>
        <v>119.66137612223231</v>
      </c>
      <c r="P104" s="23">
        <f ca="1"/>
        <v>117.799566156561</v>
      </c>
      <c r="Q104" s="23">
        <f ca="1"/>
        <v>117.799566156561</v>
      </c>
      <c r="R104" s="23">
        <f ca="1"/>
        <v>117.799566156561</v>
      </c>
      <c r="S104" s="23">
        <f ca="1"/>
        <v>117.799566156561</v>
      </c>
      <c r="T104" s="23">
        <f ca="1"/>
        <v>117.799566156561</v>
      </c>
      <c r="U104" s="23">
        <f ca="1"/>
        <v>117.799566156561</v>
      </c>
      <c r="V104" s="23">
        <f ca="1"/>
        <v>117.799566156561</v>
      </c>
      <c r="W104" s="23">
        <f ca="1"/>
        <v>117.799566156561</v>
      </c>
      <c r="X104" s="23">
        <f ca="1"/>
        <v>117.799566156561</v>
      </c>
      <c r="Y104" s="23">
        <f ca="1"/>
        <v>117.799566156561</v>
      </c>
      <c r="Z104" s="23">
        <f ca="1"/>
        <v>117.799566156561</v>
      </c>
      <c r="AA104" s="23">
        <f ca="1"/>
        <v>117.799566156561</v>
      </c>
      <c r="AB104" s="23">
        <f ca="1"/>
        <v>117.799566156561</v>
      </c>
      <c r="AC104" s="23">
        <f ca="1"/>
        <v>117.799566156561</v>
      </c>
      <c r="AD104" s="23">
        <f ca="1"/>
        <v>117.799566156561</v>
      </c>
      <c r="AE104" s="23">
        <f ca="1"/>
        <v>117.799566156561</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118.34072802475491</v>
      </c>
      <c r="AH104" s="23">
        <f ca="1"/>
        <v>135.7404311226486</v>
      </c>
      <c r="AI104" s="23">
        <f ca="1"/>
        <v>184.5198690536543</v>
      </c>
      <c r="AJ104" s="23">
        <f ca="1"/>
        <v>219.21100935943545</v>
      </c>
      <c r="AK104" s="23">
        <f ca="1"/>
        <v>239.99912923491291</v>
      </c>
      <c r="AL104" s="23">
        <f ca="1"/>
        <v>165.48055318481141</v>
      </c>
      <c r="AM104" s="23">
        <f ca="1"/>
        <v>178.97873673484253</v>
      </c>
      <c r="AN104" s="23">
        <f ca="1"/>
        <v>191.9607478685374</v>
      </c>
      <c r="AO104" s="23">
        <f ca="1"/>
        <v>203.20163909820917</v>
      </c>
      <c r="AP104" s="23">
        <f ca="1"/>
        <v>208.82222505167809</v>
      </c>
      <c r="AQ104" s="23">
        <f ca="1"/>
        <v>217.12642272732191</v>
      </c>
      <c r="AR104" s="23">
        <f ca="1"/>
        <v>226.63033695926714</v>
      </c>
      <c r="AS104" s="23">
        <f ca="1"/>
        <v>236.32501603038594</v>
      </c>
      <c r="AT104" s="23">
        <f ca="1"/>
        <v>248.53399000077826</v>
      </c>
      <c r="AU104" s="23">
        <f ca="1"/>
        <v>250.4187974018341</v>
      </c>
      <c r="AV104" s="23">
        <f ca="1"/>
        <v>250.4187974018341</v>
      </c>
      <c r="AW104" s="23">
        <f ca="1"/>
        <v>250.4187974018341</v>
      </c>
      <c r="AX104" s="23">
        <f ca="1"/>
        <v>250.4187974018341</v>
      </c>
      <c r="AY104" s="23">
        <f ca="1"/>
        <v>250.4187974018341</v>
      </c>
      <c r="AZ104" s="23">
        <f ca="1"/>
        <v>250.4187974018341</v>
      </c>
      <c r="BA104" s="23">
        <f ca="1"/>
        <v>250.4187974018341</v>
      </c>
      <c r="BB104" s="23">
        <f ca="1"/>
        <v>250.4187974018341</v>
      </c>
      <c r="BC104" s="23">
        <f ca="1"/>
        <v>250.4187974018341</v>
      </c>
      <c r="BD104" s="23">
        <f ca="1"/>
        <v>250.4187974018341</v>
      </c>
      <c r="BE104" s="23">
        <f ca="1"/>
        <v>250.4187974018341</v>
      </c>
      <c r="BF104" s="23">
        <f ca="1"/>
        <v>250.4187974018341</v>
      </c>
      <c r="BG104" s="23">
        <f ca="1"/>
        <v>250.4187974018341</v>
      </c>
      <c r="BH104" s="23">
        <f ca="1"/>
        <v>250.4187974018341</v>
      </c>
      <c r="BI104" s="23">
        <f ca="1"/>
        <v>250.4187974018341</v>
      </c>
      <c r="BJ104" s="23">
        <f ca="1"/>
        <v>250.4187974018341</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120.27255804591282</v>
      </c>
      <c r="C105" s="23">
        <f ca="1"/>
        <v>154.4300546894344</v>
      </c>
      <c r="D105" s="23">
        <f ca="1"/>
        <v>272.7122042428461</v>
      </c>
      <c r="E105" s="23">
        <f ca="1"/>
        <v>358.02959161638864</v>
      </c>
      <c r="F105" s="23">
        <f ca="1"/>
        <v>402.87213644519619</v>
      </c>
      <c r="G105" s="23">
        <f ca="1"/>
        <v>221.38021210031471</v>
      </c>
      <c r="H105" s="23">
        <f ca="1"/>
        <v>246.85593536106992</v>
      </c>
      <c r="I105" s="23">
        <f ca="1"/>
        <v>275.94922185956801</v>
      </c>
      <c r="J105" s="23">
        <f ca="1"/>
        <v>299.19611746898124</v>
      </c>
      <c r="K105" s="23">
        <f ca="1"/>
        <v>314.30996493152924</v>
      </c>
      <c r="L105" s="23">
        <f ca="1"/>
        <v>350.42668066470338</v>
      </c>
      <c r="M105" s="23">
        <f ca="1"/>
        <v>375.38751126284097</v>
      </c>
      <c r="N105" s="23">
        <f ca="1"/>
        <v>388.47850644385323</v>
      </c>
      <c r="O105" s="23">
        <f ca="1"/>
        <v>412.83582622626858</v>
      </c>
      <c r="P105" s="23">
        <f ca="1"/>
        <v>405.66785785843405</v>
      </c>
      <c r="Q105" s="23">
        <f ca="1"/>
        <v>405.66785785843405</v>
      </c>
      <c r="R105" s="23">
        <f ca="1"/>
        <v>405.66785785843405</v>
      </c>
      <c r="S105" s="23">
        <f ca="1"/>
        <v>405.66785785843405</v>
      </c>
      <c r="T105" s="23">
        <f ca="1"/>
        <v>405.66785785843405</v>
      </c>
      <c r="U105" s="23">
        <f ca="1"/>
        <v>405.66785785843405</v>
      </c>
      <c r="V105" s="23">
        <f ca="1"/>
        <v>405.66785785843405</v>
      </c>
      <c r="W105" s="23">
        <f ca="1"/>
        <v>405.66785785843405</v>
      </c>
      <c r="X105" s="23">
        <f ca="1"/>
        <v>405.66785785843405</v>
      </c>
      <c r="Y105" s="23">
        <f ca="1"/>
        <v>405.66785785843405</v>
      </c>
      <c r="Z105" s="23">
        <f ca="1"/>
        <v>405.66785785843405</v>
      </c>
      <c r="AA105" s="23">
        <f ca="1"/>
        <v>405.66785785843405</v>
      </c>
      <c r="AB105" s="23">
        <f ca="1"/>
        <v>405.66785785843405</v>
      </c>
      <c r="AC105" s="23">
        <f ca="1"/>
        <v>405.66785785843405</v>
      </c>
      <c r="AD105" s="23">
        <f ca="1"/>
        <v>405.66785785843405</v>
      </c>
      <c r="AE105" s="23">
        <f ca="1"/>
        <v>405.66785785843405</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112.60347089488099</v>
      </c>
      <c r="AH105" s="23">
        <f ca="1"/>
        <v>132.4626808968379</v>
      </c>
      <c r="AI105" s="23">
        <f ca="1"/>
        <v>188.13725742260223</v>
      </c>
      <c r="AJ105" s="23">
        <f ca="1"/>
        <v>227.73210778664432</v>
      </c>
      <c r="AK105" s="23">
        <f ca="1"/>
        <v>251.45869874226446</v>
      </c>
      <c r="AL105" s="23">
        <f ca="1"/>
        <v>166.40666983696045</v>
      </c>
      <c r="AM105" s="23">
        <f ca="1"/>
        <v>181.81286730233452</v>
      </c>
      <c r="AN105" s="23">
        <f ca="1"/>
        <v>196.62992963387492</v>
      </c>
      <c r="AO105" s="23">
        <f ca="1"/>
        <v>209.45975887195141</v>
      </c>
      <c r="AP105" s="23">
        <f ca="1"/>
        <v>215.87483366696313</v>
      </c>
      <c r="AQ105" s="23">
        <f ca="1"/>
        <v>225.35285778096878</v>
      </c>
      <c r="AR105" s="23">
        <f ca="1"/>
        <v>236.20018244570019</v>
      </c>
      <c r="AS105" s="23">
        <f ca="1"/>
        <v>247.26523720506759</v>
      </c>
      <c r="AT105" s="23">
        <f ca="1"/>
        <v>261.19999095473327</v>
      </c>
      <c r="AU105" s="23">
        <f ca="1"/>
        <v>263.35122225909635</v>
      </c>
      <c r="AV105" s="23">
        <f ca="1"/>
        <v>263.35122225909635</v>
      </c>
      <c r="AW105" s="23">
        <f ca="1"/>
        <v>263.35122225909635</v>
      </c>
      <c r="AX105" s="23">
        <f ca="1"/>
        <v>263.35122225909635</v>
      </c>
      <c r="AY105" s="23">
        <f ca="1"/>
        <v>263.35122225909635</v>
      </c>
      <c r="AZ105" s="23">
        <f ca="1"/>
        <v>263.35122225909635</v>
      </c>
      <c r="BA105" s="23">
        <f ca="1"/>
        <v>263.35122225909635</v>
      </c>
      <c r="BB105" s="23">
        <f ca="1"/>
        <v>263.35122225909635</v>
      </c>
      <c r="BC105" s="23">
        <f ca="1"/>
        <v>263.35122225909635</v>
      </c>
      <c r="BD105" s="23">
        <f ca="1"/>
        <v>263.35122225909635</v>
      </c>
      <c r="BE105" s="23">
        <f ca="1"/>
        <v>263.35122225909635</v>
      </c>
      <c r="BF105" s="23">
        <f ca="1"/>
        <v>263.35122225909635</v>
      </c>
      <c r="BG105" s="23">
        <f ca="1"/>
        <v>263.35122225909635</v>
      </c>
      <c r="BH105" s="23">
        <f ca="1"/>
        <v>263.35122225909635</v>
      </c>
      <c r="BI105" s="23">
        <f ca="1"/>
        <v>263.35122225909635</v>
      </c>
      <c r="BJ105" s="23">
        <f ca="1"/>
        <v>263.35122225909635</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100.31743352188063</v>
      </c>
      <c r="C106" s="23">
        <f ca="1"/>
        <v>152.05009232211867</v>
      </c>
      <c r="D106" s="23">
        <f ca="1"/>
        <v>331.19232129942719</v>
      </c>
      <c r="E106" s="23">
        <f ca="1"/>
        <v>460.40832728446526</v>
      </c>
      <c r="F106" s="23">
        <f ca="1"/>
        <v>528.32384508641394</v>
      </c>
      <c r="G106" s="23">
        <f ca="1"/>
        <v>253.44832083123868</v>
      </c>
      <c r="H106" s="23">
        <f ca="1"/>
        <v>292.03214659845577</v>
      </c>
      <c r="I106" s="23">
        <f ca="1"/>
        <v>336.094891579793</v>
      </c>
      <c r="J106" s="23">
        <f ca="1"/>
        <v>371.3030841261467</v>
      </c>
      <c r="K106" s="23">
        <f ca="1"/>
        <v>394.19350616435338</v>
      </c>
      <c r="L106" s="23">
        <f ca="1"/>
        <v>448.8934670985177</v>
      </c>
      <c r="M106" s="23">
        <f ca="1"/>
        <v>486.6974708924817</v>
      </c>
      <c r="N106" s="23">
        <f ca="1"/>
        <v>506.52421622228962</v>
      </c>
      <c r="O106" s="23">
        <f ca="1"/>
        <v>543.41418291810623</v>
      </c>
      <c r="P106" s="23">
        <f ca="1"/>
        <v>532.55805766589401</v>
      </c>
      <c r="Q106" s="23">
        <f ca="1"/>
        <v>532.55805766589401</v>
      </c>
      <c r="R106" s="23">
        <f ca="1"/>
        <v>532.55805766589401</v>
      </c>
      <c r="S106" s="23">
        <f ca="1"/>
        <v>532.55805766589401</v>
      </c>
      <c r="T106" s="23">
        <f ca="1"/>
        <v>532.55805766589401</v>
      </c>
      <c r="U106" s="23">
        <f ca="1"/>
        <v>532.55805766589401</v>
      </c>
      <c r="V106" s="23">
        <f ca="1"/>
        <v>532.55805766589401</v>
      </c>
      <c r="W106" s="23">
        <f ca="1"/>
        <v>532.55805766589401</v>
      </c>
      <c r="X106" s="23">
        <f ca="1"/>
        <v>532.55805766589401</v>
      </c>
      <c r="Y106" s="23">
        <f ca="1"/>
        <v>532.55805766589401</v>
      </c>
      <c r="Z106" s="23">
        <f ca="1"/>
        <v>532.55805766589401</v>
      </c>
      <c r="AA106" s="23">
        <f ca="1"/>
        <v>532.55805766589401</v>
      </c>
      <c r="AB106" s="23">
        <f ca="1"/>
        <v>532.55805766589401</v>
      </c>
      <c r="AC106" s="23">
        <f ca="1"/>
        <v>532.55805766589401</v>
      </c>
      <c r="AD106" s="23">
        <f ca="1"/>
        <v>532.55805766589401</v>
      </c>
      <c r="AE106" s="23">
        <f ca="1"/>
        <v>532.55805766589401</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74.826082696014623</v>
      </c>
      <c r="AH106" s="23">
        <f ca="1"/>
        <v>91.859476255005305</v>
      </c>
      <c r="AI106" s="23">
        <f ca="1"/>
        <v>139.61197865062138</v>
      </c>
      <c r="AJ106" s="23">
        <f ca="1"/>
        <v>173.57277916049136</v>
      </c>
      <c r="AK106" s="23">
        <f ca="1"/>
        <v>193.92325440701134</v>
      </c>
      <c r="AL106" s="23">
        <f ca="1"/>
        <v>120.97349048428038</v>
      </c>
      <c r="AM106" s="23">
        <f ca="1"/>
        <v>134.18750174904778</v>
      </c>
      <c r="AN106" s="23">
        <f ca="1"/>
        <v>146.89620738519119</v>
      </c>
      <c r="AO106" s="23">
        <f ca="1"/>
        <v>157.90044827318565</v>
      </c>
      <c r="AP106" s="23">
        <f ca="1"/>
        <v>163.40270610131827</v>
      </c>
      <c r="AQ106" s="23">
        <f ca="1"/>
        <v>171.53207856273806</v>
      </c>
      <c r="AR106" s="23">
        <f ca="1"/>
        <v>180.83591038980023</v>
      </c>
      <c r="AS106" s="23">
        <f ca="1"/>
        <v>190.32649095415869</v>
      </c>
      <c r="AT106" s="23">
        <f ca="1"/>
        <v>202.27843389359526</v>
      </c>
      <c r="AU106" s="23">
        <f ca="1"/>
        <v>204.12356113883962</v>
      </c>
      <c r="AV106" s="23">
        <f ca="1"/>
        <v>204.12356113883962</v>
      </c>
      <c r="AW106" s="23">
        <f ca="1"/>
        <v>204.12356113883962</v>
      </c>
      <c r="AX106" s="23">
        <f ca="1"/>
        <v>204.12356113883962</v>
      </c>
      <c r="AY106" s="23">
        <f ca="1"/>
        <v>204.12356113883962</v>
      </c>
      <c r="AZ106" s="23">
        <f ca="1"/>
        <v>204.12356113883962</v>
      </c>
      <c r="BA106" s="23">
        <f ca="1"/>
        <v>204.12356113883962</v>
      </c>
      <c r="BB106" s="23">
        <f ca="1"/>
        <v>204.12356113883962</v>
      </c>
      <c r="BC106" s="23">
        <f ca="1"/>
        <v>204.12356113883962</v>
      </c>
      <c r="BD106" s="23">
        <f ca="1"/>
        <v>204.12356113883962</v>
      </c>
      <c r="BE106" s="23">
        <f ca="1"/>
        <v>204.12356113883962</v>
      </c>
      <c r="BF106" s="23">
        <f ca="1"/>
        <v>204.12356113883962</v>
      </c>
      <c r="BG106" s="23">
        <f ca="1"/>
        <v>204.12356113883962</v>
      </c>
      <c r="BH106" s="23">
        <f ca="1"/>
        <v>204.12356113883962</v>
      </c>
      <c r="BI106" s="23">
        <f ca="1"/>
        <v>204.12356113883962</v>
      </c>
      <c r="BJ106" s="23">
        <f ca="1"/>
        <v>204.12356113883962</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24.98948001803037</v>
      </c>
      <c r="C107" s="23">
        <f ca="1"/>
        <v>90.007899714849344</v>
      </c>
      <c r="D107" s="23">
        <f ca="1"/>
        <v>363.65880972060756</v>
      </c>
      <c r="E107" s="23">
        <f ca="1"/>
        <v>561.04430518407082</v>
      </c>
      <c r="F107" s="23">
        <f ca="1"/>
        <v>664.78948774719333</v>
      </c>
      <c r="G107" s="23">
        <f ca="1"/>
        <v>244.90000786209828</v>
      </c>
      <c r="H107" s="23">
        <f ca="1"/>
        <v>303.83920434848358</v>
      </c>
      <c r="I107" s="23">
        <f ca="1"/>
        <v>371.14779110845916</v>
      </c>
      <c r="J107" s="23">
        <f ca="1"/>
        <v>424.93049764823331</v>
      </c>
      <c r="K107" s="23">
        <f ca="1"/>
        <v>459.89704270537112</v>
      </c>
      <c r="L107" s="23">
        <f ca="1"/>
        <v>543.45463921607188</v>
      </c>
      <c r="M107" s="23">
        <f ca="1"/>
        <v>601.20260907855322</v>
      </c>
      <c r="N107" s="23">
        <f ca="1"/>
        <v>631.48919718750017</v>
      </c>
      <c r="O107" s="23">
        <f ca="1"/>
        <v>687.84091846518413</v>
      </c>
      <c r="P107" s="23">
        <f ca="1"/>
        <v>671.25751112809758</v>
      </c>
      <c r="Q107" s="23">
        <f ca="1"/>
        <v>671.25751112809758</v>
      </c>
      <c r="R107" s="23">
        <f ca="1"/>
        <v>671.25751112809758</v>
      </c>
      <c r="S107" s="23">
        <f ca="1"/>
        <v>671.25751112809758</v>
      </c>
      <c r="T107" s="23">
        <f ca="1"/>
        <v>671.25751112809758</v>
      </c>
      <c r="U107" s="23">
        <f ca="1"/>
        <v>671.25751112809758</v>
      </c>
      <c r="V107" s="23">
        <f ca="1"/>
        <v>671.25751112809758</v>
      </c>
      <c r="W107" s="23">
        <f ca="1"/>
        <v>671.25751112809758</v>
      </c>
      <c r="X107" s="23">
        <f ca="1"/>
        <v>671.25751112809758</v>
      </c>
      <c r="Y107" s="23">
        <f ca="1"/>
        <v>671.25751112809758</v>
      </c>
      <c r="Z107" s="23">
        <f ca="1"/>
        <v>671.25751112809758</v>
      </c>
      <c r="AA107" s="23">
        <f ca="1"/>
        <v>671.25751112809758</v>
      </c>
      <c r="AB107" s="23">
        <f ca="1"/>
        <v>671.25751112809758</v>
      </c>
      <c r="AC107" s="23">
        <f ca="1"/>
        <v>671.25751112809758</v>
      </c>
      <c r="AD107" s="23">
        <f ca="1"/>
        <v>671.25751112809758</v>
      </c>
      <c r="AE107" s="23">
        <f ca="1"/>
        <v>671.25751112809758</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53.53177218505261</v>
      </c>
      <c r="AH107" s="23">
        <f ca="1"/>
        <v>71.742589261945952</v>
      </c>
      <c r="AI107" s="23">
        <f ca="1"/>
        <v>122.79595587845765</v>
      </c>
      <c r="AJ107" s="23">
        <f ca="1"/>
        <v>159.10427716089953</v>
      </c>
      <c r="AK107" s="23">
        <f ca="1"/>
        <v>180.86146728621148</v>
      </c>
      <c r="AL107" s="23">
        <f ca="1"/>
        <v>102.8690929540745</v>
      </c>
      <c r="AM107" s="23">
        <f ca="1"/>
        <v>116.99651513576141</v>
      </c>
      <c r="AN107" s="23">
        <f ca="1"/>
        <v>130.58370272832039</v>
      </c>
      <c r="AO107" s="23">
        <f ca="1"/>
        <v>142.34860542884908</v>
      </c>
      <c r="AP107" s="23">
        <f ca="1"/>
        <v>148.23120365984806</v>
      </c>
      <c r="AQ107" s="23">
        <f ca="1"/>
        <v>156.92251430984541</v>
      </c>
      <c r="AR107" s="23">
        <f ca="1"/>
        <v>166.86946815260313</v>
      </c>
      <c r="AS107" s="23">
        <f ca="1"/>
        <v>177.01607963154868</v>
      </c>
      <c r="AT107" s="23">
        <f ca="1"/>
        <v>189.79419374191426</v>
      </c>
      <c r="AU107" s="23">
        <f ca="1"/>
        <v>191.7668643451247</v>
      </c>
      <c r="AV107" s="23">
        <f ca="1"/>
        <v>191.7668643451247</v>
      </c>
      <c r="AW107" s="23">
        <f ca="1"/>
        <v>191.7668643451247</v>
      </c>
      <c r="AX107" s="23">
        <f ca="1"/>
        <v>191.7668643451247</v>
      </c>
      <c r="AY107" s="23">
        <f ca="1"/>
        <v>191.7668643451247</v>
      </c>
      <c r="AZ107" s="23">
        <f ca="1"/>
        <v>191.7668643451247</v>
      </c>
      <c r="BA107" s="23">
        <f ca="1"/>
        <v>191.7668643451247</v>
      </c>
      <c r="BB107" s="23">
        <f ca="1"/>
        <v>191.7668643451247</v>
      </c>
      <c r="BC107" s="23">
        <f ca="1"/>
        <v>191.7668643451247</v>
      </c>
      <c r="BD107" s="23">
        <f ca="1"/>
        <v>191.7668643451247</v>
      </c>
      <c r="BE107" s="23">
        <f ca="1"/>
        <v>191.7668643451247</v>
      </c>
      <c r="BF107" s="23">
        <f ca="1"/>
        <v>191.7668643451247</v>
      </c>
      <c r="BG107" s="23">
        <f ca="1"/>
        <v>191.7668643451247</v>
      </c>
      <c r="BH107" s="23">
        <f ca="1"/>
        <v>191.7668643451247</v>
      </c>
      <c r="BI107" s="23">
        <f ca="1"/>
        <v>191.7668643451247</v>
      </c>
      <c r="BJ107" s="23">
        <f ca="1"/>
        <v>191.7668643451247</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0.732012568878467</v>
      </c>
      <c r="D108" s="23">
        <f ca="1"/>
        <v>365.79074374667715</v>
      </c>
      <c r="E108" s="23">
        <f ca="1"/>
        <v>726.21317612062785</v>
      </c>
      <c r="F108" s="23">
        <f ca="1"/>
        <v>915.65004917294129</v>
      </c>
      <c r="G108" s="23">
        <f ca="1"/>
        <v>149.36235232595476</v>
      </c>
      <c r="H108" s="23">
        <f ca="1"/>
        <v>256.56119969509024</v>
      </c>
      <c r="I108" s="23">
        <f ca="1"/>
        <v>379.46549163772676</v>
      </c>
      <c r="J108" s="23">
        <f ca="1"/>
        <v>477.67176492647536</v>
      </c>
      <c r="K108" s="23">
        <f ca="1"/>
        <v>541.52005930907706</v>
      </c>
      <c r="L108" s="23">
        <f ca="1"/>
        <v>694.09475638595802</v>
      </c>
      <c r="M108" s="23">
        <f ca="1"/>
        <v>799.54153054543872</v>
      </c>
      <c r="N108" s="23">
        <f ca="1"/>
        <v>854.84430610604295</v>
      </c>
      <c r="O108" s="23">
        <f ca="1"/>
        <v>957.74155498277867</v>
      </c>
      <c r="P108" s="23">
        <f ca="1"/>
        <v>927.46054575539495</v>
      </c>
      <c r="Q108" s="23">
        <f ca="1"/>
        <v>927.46054575539495</v>
      </c>
      <c r="R108" s="23">
        <f ca="1"/>
        <v>927.46054575539495</v>
      </c>
      <c r="S108" s="23">
        <f ca="1"/>
        <v>927.46054575539495</v>
      </c>
      <c r="T108" s="23">
        <f ca="1"/>
        <v>927.46054575539495</v>
      </c>
      <c r="U108" s="23">
        <f ca="1"/>
        <v>927.46054575539495</v>
      </c>
      <c r="V108" s="23">
        <f ca="1"/>
        <v>927.46054575539495</v>
      </c>
      <c r="W108" s="23">
        <f ca="1"/>
        <v>927.46054575539495</v>
      </c>
      <c r="X108" s="23">
        <f ca="1"/>
        <v>927.46054575539495</v>
      </c>
      <c r="Y108" s="23">
        <f ca="1"/>
        <v>927.46054575539495</v>
      </c>
      <c r="Z108" s="23">
        <f ca="1"/>
        <v>927.46054575539495</v>
      </c>
      <c r="AA108" s="23">
        <f ca="1"/>
        <v>927.46054575539495</v>
      </c>
      <c r="AB108" s="23">
        <f ca="1"/>
        <v>927.46054575539495</v>
      </c>
      <c r="AC108" s="23">
        <f ca="1"/>
        <v>927.46054575539495</v>
      </c>
      <c r="AD108" s="23">
        <f ca="1"/>
        <v>927.46054575539495</v>
      </c>
      <c r="AE108" s="23">
        <f ca="1"/>
        <v>927.46054575539495</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61.052726985343668</v>
      </c>
      <c r="AH108" s="23">
        <f ca="1"/>
        <v>109.09160651576941</v>
      </c>
      <c r="AI108" s="23">
        <f ca="1"/>
        <v>243.76686672829166</v>
      </c>
      <c r="AJ108" s="23">
        <f ca="1"/>
        <v>339.54571424921653</v>
      </c>
      <c r="AK108" s="23">
        <f ca="1"/>
        <v>396.93968130391869</v>
      </c>
      <c r="AL108" s="23">
        <f ca="1"/>
        <v>191.20117660017746</v>
      </c>
      <c r="AM108" s="23">
        <f ca="1"/>
        <v>228.46834201048978</v>
      </c>
      <c r="AN108" s="23">
        <f ca="1"/>
        <v>264.31040583224012</v>
      </c>
      <c r="AO108" s="23">
        <f ca="1"/>
        <v>295.34540778363481</v>
      </c>
      <c r="AP108" s="23">
        <f ca="1"/>
        <v>310.86329622058042</v>
      </c>
      <c r="AQ108" s="23">
        <f ca="1"/>
        <v>333.79037431453901</v>
      </c>
      <c r="AR108" s="23">
        <f ca="1"/>
        <v>360.02975255491731</v>
      </c>
      <c r="AS108" s="23">
        <f ca="1"/>
        <v>386.79581387006675</v>
      </c>
      <c r="AT108" s="23">
        <f ca="1"/>
        <v>420.50359764396217</v>
      </c>
      <c r="AU108" s="23">
        <f ca="1"/>
        <v>425.70736664898266</v>
      </c>
      <c r="AV108" s="23">
        <f ca="1"/>
        <v>425.70736664898266</v>
      </c>
      <c r="AW108" s="23">
        <f ca="1"/>
        <v>425.70736664898266</v>
      </c>
      <c r="AX108" s="23">
        <f ca="1"/>
        <v>425.70736664898266</v>
      </c>
      <c r="AY108" s="23">
        <f ca="1"/>
        <v>425.70736664898266</v>
      </c>
      <c r="AZ108" s="23">
        <f ca="1"/>
        <v>425.70736664898266</v>
      </c>
      <c r="BA108" s="23">
        <f ca="1"/>
        <v>425.70736664898266</v>
      </c>
      <c r="BB108" s="23">
        <f ca="1"/>
        <v>425.70736664898266</v>
      </c>
      <c r="BC108" s="23">
        <f ca="1"/>
        <v>425.70736664898266</v>
      </c>
      <c r="BD108" s="23">
        <f ca="1"/>
        <v>425.70736664898266</v>
      </c>
      <c r="BE108" s="23">
        <f ca="1"/>
        <v>425.70736664898266</v>
      </c>
      <c r="BF108" s="23">
        <f ca="1"/>
        <v>425.70736664898266</v>
      </c>
      <c r="BG108" s="23">
        <f ca="1"/>
        <v>425.70736664898266</v>
      </c>
      <c r="BH108" s="23">
        <f ca="1"/>
        <v>425.70736664898266</v>
      </c>
      <c r="BI108" s="23">
        <f ca="1"/>
        <v>425.70736664898266</v>
      </c>
      <c r="BJ108" s="23">
        <f ca="1"/>
        <v>425.70736664898266</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111.43361305461579</v>
      </c>
      <c r="E109" s="23">
        <f ca="1"/>
        <v>738.95816437869792</v>
      </c>
      <c r="F109" s="23">
        <f ca="1"/>
        <v>1107.099650218159</v>
      </c>
      <c r="G109" s="23" t="str">
        <f ca="1"/>
        <v/>
      </c>
      <c r="H109" s="23">
        <f ca="1"/>
        <v>23.348416080289997</v>
      </c>
      <c r="I109" s="23">
        <f ca="1"/>
        <v>126.8668225922063</v>
      </c>
      <c r="J109" s="23">
        <f ca="1"/>
        <v>265.17683479181198</v>
      </c>
      <c r="K109" s="23">
        <f ca="1"/>
        <v>380.03544066719815</v>
      </c>
      <c r="L109" s="23">
        <f ca="1"/>
        <v>676.5409455267378</v>
      </c>
      <c r="M109" s="23">
        <f ca="1"/>
        <v>881.46056592888328</v>
      </c>
      <c r="N109" s="23">
        <f ca="1"/>
        <v>988.93302172847211</v>
      </c>
      <c r="O109" s="23">
        <f ca="1"/>
        <v>1188.8980310738993</v>
      </c>
      <c r="P109" s="23">
        <f ca="1"/>
        <v>1130.051537516076</v>
      </c>
      <c r="Q109" s="23">
        <f ca="1"/>
        <v>1130.051537516076</v>
      </c>
      <c r="R109" s="23">
        <f ca="1"/>
        <v>1130.051537516076</v>
      </c>
      <c r="S109" s="23">
        <f ca="1"/>
        <v>1130.051537516076</v>
      </c>
      <c r="T109" s="23">
        <f ca="1"/>
        <v>1130.051537516076</v>
      </c>
      <c r="U109" s="23">
        <f ca="1"/>
        <v>1130.051537516076</v>
      </c>
      <c r="V109" s="23">
        <f ca="1"/>
        <v>1130.051537516076</v>
      </c>
      <c r="W109" s="23">
        <f ca="1"/>
        <v>1130.051537516076</v>
      </c>
      <c r="X109" s="23">
        <f ca="1"/>
        <v>1130.051537516076</v>
      </c>
      <c r="Y109" s="23">
        <f ca="1"/>
        <v>1130.051537516076</v>
      </c>
      <c r="Z109" s="23">
        <f ca="1"/>
        <v>1130.051537516076</v>
      </c>
      <c r="AA109" s="23">
        <f ca="1"/>
        <v>1130.051537516076</v>
      </c>
      <c r="AB109" s="23">
        <f ca="1"/>
        <v>1130.051537516076</v>
      </c>
      <c r="AC109" s="23">
        <f ca="1"/>
        <v>1130.051537516076</v>
      </c>
      <c r="AD109" s="23">
        <f ca="1"/>
        <v>1130.051537516076</v>
      </c>
      <c r="AE109" s="23">
        <f ca="1"/>
        <v>1130.051537516076</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1.648885482671302</v>
      </c>
      <c r="AH109" s="23">
        <f ca="1"/>
        <v>24.611213420002194</v>
      </c>
      <c r="AI109" s="23">
        <f ca="1"/>
        <v>168.3554763874204</v>
      </c>
      <c r="AJ109" s="23">
        <f ca="1"/>
        <v>275.29808936012842</v>
      </c>
      <c r="AK109" s="23">
        <f ca="1"/>
        <v>339.38176717174997</v>
      </c>
      <c r="AL109" s="23">
        <f ca="1"/>
        <v>109.66284852106314</v>
      </c>
      <c r="AM109" s="23">
        <f ca="1"/>
        <v>151.27379029183578</v>
      </c>
      <c r="AN109" s="23">
        <f ca="1"/>
        <v>191.29352386187216</v>
      </c>
      <c r="AO109" s="23">
        <f ca="1"/>
        <v>225.94589532176195</v>
      </c>
      <c r="AP109" s="23">
        <f ca="1"/>
        <v>243.27251367456057</v>
      </c>
      <c r="AQ109" s="23">
        <f ca="1"/>
        <v>268.87192004308667</v>
      </c>
      <c r="AR109" s="23">
        <f ca="1"/>
        <v>298.16970075810565</v>
      </c>
      <c r="AS109" s="23">
        <f ca="1"/>
        <v>328.05555353373478</v>
      </c>
      <c r="AT109" s="23">
        <f ca="1"/>
        <v>365.6922402093798</v>
      </c>
      <c r="AU109" s="23">
        <f ca="1"/>
        <v>371.50254873895034</v>
      </c>
      <c r="AV109" s="23">
        <f ca="1"/>
        <v>371.50254873895034</v>
      </c>
      <c r="AW109" s="23">
        <f ca="1"/>
        <v>371.50254873895034</v>
      </c>
      <c r="AX109" s="23">
        <f ca="1"/>
        <v>371.50254873895034</v>
      </c>
      <c r="AY109" s="23">
        <f ca="1"/>
        <v>371.50254873895034</v>
      </c>
      <c r="AZ109" s="23">
        <f ca="1"/>
        <v>371.50254873895034</v>
      </c>
      <c r="BA109" s="23">
        <f ca="1"/>
        <v>371.50254873895034</v>
      </c>
      <c r="BB109" s="23">
        <f ca="1"/>
        <v>371.50254873895034</v>
      </c>
      <c r="BC109" s="23">
        <f ca="1"/>
        <v>371.50254873895034</v>
      </c>
      <c r="BD109" s="23">
        <f ca="1"/>
        <v>371.50254873895034</v>
      </c>
      <c r="BE109" s="23">
        <f ca="1"/>
        <v>371.50254873895034</v>
      </c>
      <c r="BF109" s="23">
        <f ca="1"/>
        <v>371.50254873895034</v>
      </c>
      <c r="BG109" s="23">
        <f ca="1"/>
        <v>371.50254873895034</v>
      </c>
      <c r="BH109" s="23">
        <f ca="1"/>
        <v>371.50254873895034</v>
      </c>
      <c r="BI109" s="23">
        <f ca="1"/>
        <v>371.50254873895034</v>
      </c>
      <c r="BJ109" s="23">
        <f ca="1"/>
        <v>371.50254873895034</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f ca="1"/>
        <v>96.232303213050898</v>
      </c>
      <c r="F110" s="23">
        <f ca="1"/>
        <v>378.62796125030206</v>
      </c>
      <c r="G110" s="23" t="str">
        <f ca="1"/>
        <v/>
      </c>
      <c r="H110" s="23" t="str">
        <f ca="1"/>
        <v/>
      </c>
      <c r="I110" s="23" t="str">
        <f ca="1"/>
        <v/>
      </c>
      <c r="J110" s="23" t="str">
        <f ca="1"/>
        <v/>
      </c>
      <c r="K110" s="23">
        <f ca="1"/>
        <v>2.6328433953947609E-3</v>
      </c>
      <c r="L110" s="23">
        <f ca="1"/>
        <v>66.235876971071121</v>
      </c>
      <c r="M110" s="23">
        <f ca="1"/>
        <v>184.5878015707919</v>
      </c>
      <c r="N110" s="23">
        <f ca="1"/>
        <v>268.93838053017407</v>
      </c>
      <c r="O110" s="23">
        <f ca="1"/>
        <v>464.64247069921765</v>
      </c>
      <c r="P110" s="23">
        <f ca="1"/>
        <v>401.94168333704118</v>
      </c>
      <c r="Q110" s="23">
        <f ca="1"/>
        <v>401.94168333704118</v>
      </c>
      <c r="R110" s="23">
        <f ca="1"/>
        <v>401.94168333704118</v>
      </c>
      <c r="S110" s="23">
        <f ca="1"/>
        <v>401.94168333704118</v>
      </c>
      <c r="T110" s="23">
        <f ca="1"/>
        <v>401.94168333704118</v>
      </c>
      <c r="U110" s="23">
        <f ca="1"/>
        <v>401.94168333704118</v>
      </c>
      <c r="V110" s="23">
        <f ca="1"/>
        <v>401.94168333704118</v>
      </c>
      <c r="W110" s="23">
        <f ca="1"/>
        <v>401.94168333704118</v>
      </c>
      <c r="X110" s="23">
        <f ca="1"/>
        <v>401.94168333704118</v>
      </c>
      <c r="Y110" s="23">
        <f ca="1"/>
        <v>401.94168333704118</v>
      </c>
      <c r="Z110" s="23">
        <f ca="1"/>
        <v>401.94168333704118</v>
      </c>
      <c r="AA110" s="23">
        <f ca="1"/>
        <v>401.94168333704118</v>
      </c>
      <c r="AB110" s="23">
        <f ca="1"/>
        <v>401.94168333704118</v>
      </c>
      <c r="AC110" s="23">
        <f ca="1"/>
        <v>401.94168333704118</v>
      </c>
      <c r="AD110" s="23">
        <f ca="1"/>
        <v>401.94168333704118</v>
      </c>
      <c r="AE110" s="23">
        <f ca="1"/>
        <v>401.94168333704118</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78.43429576983948</v>
      </c>
      <c r="AJ110" s="23">
        <f ca="1"/>
        <v>249.58389163534019</v>
      </c>
      <c r="AK110" s="23">
        <f ca="1"/>
        <v>353.83709431912592</v>
      </c>
      <c r="AL110" s="23">
        <f ca="1"/>
        <v>17.709821312373627</v>
      </c>
      <c r="AM110" s="23">
        <f ca="1"/>
        <v>56.572842689068906</v>
      </c>
      <c r="AN110" s="23">
        <f ca="1"/>
        <v>112.92280581256537</v>
      </c>
      <c r="AO110" s="23">
        <f ca="1"/>
        <v>169.29629791926504</v>
      </c>
      <c r="AP110" s="23">
        <f ca="1"/>
        <v>197.48374777613557</v>
      </c>
      <c r="AQ110" s="23">
        <f ca="1"/>
        <v>239.12961130737233</v>
      </c>
      <c r="AR110" s="23">
        <f ca="1"/>
        <v>286.79209847058661</v>
      </c>
      <c r="AS110" s="23">
        <f ca="1"/>
        <v>335.41127847386701</v>
      </c>
      <c r="AT110" s="23">
        <f ca="1"/>
        <v>396.63974191936825</v>
      </c>
      <c r="AU110" s="23">
        <f ca="1"/>
        <v>406.09212189308437</v>
      </c>
      <c r="AV110" s="23">
        <f ca="1"/>
        <v>406.09212189308437</v>
      </c>
      <c r="AW110" s="23">
        <f ca="1"/>
        <v>406.09212189308437</v>
      </c>
      <c r="AX110" s="23">
        <f ca="1"/>
        <v>406.09212189308437</v>
      </c>
      <c r="AY110" s="23">
        <f ca="1"/>
        <v>406.09212189308437</v>
      </c>
      <c r="AZ110" s="23">
        <f ca="1"/>
        <v>406.09212189308437</v>
      </c>
      <c r="BA110" s="23">
        <f ca="1"/>
        <v>406.09212189308437</v>
      </c>
      <c r="BB110" s="23">
        <f ca="1"/>
        <v>406.09212189308437</v>
      </c>
      <c r="BC110" s="23">
        <f ca="1"/>
        <v>406.09212189308437</v>
      </c>
      <c r="BD110" s="23">
        <f ca="1"/>
        <v>406.09212189308437</v>
      </c>
      <c r="BE110" s="23">
        <f ca="1"/>
        <v>406.09212189308437</v>
      </c>
      <c r="BF110" s="23">
        <f ca="1"/>
        <v>406.09212189308437</v>
      </c>
      <c r="BG110" s="23">
        <f ca="1"/>
        <v>406.09212189308437</v>
      </c>
      <c r="BH110" s="23">
        <f ca="1"/>
        <v>406.09212189308437</v>
      </c>
      <c r="BI110" s="23">
        <f ca="1"/>
        <v>406.09212189308437</v>
      </c>
      <c r="BJ110" s="23">
        <f ca="1"/>
        <v>406.09212189308437</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f ca="1"/>
        <v>69.068633383129992</v>
      </c>
      <c r="AK111" s="23">
        <f ca="1"/>
        <v>206.3969750485264</v>
      </c>
      <c r="AL111" s="23" t="str">
        <f ca="1"/>
        <v/>
      </c>
      <c r="AM111" s="23" t="str">
        <f ca="1"/>
        <v/>
      </c>
      <c r="AN111" s="23">
        <f ca="1"/>
        <v>2.7076298919706136E-4</v>
      </c>
      <c r="AO111" s="23">
        <f ca="1"/>
        <v>12.175816673854305</v>
      </c>
      <c r="AP111" s="23">
        <f ca="1"/>
        <v>27.023222261408822</v>
      </c>
      <c r="AQ111" s="23">
        <f ca="1"/>
        <v>59.151119709560881</v>
      </c>
      <c r="AR111" s="23">
        <f ca="1"/>
        <v>110.20335580492065</v>
      </c>
      <c r="AS111" s="23">
        <f ca="1"/>
        <v>177.21749627648896</v>
      </c>
      <c r="AT111" s="23">
        <f ca="1"/>
        <v>280.11113270843083</v>
      </c>
      <c r="AU111" s="23">
        <f ca="1"/>
        <v>296.59823744819357</v>
      </c>
      <c r="AV111" s="23">
        <f ca="1"/>
        <v>296.59823744819357</v>
      </c>
      <c r="AW111" s="23">
        <f ca="1"/>
        <v>296.59823744819357</v>
      </c>
      <c r="AX111" s="23">
        <f ca="1"/>
        <v>296.59823744819357</v>
      </c>
      <c r="AY111" s="23">
        <f ca="1"/>
        <v>296.59823744819357</v>
      </c>
      <c r="AZ111" s="23">
        <f ca="1"/>
        <v>296.59823744819357</v>
      </c>
      <c r="BA111" s="23">
        <f ca="1"/>
        <v>296.59823744819357</v>
      </c>
      <c r="BB111" s="23">
        <f ca="1"/>
        <v>296.59823744819357</v>
      </c>
      <c r="BC111" s="23">
        <f ca="1"/>
        <v>296.59823744819357</v>
      </c>
      <c r="BD111" s="23">
        <f ca="1"/>
        <v>296.59823744819357</v>
      </c>
      <c r="BE111" s="23">
        <f ca="1"/>
        <v>296.59823744819357</v>
      </c>
      <c r="BF111" s="23">
        <f ca="1"/>
        <v>296.59823744819357</v>
      </c>
      <c r="BG111" s="23">
        <f ca="1"/>
        <v>296.59823744819357</v>
      </c>
      <c r="BH111" s="23">
        <f ca="1"/>
        <v>296.59823744819357</v>
      </c>
      <c r="BI111" s="23">
        <f ca="1"/>
        <v>296.59823744819357</v>
      </c>
      <c r="BJ111" s="23">
        <f ca="1"/>
        <v>296.59823744819357</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f ca="1"/>
        <v>3.933722825026186</v>
      </c>
      <c r="AU112" s="23">
        <f ca="1"/>
        <v>7.4681979231016538</v>
      </c>
      <c r="AV112" s="23">
        <f ca="1"/>
        <v>7.4681979231016538</v>
      </c>
      <c r="AW112" s="23">
        <f ca="1"/>
        <v>7.4681979231016538</v>
      </c>
      <c r="AX112" s="23">
        <f ca="1"/>
        <v>7.4681979231016538</v>
      </c>
      <c r="AY112" s="23">
        <f ca="1"/>
        <v>7.4681979231016538</v>
      </c>
      <c r="AZ112" s="23">
        <f ca="1"/>
        <v>7.4681979231016538</v>
      </c>
      <c r="BA112" s="23">
        <f ca="1"/>
        <v>7.4681979231016538</v>
      </c>
      <c r="BB112" s="23">
        <f ca="1"/>
        <v>7.4681979231016538</v>
      </c>
      <c r="BC112" s="23">
        <f ca="1"/>
        <v>7.4681979231016538</v>
      </c>
      <c r="BD112" s="23">
        <f ca="1"/>
        <v>7.4681979231016538</v>
      </c>
      <c r="BE112" s="23">
        <f ca="1"/>
        <v>7.4681979231016538</v>
      </c>
      <c r="BF112" s="23">
        <f ca="1"/>
        <v>7.4681979231016538</v>
      </c>
      <c r="BG112" s="23">
        <f ca="1"/>
        <v>7.4681979231016538</v>
      </c>
      <c r="BH112" s="23">
        <f ca="1"/>
        <v>7.4681979231016538</v>
      </c>
      <c r="BI112" s="23">
        <f ca="1"/>
        <v>7.4681979231016538</v>
      </c>
      <c r="BJ112" s="23">
        <f ca="1"/>
        <v>7.4681979231016538</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352.23193274060742</v>
      </c>
      <c r="C122" s="31">
        <f t="shared" ca="1" si="12"/>
        <v>522.30531672163954</v>
      </c>
      <c r="D122" s="31">
        <f t="shared" ca="1" si="12"/>
        <v>1633.7028837516998</v>
      </c>
      <c r="E122" s="31">
        <f t="shared" ca="1" si="12"/>
        <v>3175.8418462641425</v>
      </c>
      <c r="F122" s="31">
        <f t="shared" ca="1" si="12"/>
        <v>4256.5179980701751</v>
      </c>
      <c r="G122" s="31">
        <f t="shared" ca="1" si="12"/>
        <v>1030.3052212675075</v>
      </c>
      <c r="H122" s="31">
        <f t="shared" ca="1" si="12"/>
        <v>1297.5989829321782</v>
      </c>
      <c r="I122" s="31">
        <f t="shared" ca="1" si="12"/>
        <v>1680.186238895923</v>
      </c>
      <c r="J122" s="31">
        <f t="shared" ca="1" si="12"/>
        <v>2041.485304304787</v>
      </c>
      <c r="K122" s="31">
        <f t="shared" ca="1" si="12"/>
        <v>2301.3217084240623</v>
      </c>
      <c r="L122" s="31">
        <f t="shared" ca="1" si="12"/>
        <v>3010.4994994959861</v>
      </c>
      <c r="M122" s="31">
        <f t="shared" ca="1" si="12"/>
        <v>3573.2005182612884</v>
      </c>
      <c r="N122" s="31">
        <f t="shared" ca="1" si="12"/>
        <v>3890.5950990033216</v>
      </c>
      <c r="O122" s="31">
        <f t="shared" ca="1" si="12"/>
        <v>4519.9046711319752</v>
      </c>
      <c r="P122" s="31">
        <f t="shared" ca="1" si="12"/>
        <v>4329.6007481797333</v>
      </c>
      <c r="Q122" s="31">
        <f t="shared" ca="1" si="12"/>
        <v>4329.6007481797333</v>
      </c>
      <c r="R122" s="31">
        <f t="shared" ca="1" si="12"/>
        <v>4329.6007481797333</v>
      </c>
      <c r="S122" s="31">
        <f t="shared" ca="1" si="12"/>
        <v>4329.6007481797333</v>
      </c>
      <c r="T122" s="31">
        <f t="shared" ca="1" si="12"/>
        <v>4329.6007481797333</v>
      </c>
      <c r="U122" s="31">
        <f t="shared" ca="1" si="12"/>
        <v>4329.6007481797333</v>
      </c>
      <c r="V122" s="31">
        <f t="shared" ca="1" si="12"/>
        <v>4329.6007481797333</v>
      </c>
      <c r="W122" s="31">
        <f t="shared" ca="1" si="12"/>
        <v>4329.6007481797333</v>
      </c>
      <c r="X122" s="31">
        <f t="shared" ca="1" si="12"/>
        <v>4329.6007481797333</v>
      </c>
      <c r="Y122" s="31">
        <f t="shared" ca="1" si="12"/>
        <v>4329.6007481797333</v>
      </c>
      <c r="Z122" s="31">
        <f t="shared" ca="1" si="12"/>
        <v>4329.6007481797333</v>
      </c>
      <c r="AA122" s="31">
        <f t="shared" ca="1" si="12"/>
        <v>4329.6007481797333</v>
      </c>
      <c r="AB122" s="31">
        <f t="shared" ca="1" si="12"/>
        <v>4329.6007481797333</v>
      </c>
      <c r="AC122" s="31">
        <f t="shared" ca="1" si="12"/>
        <v>4329.6007481797333</v>
      </c>
      <c r="AD122" s="31">
        <f t="shared" ca="1" si="12"/>
        <v>4329.6007481797333</v>
      </c>
      <c r="AE122" s="31">
        <f t="shared" ca="1" si="12"/>
        <v>4329.6007481797333</v>
      </c>
      <c r="AF122" s="4" t="s">
        <v>865</v>
      </c>
      <c r="AG122" s="31">
        <f t="shared" ref="AG122:BJ122" ca="1" si="13">PowerFactor*SUM(AG98:AG121)</f>
        <v>615.19781736677317</v>
      </c>
      <c r="AH122" s="31">
        <f t="shared" ca="1" si="13"/>
        <v>782.39714274387723</v>
      </c>
      <c r="AI122" s="31">
        <f t="shared" ca="1" si="13"/>
        <v>1408.9389037946132</v>
      </c>
      <c r="AJ122" s="31">
        <f t="shared" ca="1" si="13"/>
        <v>2043.6762573688095</v>
      </c>
      <c r="AK122" s="31">
        <f t="shared" ca="1" si="13"/>
        <v>2521.6671782146618</v>
      </c>
      <c r="AL122" s="31">
        <f t="shared" ca="1" si="13"/>
        <v>1131.6930305556264</v>
      </c>
      <c r="AM122" s="31">
        <f t="shared" ca="1" si="13"/>
        <v>1324.0618608277598</v>
      </c>
      <c r="AN122" s="31">
        <f t="shared" ca="1" si="13"/>
        <v>1528.0478201272992</v>
      </c>
      <c r="AO122" s="31">
        <f t="shared" ca="1" si="13"/>
        <v>1724.4319919997743</v>
      </c>
      <c r="AP122" s="31">
        <f t="shared" ca="1" si="13"/>
        <v>1831.3860103490163</v>
      </c>
      <c r="AQ122" s="31">
        <f t="shared" ca="1" si="13"/>
        <v>1999.5978545491946</v>
      </c>
      <c r="AR122" s="31">
        <f t="shared" ca="1" si="13"/>
        <v>2206.3942346055264</v>
      </c>
      <c r="AS122" s="31">
        <f t="shared" ca="1" si="13"/>
        <v>2432.2786527393878</v>
      </c>
      <c r="AT122" s="31">
        <f t="shared" ca="1" si="13"/>
        <v>2739.1789664922157</v>
      </c>
      <c r="AU122" s="31">
        <f t="shared" ca="1" si="13"/>
        <v>2790.0875796138839</v>
      </c>
      <c r="AV122" s="31">
        <f t="shared" ca="1" si="13"/>
        <v>2790.0875796138839</v>
      </c>
      <c r="AW122" s="31">
        <f t="shared" ca="1" si="13"/>
        <v>2790.0875796138839</v>
      </c>
      <c r="AX122" s="31">
        <f t="shared" ca="1" si="13"/>
        <v>2790.0875796138839</v>
      </c>
      <c r="AY122" s="31">
        <f t="shared" ca="1" si="13"/>
        <v>2790.0875796138839</v>
      </c>
      <c r="AZ122" s="31">
        <f t="shared" ca="1" si="13"/>
        <v>2790.0875796138839</v>
      </c>
      <c r="BA122" s="31">
        <f t="shared" ca="1" si="13"/>
        <v>2790.0875796138839</v>
      </c>
      <c r="BB122" s="31">
        <f t="shared" ca="1" si="13"/>
        <v>2790.0875796138839</v>
      </c>
      <c r="BC122" s="31">
        <f t="shared" ca="1" si="13"/>
        <v>2790.0875796138839</v>
      </c>
      <c r="BD122" s="31">
        <f t="shared" ca="1" si="13"/>
        <v>2790.0875796138839</v>
      </c>
      <c r="BE122" s="31">
        <f t="shared" ca="1" si="13"/>
        <v>2790.0875796138839</v>
      </c>
      <c r="BF122" s="31">
        <f t="shared" ca="1" si="13"/>
        <v>2790.0875796138839</v>
      </c>
      <c r="BG122" s="31">
        <f t="shared" ca="1" si="13"/>
        <v>2790.0875796138839</v>
      </c>
      <c r="BH122" s="31">
        <f t="shared" ca="1" si="13"/>
        <v>2790.0875796138839</v>
      </c>
      <c r="BI122" s="31">
        <f t="shared" ca="1" si="13"/>
        <v>2790.0875796138839</v>
      </c>
      <c r="BJ122" s="31">
        <f t="shared" ca="1" si="13"/>
        <v>2790.0875796138839</v>
      </c>
    </row>
    <row r="123" spans="1:62">
      <c r="A123" s="4" t="s">
        <v>904</v>
      </c>
      <c r="B123" s="31">
        <f t="shared" ref="B123:AE123" ca="1" si="14">B122*Probability_Weighting_for_50__POE_MDs</f>
        <v>246.56235291842518</v>
      </c>
      <c r="C123" s="31">
        <f t="shared" ca="1" si="14"/>
        <v>365.61372170514767</v>
      </c>
      <c r="D123" s="31">
        <f t="shared" ca="1" si="14"/>
        <v>1143.5920186261899</v>
      </c>
      <c r="E123" s="31">
        <f t="shared" ca="1" si="14"/>
        <v>2223.0892923848996</v>
      </c>
      <c r="F123" s="31">
        <f t="shared" ca="1" si="14"/>
        <v>2979.5625986491223</v>
      </c>
      <c r="G123" s="31">
        <f t="shared" ca="1" si="14"/>
        <v>721.21365488725519</v>
      </c>
      <c r="H123" s="31">
        <f t="shared" ca="1" si="14"/>
        <v>908.3192880525246</v>
      </c>
      <c r="I123" s="31">
        <f t="shared" ca="1" si="14"/>
        <v>1176.1303672271461</v>
      </c>
      <c r="J123" s="31">
        <f t="shared" ca="1" si="14"/>
        <v>1429.0397130133508</v>
      </c>
      <c r="K123" s="31">
        <f t="shared" ca="1" si="14"/>
        <v>1610.9251958968434</v>
      </c>
      <c r="L123" s="31">
        <f t="shared" ca="1" si="14"/>
        <v>2107.3496496471903</v>
      </c>
      <c r="M123" s="31">
        <f t="shared" ca="1" si="14"/>
        <v>2501.2403627829017</v>
      </c>
      <c r="N123" s="31">
        <f t="shared" ca="1" si="14"/>
        <v>2723.4165693023251</v>
      </c>
      <c r="O123" s="31">
        <f t="shared" ca="1" si="14"/>
        <v>3163.9332697923824</v>
      </c>
      <c r="P123" s="31">
        <f t="shared" ca="1" si="14"/>
        <v>3030.7205237258131</v>
      </c>
      <c r="Q123" s="31">
        <f t="shared" ca="1" si="14"/>
        <v>3030.7205237258131</v>
      </c>
      <c r="R123" s="31">
        <f t="shared" ca="1" si="14"/>
        <v>3030.7205237258131</v>
      </c>
      <c r="S123" s="31">
        <f t="shared" ca="1" si="14"/>
        <v>3030.7205237258131</v>
      </c>
      <c r="T123" s="31">
        <f t="shared" ca="1" si="14"/>
        <v>3030.7205237258131</v>
      </c>
      <c r="U123" s="31">
        <f t="shared" ca="1" si="14"/>
        <v>3030.7205237258131</v>
      </c>
      <c r="V123" s="31">
        <f t="shared" ca="1" si="14"/>
        <v>3030.7205237258131</v>
      </c>
      <c r="W123" s="31">
        <f t="shared" ca="1" si="14"/>
        <v>3030.7205237258131</v>
      </c>
      <c r="X123" s="31">
        <f t="shared" ca="1" si="14"/>
        <v>3030.7205237258131</v>
      </c>
      <c r="Y123" s="31">
        <f t="shared" ca="1" si="14"/>
        <v>3030.7205237258131</v>
      </c>
      <c r="Z123" s="31">
        <f t="shared" ca="1" si="14"/>
        <v>3030.7205237258131</v>
      </c>
      <c r="AA123" s="31">
        <f t="shared" ca="1" si="14"/>
        <v>3030.7205237258131</v>
      </c>
      <c r="AB123" s="31">
        <f t="shared" ca="1" si="14"/>
        <v>3030.7205237258131</v>
      </c>
      <c r="AC123" s="31">
        <f t="shared" ca="1" si="14"/>
        <v>3030.7205237258131</v>
      </c>
      <c r="AD123" s="31">
        <f t="shared" ca="1" si="14"/>
        <v>3030.7205237258131</v>
      </c>
      <c r="AE123" s="31">
        <f t="shared" ca="1" si="14"/>
        <v>3030.7205237258131</v>
      </c>
      <c r="AF123" s="31" t="s">
        <v>905</v>
      </c>
      <c r="AG123" s="31">
        <f t="shared" ref="AG123:BJ123" ca="1" si="15">AG122*Probability_Weighting_for_10__POE_MDs</f>
        <v>184.55934521003195</v>
      </c>
      <c r="AH123" s="31">
        <f t="shared" ca="1" si="15"/>
        <v>234.71914282316317</v>
      </c>
      <c r="AI123" s="31">
        <f t="shared" ca="1" si="15"/>
        <v>422.68167113838393</v>
      </c>
      <c r="AJ123" s="31">
        <f t="shared" ca="1" si="15"/>
        <v>613.10287721064287</v>
      </c>
      <c r="AK123" s="31">
        <f t="shared" ca="1" si="15"/>
        <v>756.50015346439852</v>
      </c>
      <c r="AL123" s="31">
        <f t="shared" ca="1" si="15"/>
        <v>339.50790916668791</v>
      </c>
      <c r="AM123" s="31">
        <f t="shared" ca="1" si="15"/>
        <v>397.21855824832795</v>
      </c>
      <c r="AN123" s="31">
        <f t="shared" ca="1" si="15"/>
        <v>458.41434603818976</v>
      </c>
      <c r="AO123" s="31">
        <f t="shared" ca="1" si="15"/>
        <v>517.3295975999323</v>
      </c>
      <c r="AP123" s="31">
        <f t="shared" ca="1" si="15"/>
        <v>549.41580310470488</v>
      </c>
      <c r="AQ123" s="31">
        <f t="shared" ca="1" si="15"/>
        <v>599.87935636475834</v>
      </c>
      <c r="AR123" s="31">
        <f t="shared" ca="1" si="15"/>
        <v>661.91827038165786</v>
      </c>
      <c r="AS123" s="31">
        <f t="shared" ca="1" si="15"/>
        <v>729.68359582181631</v>
      </c>
      <c r="AT123" s="31">
        <f t="shared" ca="1" si="15"/>
        <v>821.75368994766472</v>
      </c>
      <c r="AU123" s="31">
        <f t="shared" ca="1" si="15"/>
        <v>837.02627388416511</v>
      </c>
      <c r="AV123" s="31">
        <f t="shared" ca="1" si="15"/>
        <v>837.02627388416511</v>
      </c>
      <c r="AW123" s="31">
        <f t="shared" ca="1" si="15"/>
        <v>837.02627388416511</v>
      </c>
      <c r="AX123" s="31">
        <f t="shared" ca="1" si="15"/>
        <v>837.02627388416511</v>
      </c>
      <c r="AY123" s="31">
        <f t="shared" ca="1" si="15"/>
        <v>837.02627388416511</v>
      </c>
      <c r="AZ123" s="31">
        <f t="shared" ca="1" si="15"/>
        <v>837.02627388416511</v>
      </c>
      <c r="BA123" s="31">
        <f t="shared" ca="1" si="15"/>
        <v>837.02627388416511</v>
      </c>
      <c r="BB123" s="31">
        <f t="shared" ca="1" si="15"/>
        <v>837.02627388416511</v>
      </c>
      <c r="BC123" s="31">
        <f t="shared" ca="1" si="15"/>
        <v>837.02627388416511</v>
      </c>
      <c r="BD123" s="31">
        <f t="shared" ca="1" si="15"/>
        <v>837.02627388416511</v>
      </c>
      <c r="BE123" s="31">
        <f t="shared" ca="1" si="15"/>
        <v>837.02627388416511</v>
      </c>
      <c r="BF123" s="31">
        <f t="shared" ca="1" si="15"/>
        <v>837.02627388416511</v>
      </c>
      <c r="BG123" s="31">
        <f t="shared" ca="1" si="15"/>
        <v>837.02627388416511</v>
      </c>
      <c r="BH123" s="31">
        <f t="shared" ca="1" si="15"/>
        <v>837.02627388416511</v>
      </c>
      <c r="BI123" s="31">
        <f t="shared" ca="1" si="15"/>
        <v>837.02627388416511</v>
      </c>
      <c r="BJ123" s="31">
        <f t="shared" ca="1" si="15"/>
        <v>837.02627388416511</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6.3926948677478483</v>
      </c>
      <c r="C131" s="23">
        <f ca="1"/>
        <v>9.0389706582566944</v>
      </c>
      <c r="D131" s="23">
        <f ca="1"/>
        <v>16.072311511920425</v>
      </c>
      <c r="E131" s="23">
        <f ca="1"/>
        <v>9.1313813089310916</v>
      </c>
      <c r="F131" s="23">
        <f ca="1"/>
        <v>12.324456099204136</v>
      </c>
      <c r="G131" s="23">
        <f ca="1"/>
        <v>1.7678829567580903</v>
      </c>
      <c r="H131" s="23">
        <f ca="1"/>
        <v>4.4267068012957163</v>
      </c>
      <c r="I131" s="23">
        <f ca="1"/>
        <v>6.4149997547131763</v>
      </c>
      <c r="J131" s="23">
        <f ca="1"/>
        <v>8.6083513680473267</v>
      </c>
      <c r="K131" s="23">
        <f ca="1"/>
        <v>9.755381518370724</v>
      </c>
      <c r="L131" s="23">
        <f ca="1"/>
        <v>10.749145176745444</v>
      </c>
      <c r="M131" s="23">
        <f ca="1"/>
        <v>13.214373954834064</v>
      </c>
      <c r="N131" s="23">
        <f ca="1"/>
        <v>11.721058639760166</v>
      </c>
      <c r="O131" s="23">
        <f ca="1"/>
        <v>15.743490990968118</v>
      </c>
      <c r="P131" s="23">
        <f ca="1"/>
        <v>20.991513531027955</v>
      </c>
      <c r="Q131" s="23">
        <f ca="1"/>
        <v>20.991513531027955</v>
      </c>
      <c r="R131" s="23">
        <f ca="1"/>
        <v>20.991513531027955</v>
      </c>
      <c r="S131" s="23">
        <f ca="1"/>
        <v>20.991513531027955</v>
      </c>
      <c r="T131" s="23">
        <f ca="1"/>
        <v>20.991513531027955</v>
      </c>
      <c r="U131" s="23">
        <f ca="1"/>
        <v>20.991513531027955</v>
      </c>
      <c r="V131" s="23">
        <f ca="1"/>
        <v>20.991513531027955</v>
      </c>
      <c r="W131" s="23">
        <f ca="1"/>
        <v>20.991513531027955</v>
      </c>
      <c r="X131" s="23">
        <f ca="1"/>
        <v>20.991513531027955</v>
      </c>
      <c r="Y131" s="23">
        <f ca="1"/>
        <v>20.991513531027955</v>
      </c>
      <c r="Z131" s="23">
        <f ca="1"/>
        <v>20.991513531027955</v>
      </c>
      <c r="AA131" s="23">
        <f ca="1"/>
        <v>20.991513531027955</v>
      </c>
      <c r="AB131" s="23">
        <f ca="1"/>
        <v>20.991513531027955</v>
      </c>
      <c r="AC131" s="23">
        <f ca="1"/>
        <v>20.991513531027955</v>
      </c>
      <c r="AD131" s="23">
        <f ca="1"/>
        <v>20.991513531027955</v>
      </c>
      <c r="AE131" s="23">
        <f ca="1"/>
        <v>20.991513531027955</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9.557576185246198</v>
      </c>
      <c r="AH131" s="23">
        <f ca="1"/>
        <v>12.29369723682667</v>
      </c>
      <c r="AI131" s="23">
        <f ca="1"/>
        <v>19.272347439998686</v>
      </c>
      <c r="AJ131" s="23">
        <f ca="1"/>
        <v>12.555632997700982</v>
      </c>
      <c r="AK131" s="23">
        <f ca="1"/>
        <v>15.759838773936979</v>
      </c>
      <c r="AL131" s="23">
        <f ca="1"/>
        <v>5.4947595888436993</v>
      </c>
      <c r="AM131" s="23">
        <f ca="1"/>
        <v>7.9647446123634191</v>
      </c>
      <c r="AN131" s="23">
        <f ca="1"/>
        <v>10.068452069522859</v>
      </c>
      <c r="AO131" s="23">
        <f ca="1"/>
        <v>12.26076253929438</v>
      </c>
      <c r="AP131" s="23">
        <f ca="1"/>
        <v>13.218783413028088</v>
      </c>
      <c r="AQ131" s="23">
        <f ca="1"/>
        <v>14.52886069029425</v>
      </c>
      <c r="AR131" s="23">
        <f ca="1"/>
        <v>16.960668758066113</v>
      </c>
      <c r="AS131" s="23">
        <f ca="1"/>
        <v>16.159938209891088</v>
      </c>
      <c r="AT131" s="23">
        <f ca="1"/>
        <v>19.337268063338918</v>
      </c>
      <c r="AU131" s="23">
        <f ca="1"/>
        <v>21.168517534282863</v>
      </c>
      <c r="AV131" s="23">
        <f ca="1"/>
        <v>21.168517534282863</v>
      </c>
      <c r="AW131" s="23">
        <f ca="1"/>
        <v>21.168517534282863</v>
      </c>
      <c r="AX131" s="23">
        <f ca="1"/>
        <v>21.168517534282863</v>
      </c>
      <c r="AY131" s="23">
        <f ca="1"/>
        <v>21.168517534282863</v>
      </c>
      <c r="AZ131" s="23">
        <f ca="1"/>
        <v>21.168517534282863</v>
      </c>
      <c r="BA131" s="23">
        <f ca="1"/>
        <v>21.168517534282863</v>
      </c>
      <c r="BB131" s="23">
        <f ca="1"/>
        <v>21.168517534282863</v>
      </c>
      <c r="BC131" s="23">
        <f ca="1"/>
        <v>21.168517534282863</v>
      </c>
      <c r="BD131" s="23">
        <f ca="1"/>
        <v>21.168517534282863</v>
      </c>
      <c r="BE131" s="23">
        <f ca="1"/>
        <v>21.168517534282863</v>
      </c>
      <c r="BF131" s="23">
        <f ca="1"/>
        <v>21.168517534282863</v>
      </c>
      <c r="BG131" s="23">
        <f ca="1"/>
        <v>21.168517534282863</v>
      </c>
      <c r="BH131" s="23">
        <f ca="1"/>
        <v>21.168517534282863</v>
      </c>
      <c r="BI131" s="23">
        <f ca="1"/>
        <v>21.168517534282863</v>
      </c>
      <c r="BJ131" s="23">
        <f ca="1"/>
        <v>21.168517534282863</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17.694990601453057</v>
      </c>
      <c r="C132" s="23">
        <f ca="1"/>
        <v>25.554030763215518</v>
      </c>
      <c r="D132" s="23">
        <f ca="1"/>
        <v>46.441992795955507</v>
      </c>
      <c r="E132" s="23">
        <f ca="1"/>
        <v>25.828476464464604</v>
      </c>
      <c r="F132" s="23">
        <f ca="1"/>
        <v>35.311427223516716</v>
      </c>
      <c r="G132" s="23">
        <f ca="1"/>
        <v>3.959996433639271</v>
      </c>
      <c r="H132" s="23">
        <f ca="1"/>
        <v>11.856302424200752</v>
      </c>
      <c r="I132" s="23">
        <f ca="1"/>
        <v>17.76123275319431</v>
      </c>
      <c r="J132" s="23">
        <f ca="1"/>
        <v>24.275156388774636</v>
      </c>
      <c r="K132" s="23">
        <f ca="1"/>
        <v>27.681663016116989</v>
      </c>
      <c r="L132" s="23">
        <f ca="1"/>
        <v>30.632991267873049</v>
      </c>
      <c r="M132" s="23">
        <f ca="1"/>
        <v>37.954349096266888</v>
      </c>
      <c r="N132" s="23">
        <f ca="1"/>
        <v>33.519427733409238</v>
      </c>
      <c r="O132" s="23">
        <f ca="1"/>
        <v>45.465445419660028</v>
      </c>
      <c r="P132" s="23">
        <f ca="1"/>
        <v>61.051281204460786</v>
      </c>
      <c r="Q132" s="23">
        <f ca="1"/>
        <v>61.051281204460786</v>
      </c>
      <c r="R132" s="23">
        <f ca="1"/>
        <v>61.051281204460786</v>
      </c>
      <c r="S132" s="23">
        <f ca="1"/>
        <v>61.051281204460786</v>
      </c>
      <c r="T132" s="23">
        <f ca="1"/>
        <v>61.051281204460786</v>
      </c>
      <c r="U132" s="23">
        <f ca="1"/>
        <v>61.051281204460786</v>
      </c>
      <c r="V132" s="23">
        <f ca="1"/>
        <v>61.051281204460786</v>
      </c>
      <c r="W132" s="23">
        <f ca="1"/>
        <v>61.051281204460786</v>
      </c>
      <c r="X132" s="23">
        <f ca="1"/>
        <v>61.051281204460786</v>
      </c>
      <c r="Y132" s="23">
        <f ca="1"/>
        <v>61.051281204460786</v>
      </c>
      <c r="Z132" s="23">
        <f ca="1"/>
        <v>61.051281204460786</v>
      </c>
      <c r="AA132" s="23">
        <f ca="1"/>
        <v>61.051281204460786</v>
      </c>
      <c r="AB132" s="23">
        <f ca="1"/>
        <v>61.051281204460786</v>
      </c>
      <c r="AC132" s="23">
        <f ca="1"/>
        <v>61.051281204460786</v>
      </c>
      <c r="AD132" s="23">
        <f ca="1"/>
        <v>61.051281204460786</v>
      </c>
      <c r="AE132" s="23">
        <f ca="1"/>
        <v>61.051281204460786</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27.094210996636598</v>
      </c>
      <c r="AH132" s="23">
        <f ca="1"/>
        <v>35.220078039270042</v>
      </c>
      <c r="AI132" s="23">
        <f ca="1"/>
        <v>55.945617084871394</v>
      </c>
      <c r="AJ132" s="23">
        <f ca="1"/>
        <v>35.997987761263637</v>
      </c>
      <c r="AK132" s="30">
        <f ca="1"/>
        <v>45.513995870587564</v>
      </c>
      <c r="AL132" s="23">
        <f ca="1"/>
        <v>15.028258190235228</v>
      </c>
      <c r="AM132" s="23">
        <f ca="1"/>
        <v>22.363741350537474</v>
      </c>
      <c r="AN132" s="23">
        <f ca="1"/>
        <v>28.611435356473322</v>
      </c>
      <c r="AO132" s="23">
        <f ca="1"/>
        <v>35.122266952628934</v>
      </c>
      <c r="AP132" s="23">
        <f ca="1"/>
        <v>37.967444522360687</v>
      </c>
      <c r="AQ132" s="23">
        <f ca="1"/>
        <v>41.858176536754179</v>
      </c>
      <c r="AR132" s="23">
        <f ca="1"/>
        <v>49.080279893805312</v>
      </c>
      <c r="AS132" s="23">
        <f ca="1"/>
        <v>46.702230878873408</v>
      </c>
      <c r="AT132" s="23">
        <f ca="1"/>
        <v>56.138421549163191</v>
      </c>
      <c r="AU132" s="23">
        <f ca="1"/>
        <v>61.5769564101073</v>
      </c>
      <c r="AV132" s="23">
        <f ca="1"/>
        <v>61.5769564101073</v>
      </c>
      <c r="AW132" s="23">
        <f ca="1"/>
        <v>61.5769564101073</v>
      </c>
      <c r="AX132" s="23">
        <f ca="1"/>
        <v>61.5769564101073</v>
      </c>
      <c r="AY132" s="23">
        <f ca="1"/>
        <v>61.5769564101073</v>
      </c>
      <c r="AZ132" s="23">
        <f ca="1"/>
        <v>61.5769564101073</v>
      </c>
      <c r="BA132" s="23">
        <f ca="1"/>
        <v>61.5769564101073</v>
      </c>
      <c r="BB132" s="23">
        <f ca="1"/>
        <v>61.5769564101073</v>
      </c>
      <c r="BC132" s="23">
        <f ca="1"/>
        <v>61.5769564101073</v>
      </c>
      <c r="BD132" s="23">
        <f ca="1"/>
        <v>61.5769564101073</v>
      </c>
      <c r="BE132" s="23">
        <f ca="1"/>
        <v>61.5769564101073</v>
      </c>
      <c r="BF132" s="23">
        <f ca="1"/>
        <v>61.5769564101073</v>
      </c>
      <c r="BG132" s="23">
        <f ca="1"/>
        <v>61.5769564101073</v>
      </c>
      <c r="BH132" s="23">
        <f ca="1"/>
        <v>61.5769564101073</v>
      </c>
      <c r="BI132" s="23">
        <f ca="1"/>
        <v>61.5769564101073</v>
      </c>
      <c r="BJ132" s="23">
        <f ca="1"/>
        <v>61.5769564101073</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7.2052873776278163</v>
      </c>
      <c r="C133" s="23">
        <f ca="1"/>
        <v>10.662733134071535</v>
      </c>
      <c r="D133" s="23">
        <f ca="1"/>
        <v>19.852022691622146</v>
      </c>
      <c r="E133" s="23">
        <f ca="1"/>
        <v>10.78347066761598</v>
      </c>
      <c r="F133" s="23">
        <f ca="1"/>
        <v>14.955327177520465</v>
      </c>
      <c r="G133" s="23">
        <f ca="1"/>
        <v>1.1628195542241133</v>
      </c>
      <c r="H133" s="23">
        <f ca="1"/>
        <v>4.6366597531174962</v>
      </c>
      <c r="I133" s="23">
        <f ca="1"/>
        <v>7.2344294409996044</v>
      </c>
      <c r="J133" s="23">
        <f ca="1"/>
        <v>10.100114965958797</v>
      </c>
      <c r="K133" s="23">
        <f ca="1"/>
        <v>11.598747323165247</v>
      </c>
      <c r="L133" s="23">
        <f ca="1"/>
        <v>12.897132002448807</v>
      </c>
      <c r="M133" s="23">
        <f ca="1"/>
        <v>16.118033923569605</v>
      </c>
      <c r="N133" s="23">
        <f ca="1"/>
        <v>14.166968687794665</v>
      </c>
      <c r="O133" s="23">
        <f ca="1"/>
        <v>19.422407940629185</v>
      </c>
      <c r="P133" s="23">
        <f ca="1"/>
        <v>26.279120807039025</v>
      </c>
      <c r="Q133" s="23">
        <f ca="1"/>
        <v>26.279120807039025</v>
      </c>
      <c r="R133" s="23">
        <f ca="1"/>
        <v>26.279120807039025</v>
      </c>
      <c r="S133" s="23">
        <f ca="1"/>
        <v>26.279120807039025</v>
      </c>
      <c r="T133" s="23">
        <f ca="1"/>
        <v>26.279120807039025</v>
      </c>
      <c r="U133" s="23">
        <f ca="1"/>
        <v>26.279120807039025</v>
      </c>
      <c r="V133" s="23">
        <f ca="1"/>
        <v>26.279120807039025</v>
      </c>
      <c r="W133" s="23">
        <f ca="1"/>
        <v>26.279120807039025</v>
      </c>
      <c r="X133" s="23">
        <f ca="1"/>
        <v>26.279120807039025</v>
      </c>
      <c r="Y133" s="23">
        <f ca="1"/>
        <v>26.279120807039025</v>
      </c>
      <c r="Z133" s="23">
        <f ca="1"/>
        <v>26.279120807039025</v>
      </c>
      <c r="AA133" s="23">
        <f ca="1"/>
        <v>26.279120807039025</v>
      </c>
      <c r="AB133" s="23">
        <f ca="1"/>
        <v>26.279120807039025</v>
      </c>
      <c r="AC133" s="23">
        <f ca="1"/>
        <v>26.279120807039025</v>
      </c>
      <c r="AD133" s="23">
        <f ca="1"/>
        <v>26.279120807039025</v>
      </c>
      <c r="AE133" s="23">
        <f ca="1"/>
        <v>26.279120807039025</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11.340308194459833</v>
      </c>
      <c r="AH133" s="23">
        <f ca="1"/>
        <v>14.915139719137839</v>
      </c>
      <c r="AI133" s="23">
        <f ca="1"/>
        <v>24.032974155442997</v>
      </c>
      <c r="AJ133" s="23">
        <f ca="1"/>
        <v>15.257367346410813</v>
      </c>
      <c r="AK133" s="30">
        <f ca="1"/>
        <v>19.443766853050803</v>
      </c>
      <c r="AL133" s="23">
        <f ca="1"/>
        <v>6.0321056061952678</v>
      </c>
      <c r="AM133" s="23">
        <f ca="1"/>
        <v>9.2592217173265539</v>
      </c>
      <c r="AN133" s="23">
        <f ca="1"/>
        <v>12.007784224168041</v>
      </c>
      <c r="AO133" s="23">
        <f ca="1"/>
        <v>14.872109461055446</v>
      </c>
      <c r="AP133" s="23">
        <f ca="1"/>
        <v>16.123795024727634</v>
      </c>
      <c r="AQ133" s="23">
        <f ca="1"/>
        <v>17.835453778944736</v>
      </c>
      <c r="AR133" s="23">
        <f ca="1"/>
        <v>21.012690450405479</v>
      </c>
      <c r="AS133" s="23">
        <f ca="1"/>
        <v>19.966509834699394</v>
      </c>
      <c r="AT133" s="23">
        <f ca="1"/>
        <v>24.117795070359875</v>
      </c>
      <c r="AU133" s="23">
        <f ca="1"/>
        <v>26.510382318829368</v>
      </c>
      <c r="AV133" s="23">
        <f ca="1"/>
        <v>26.510382318829368</v>
      </c>
      <c r="AW133" s="23">
        <f ca="1"/>
        <v>26.510382318829368</v>
      </c>
      <c r="AX133" s="23">
        <f ca="1"/>
        <v>26.510382318829368</v>
      </c>
      <c r="AY133" s="23">
        <f ca="1"/>
        <v>26.510382318829368</v>
      </c>
      <c r="AZ133" s="23">
        <f ca="1"/>
        <v>26.510382318829368</v>
      </c>
      <c r="BA133" s="23">
        <f ca="1"/>
        <v>26.510382318829368</v>
      </c>
      <c r="BB133" s="23">
        <f ca="1"/>
        <v>26.510382318829368</v>
      </c>
      <c r="BC133" s="23">
        <f ca="1"/>
        <v>26.510382318829368</v>
      </c>
      <c r="BD133" s="23">
        <f ca="1"/>
        <v>26.510382318829368</v>
      </c>
      <c r="BE133" s="23">
        <f ca="1"/>
        <v>26.510382318829368</v>
      </c>
      <c r="BF133" s="23">
        <f ca="1"/>
        <v>26.510382318829368</v>
      </c>
      <c r="BG133" s="23">
        <f ca="1"/>
        <v>26.510382318829368</v>
      </c>
      <c r="BH133" s="23">
        <f ca="1"/>
        <v>26.510382318829368</v>
      </c>
      <c r="BI133" s="23">
        <f ca="1"/>
        <v>26.510382318829368</v>
      </c>
      <c r="BJ133" s="23">
        <f ca="1"/>
        <v>26.510382318829368</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15.54139510775207</v>
      </c>
      <c r="C134" s="23">
        <f ca="1"/>
        <v>24.052030815921224</v>
      </c>
      <c r="D134" s="23">
        <f ca="1"/>
        <v>46.67182049604579</v>
      </c>
      <c r="E134" s="23">
        <f ca="1"/>
        <v>24.349230898492156</v>
      </c>
      <c r="F134" s="23">
        <f ca="1"/>
        <v>34.618416153641661</v>
      </c>
      <c r="G134" s="23">
        <f ca="1"/>
        <v>0.78168970398538706</v>
      </c>
      <c r="H134" s="23">
        <f ca="1"/>
        <v>9.2186194166497444</v>
      </c>
      <c r="I134" s="23">
        <f ca="1"/>
        <v>15.613129417590311</v>
      </c>
      <c r="J134" s="23">
        <f ca="1"/>
        <v>22.667124555951396</v>
      </c>
      <c r="K134" s="23">
        <f ca="1"/>
        <v>26.356065742921118</v>
      </c>
      <c r="L134" s="23">
        <f ca="1"/>
        <v>29.552089568849873</v>
      </c>
      <c r="M134" s="23">
        <f ca="1"/>
        <v>37.480463528531864</v>
      </c>
      <c r="N134" s="23">
        <f ca="1"/>
        <v>32.677841409701223</v>
      </c>
      <c r="O134" s="23">
        <f ca="1"/>
        <v>45.614307262832334</v>
      </c>
      <c r="P134" s="23">
        <f ca="1"/>
        <v>62.492369703225748</v>
      </c>
      <c r="Q134" s="23">
        <f ca="1"/>
        <v>62.492369703225748</v>
      </c>
      <c r="R134" s="23">
        <f ca="1"/>
        <v>62.492369703225748</v>
      </c>
      <c r="S134" s="23">
        <f ca="1"/>
        <v>62.492369703225748</v>
      </c>
      <c r="T134" s="23">
        <f ca="1"/>
        <v>62.492369703225748</v>
      </c>
      <c r="U134" s="23">
        <f ca="1"/>
        <v>62.492369703225748</v>
      </c>
      <c r="V134" s="23">
        <f ca="1"/>
        <v>62.492369703225748</v>
      </c>
      <c r="W134" s="23">
        <f ca="1"/>
        <v>62.492369703225748</v>
      </c>
      <c r="X134" s="23">
        <f ca="1"/>
        <v>62.492369703225748</v>
      </c>
      <c r="Y134" s="23">
        <f ca="1"/>
        <v>62.492369703225748</v>
      </c>
      <c r="Z134" s="23">
        <f ca="1"/>
        <v>62.492369703225748</v>
      </c>
      <c r="AA134" s="23">
        <f ca="1"/>
        <v>62.492369703225748</v>
      </c>
      <c r="AB134" s="23">
        <f ca="1"/>
        <v>62.492369703225748</v>
      </c>
      <c r="AC134" s="23">
        <f ca="1"/>
        <v>62.492369703225748</v>
      </c>
      <c r="AD134" s="23">
        <f ca="1"/>
        <v>62.492369703225748</v>
      </c>
      <c r="AE134" s="23">
        <f ca="1"/>
        <v>62.492369703225748</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25.719907887646269</v>
      </c>
      <c r="AH134" s="23">
        <f ca="1"/>
        <v>34.51949317916133</v>
      </c>
      <c r="AI134" s="23">
        <f ca="1"/>
        <v>56.963393330066339</v>
      </c>
      <c r="AJ134" s="23">
        <f ca="1"/>
        <v>35.361899646294823</v>
      </c>
      <c r="AK134" s="30">
        <f ca="1"/>
        <v>45.666883047254792</v>
      </c>
      <c r="AL134" s="23">
        <f ca="1"/>
        <v>12.65356305499502</v>
      </c>
      <c r="AM134" s="23">
        <f ca="1"/>
        <v>20.597233482395115</v>
      </c>
      <c r="AN134" s="23">
        <f ca="1"/>
        <v>27.362925806927983</v>
      </c>
      <c r="AO134" s="23">
        <f ca="1"/>
        <v>34.413572543881628</v>
      </c>
      <c r="AP134" s="23">
        <f ca="1"/>
        <v>37.494644700613129</v>
      </c>
      <c r="AQ134" s="23">
        <f ca="1"/>
        <v>41.707958557147528</v>
      </c>
      <c r="AR134" s="23">
        <f ca="1"/>
        <v>49.528848825358594</v>
      </c>
      <c r="AS134" s="23">
        <f ca="1"/>
        <v>46.953635002082088</v>
      </c>
      <c r="AT134" s="23">
        <f ca="1"/>
        <v>57.172183274477121</v>
      </c>
      <c r="AU134" s="23">
        <f ca="1"/>
        <v>63.061628809171246</v>
      </c>
      <c r="AV134" s="23">
        <f ca="1"/>
        <v>63.061628809171246</v>
      </c>
      <c r="AW134" s="23">
        <f ca="1"/>
        <v>63.061628809171246</v>
      </c>
      <c r="AX134" s="23">
        <f ca="1"/>
        <v>63.061628809171246</v>
      </c>
      <c r="AY134" s="23">
        <f ca="1"/>
        <v>63.061628809171246</v>
      </c>
      <c r="AZ134" s="23">
        <f ca="1"/>
        <v>63.061628809171246</v>
      </c>
      <c r="BA134" s="23">
        <f ca="1"/>
        <v>63.061628809171246</v>
      </c>
      <c r="BB134" s="23">
        <f ca="1"/>
        <v>63.061628809171246</v>
      </c>
      <c r="BC134" s="23">
        <f ca="1"/>
        <v>63.061628809171246</v>
      </c>
      <c r="BD134" s="23">
        <f ca="1"/>
        <v>63.061628809171246</v>
      </c>
      <c r="BE134" s="23">
        <f ca="1"/>
        <v>63.061628809171246</v>
      </c>
      <c r="BF134" s="23">
        <f ca="1"/>
        <v>63.061628809171246</v>
      </c>
      <c r="BG134" s="23">
        <f ca="1"/>
        <v>63.061628809171246</v>
      </c>
      <c r="BH134" s="23">
        <f ca="1"/>
        <v>63.061628809171246</v>
      </c>
      <c r="BI134" s="23">
        <f ca="1"/>
        <v>63.061628809171246</v>
      </c>
      <c r="BJ134" s="23">
        <f ca="1"/>
        <v>63.061628809171246</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103.60235762392035</v>
      </c>
      <c r="C135" s="23">
        <f ca="1"/>
        <v>190.5260900391269</v>
      </c>
      <c r="D135" s="23">
        <f ca="1"/>
        <v>421.55425442831552</v>
      </c>
      <c r="E135" s="23">
        <f ca="1"/>
        <v>193.56155546580194</v>
      </c>
      <c r="F135" s="23">
        <f ca="1"/>
        <v>298.44630695199004</v>
      </c>
      <c r="G135" s="23" t="str">
        <f ca="1"/>
        <v/>
      </c>
      <c r="H135" s="23">
        <f ca="1"/>
        <v>39.074544529618386</v>
      </c>
      <c r="I135" s="23">
        <f ca="1"/>
        <v>104.33501898638259</v>
      </c>
      <c r="J135" s="23">
        <f ca="1"/>
        <v>176.3812922484976</v>
      </c>
      <c r="K135" s="23">
        <f ca="1"/>
        <v>214.05844676749555</v>
      </c>
      <c r="L135" s="23">
        <f ca="1"/>
        <v>246.70116928127823</v>
      </c>
      <c r="M135" s="23">
        <f ca="1"/>
        <v>327.67794706740511</v>
      </c>
      <c r="N135" s="23">
        <f ca="1"/>
        <v>278.62616594747357</v>
      </c>
      <c r="O135" s="23">
        <f ca="1"/>
        <v>410.75329895783864</v>
      </c>
      <c r="P135" s="23">
        <f ca="1"/>
        <v>583.13809294539863</v>
      </c>
      <c r="Q135" s="23">
        <f ca="1"/>
        <v>583.13809294539863</v>
      </c>
      <c r="R135" s="23">
        <f ca="1"/>
        <v>583.13809294539863</v>
      </c>
      <c r="S135" s="23">
        <f ca="1"/>
        <v>583.13809294539863</v>
      </c>
      <c r="T135" s="23">
        <f ca="1"/>
        <v>583.13809294539863</v>
      </c>
      <c r="U135" s="23">
        <f ca="1"/>
        <v>583.13809294539863</v>
      </c>
      <c r="V135" s="23">
        <f ca="1"/>
        <v>583.13809294539863</v>
      </c>
      <c r="W135" s="23">
        <f ca="1"/>
        <v>583.13809294539863</v>
      </c>
      <c r="X135" s="23">
        <f ca="1"/>
        <v>583.13809294539863</v>
      </c>
      <c r="Y135" s="23">
        <f ca="1"/>
        <v>583.13809294539863</v>
      </c>
      <c r="Z135" s="23">
        <f ca="1"/>
        <v>583.13809294539863</v>
      </c>
      <c r="AA135" s="23">
        <f ca="1"/>
        <v>583.13809294539863</v>
      </c>
      <c r="AB135" s="23">
        <f ca="1"/>
        <v>583.13809294539863</v>
      </c>
      <c r="AC135" s="23">
        <f ca="1"/>
        <v>583.13809294539863</v>
      </c>
      <c r="AD135" s="23">
        <f ca="1"/>
        <v>583.13809294539863</v>
      </c>
      <c r="AE135" s="23">
        <f ca="1"/>
        <v>583.13809294539863</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207.56102200606853</v>
      </c>
      <c r="AH135" s="23">
        <f ca="1"/>
        <v>297.43595303034488</v>
      </c>
      <c r="AI135" s="23">
        <f ca="1"/>
        <v>526.66766238411924</v>
      </c>
      <c r="AJ135" s="23">
        <f ca="1"/>
        <v>306.03990658268214</v>
      </c>
      <c r="AK135" s="30">
        <f ca="1"/>
        <v>411.29028392269481</v>
      </c>
      <c r="AL135" s="23">
        <f ca="1"/>
        <v>74.107364626750652</v>
      </c>
      <c r="AM135" s="23">
        <f ca="1"/>
        <v>155.24037352326891</v>
      </c>
      <c r="AN135" s="23">
        <f ca="1"/>
        <v>224.34205398373234</v>
      </c>
      <c r="AO135" s="23">
        <f ca="1"/>
        <v>296.35412820855566</v>
      </c>
      <c r="AP135" s="23">
        <f ca="1"/>
        <v>327.82278705933953</v>
      </c>
      <c r="AQ135" s="23">
        <f ca="1"/>
        <v>370.85564368779745</v>
      </c>
      <c r="AR135" s="23">
        <f ca="1"/>
        <v>450.73463231259882</v>
      </c>
      <c r="AS135" s="23">
        <f ca="1"/>
        <v>424.43257862798828</v>
      </c>
      <c r="AT135" s="23">
        <f ca="1"/>
        <v>528.80014718093969</v>
      </c>
      <c r="AU135" s="23">
        <f ca="1"/>
        <v>588.95224454310141</v>
      </c>
      <c r="AV135" s="23">
        <f ca="1"/>
        <v>588.95224454310141</v>
      </c>
      <c r="AW135" s="23">
        <f ca="1"/>
        <v>588.95224454310141</v>
      </c>
      <c r="AX135" s="23">
        <f ca="1"/>
        <v>588.95224454310141</v>
      </c>
      <c r="AY135" s="23">
        <f ca="1"/>
        <v>588.95224454310141</v>
      </c>
      <c r="AZ135" s="23">
        <f ca="1"/>
        <v>588.95224454310141</v>
      </c>
      <c r="BA135" s="23">
        <f ca="1"/>
        <v>588.95224454310141</v>
      </c>
      <c r="BB135" s="23">
        <f ca="1"/>
        <v>588.95224454310141</v>
      </c>
      <c r="BC135" s="23">
        <f ca="1"/>
        <v>588.95224454310141</v>
      </c>
      <c r="BD135" s="23">
        <f ca="1"/>
        <v>588.95224454310141</v>
      </c>
      <c r="BE135" s="23">
        <f ca="1"/>
        <v>588.95224454310141</v>
      </c>
      <c r="BF135" s="23">
        <f ca="1"/>
        <v>588.95224454310141</v>
      </c>
      <c r="BG135" s="23">
        <f ca="1"/>
        <v>588.95224454310141</v>
      </c>
      <c r="BH135" s="23">
        <f ca="1"/>
        <v>588.95224454310141</v>
      </c>
      <c r="BI135" s="23">
        <f ca="1"/>
        <v>588.95224454310141</v>
      </c>
      <c r="BJ135" s="23">
        <f ca="1"/>
        <v>588.95224454310141</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51.215922445737647</v>
      </c>
      <c r="C136" s="23">
        <f ca="1"/>
        <v>245.2952314593833</v>
      </c>
      <c r="D136" s="23">
        <f ca="1"/>
        <v>789.58392063737904</v>
      </c>
      <c r="E136" s="23">
        <f ca="1"/>
        <v>252.44660844624593</v>
      </c>
      <c r="F136" s="23">
        <f ca="1"/>
        <v>499.54887864827992</v>
      </c>
      <c r="G136" s="23" t="str">
        <f ca="1"/>
        <v/>
      </c>
      <c r="H136" s="23" t="str">
        <f ca="1"/>
        <v/>
      </c>
      <c r="I136" s="23">
        <f ca="1"/>
        <v>52.417742217810677</v>
      </c>
      <c r="J136" s="23">
        <f ca="1"/>
        <v>211.97092457885918</v>
      </c>
      <c r="K136" s="23">
        <f ca="1"/>
        <v>300.7360718903177</v>
      </c>
      <c r="L136" s="23">
        <f ca="1"/>
        <v>377.64039520172776</v>
      </c>
      <c r="M136" s="23">
        <f ca="1"/>
        <v>568.41689360657585</v>
      </c>
      <c r="N136" s="23">
        <f ca="1"/>
        <v>452.85379887221399</v>
      </c>
      <c r="O136" s="23">
        <f ca="1"/>
        <v>764.13750846318055</v>
      </c>
      <c r="P136" s="23">
        <f ca="1"/>
        <v>1170.2658859351461</v>
      </c>
      <c r="Q136" s="23">
        <f ca="1"/>
        <v>1170.2658859351461</v>
      </c>
      <c r="R136" s="23">
        <f ca="1"/>
        <v>1170.2658859351461</v>
      </c>
      <c r="S136" s="23">
        <f ca="1"/>
        <v>1170.2658859351461</v>
      </c>
      <c r="T136" s="23">
        <f ca="1"/>
        <v>1170.2658859351461</v>
      </c>
      <c r="U136" s="23">
        <f ca="1"/>
        <v>1170.2658859351461</v>
      </c>
      <c r="V136" s="23">
        <f ca="1"/>
        <v>1170.2658859351461</v>
      </c>
      <c r="W136" s="23">
        <f ca="1"/>
        <v>1170.2658859351461</v>
      </c>
      <c r="X136" s="23">
        <f ca="1"/>
        <v>1170.2658859351461</v>
      </c>
      <c r="Y136" s="23">
        <f ca="1"/>
        <v>1170.2658859351461</v>
      </c>
      <c r="Z136" s="23">
        <f ca="1"/>
        <v>1170.2658859351461</v>
      </c>
      <c r="AA136" s="23">
        <f ca="1"/>
        <v>1170.2658859351461</v>
      </c>
      <c r="AB136" s="23">
        <f ca="1"/>
        <v>1170.2658859351461</v>
      </c>
      <c r="AC136" s="23">
        <f ca="1"/>
        <v>1170.2658859351461</v>
      </c>
      <c r="AD136" s="23">
        <f ca="1"/>
        <v>1170.2658859351461</v>
      </c>
      <c r="AE136" s="23">
        <f ca="1"/>
        <v>1170.2658859351461</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285.42852349776689</v>
      </c>
      <c r="AH136" s="23">
        <f ca="1"/>
        <v>497.16854457484777</v>
      </c>
      <c r="AI136" s="23">
        <f ca="1"/>
        <v>1037.2248919559975</v>
      </c>
      <c r="AJ136" s="23">
        <f ca="1"/>
        <v>517.4389501902474</v>
      </c>
      <c r="AK136" s="30">
        <f ca="1"/>
        <v>765.40261327584494</v>
      </c>
      <c r="AL136" s="23">
        <f ca="1"/>
        <v>14.16994693765797</v>
      </c>
      <c r="AM136" s="23">
        <f ca="1"/>
        <v>162.16417062141105</v>
      </c>
      <c r="AN136" s="23">
        <f ca="1"/>
        <v>324.96364218048262</v>
      </c>
      <c r="AO136" s="23">
        <f ca="1"/>
        <v>494.619829288429</v>
      </c>
      <c r="AP136" s="23">
        <f ca="1"/>
        <v>568.75812805978171</v>
      </c>
      <c r="AQ136" s="23">
        <f ca="1"/>
        <v>670.14099273263957</v>
      </c>
      <c r="AR136" s="23">
        <f ca="1"/>
        <v>858.33116481146772</v>
      </c>
      <c r="AS136" s="23">
        <f ca="1"/>
        <v>796.36508218887695</v>
      </c>
      <c r="AT136" s="23">
        <f ca="1"/>
        <v>1042.2488999933814</v>
      </c>
      <c r="AU136" s="23">
        <f ca="1"/>
        <v>1183.9636831719579</v>
      </c>
      <c r="AV136" s="23">
        <f ca="1"/>
        <v>1183.9636831719579</v>
      </c>
      <c r="AW136" s="23">
        <f ca="1"/>
        <v>1183.9636831719579</v>
      </c>
      <c r="AX136" s="23">
        <f ca="1"/>
        <v>1183.9636831719579</v>
      </c>
      <c r="AY136" s="23">
        <f ca="1"/>
        <v>1183.9636831719579</v>
      </c>
      <c r="AZ136" s="23">
        <f ca="1"/>
        <v>1183.9636831719579</v>
      </c>
      <c r="BA136" s="23">
        <f ca="1"/>
        <v>1183.9636831719579</v>
      </c>
      <c r="BB136" s="23">
        <f ca="1"/>
        <v>1183.9636831719579</v>
      </c>
      <c r="BC136" s="23">
        <f ca="1"/>
        <v>1183.9636831719579</v>
      </c>
      <c r="BD136" s="23">
        <f ca="1"/>
        <v>1183.9636831719579</v>
      </c>
      <c r="BE136" s="23">
        <f ca="1"/>
        <v>1183.9636831719579</v>
      </c>
      <c r="BF136" s="23">
        <f ca="1"/>
        <v>1183.9636831719579</v>
      </c>
      <c r="BG136" s="23">
        <f ca="1"/>
        <v>1183.9636831719579</v>
      </c>
      <c r="BH136" s="23">
        <f ca="1"/>
        <v>1183.9636831719579</v>
      </c>
      <c r="BI136" s="23">
        <f ca="1"/>
        <v>1183.9636831719579</v>
      </c>
      <c r="BJ136" s="23">
        <f ca="1"/>
        <v>1183.9636831719579</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71.542004009760362</v>
      </c>
      <c r="D137" s="23">
        <f ca="1"/>
        <v>1016.4181060273087</v>
      </c>
      <c r="E137" s="23">
        <f ca="1"/>
        <v>79.209192373282278</v>
      </c>
      <c r="F137" s="23">
        <f ca="1"/>
        <v>491.24751213988122</v>
      </c>
      <c r="G137" s="23" t="str">
        <f ca="1"/>
        <v/>
      </c>
      <c r="H137" s="23" t="str">
        <f ca="1"/>
        <v/>
      </c>
      <c r="I137" s="23" t="str">
        <f ca="1"/>
        <v/>
      </c>
      <c r="J137" s="23">
        <f ca="1"/>
        <v>40.827285731115339</v>
      </c>
      <c r="K137" s="23">
        <f ca="1"/>
        <v>140.71488388006429</v>
      </c>
      <c r="L137" s="23">
        <f ca="1"/>
        <v>270.5060796134365</v>
      </c>
      <c r="M137" s="23">
        <f ca="1"/>
        <v>615.94781065365805</v>
      </c>
      <c r="N137" s="23">
        <f ca="1"/>
        <v>406.69606411678615</v>
      </c>
      <c r="O137" s="23">
        <f ca="1"/>
        <v>970.34192398331106</v>
      </c>
      <c r="P137" s="23">
        <f ca="1"/>
        <v>1705.7243789057966</v>
      </c>
      <c r="Q137" s="23">
        <f ca="1"/>
        <v>1705.7243789057966</v>
      </c>
      <c r="R137" s="23">
        <f ca="1"/>
        <v>1705.7243789057966</v>
      </c>
      <c r="S137" s="23">
        <f ca="1"/>
        <v>1705.7243789057966</v>
      </c>
      <c r="T137" s="23">
        <f ca="1"/>
        <v>1705.7243789057966</v>
      </c>
      <c r="U137" s="23">
        <f ca="1"/>
        <v>1705.7243789057966</v>
      </c>
      <c r="V137" s="23">
        <f ca="1"/>
        <v>1705.7243789057966</v>
      </c>
      <c r="W137" s="23">
        <f ca="1"/>
        <v>1705.7243789057966</v>
      </c>
      <c r="X137" s="23">
        <f ca="1"/>
        <v>1705.7243789057966</v>
      </c>
      <c r="Y137" s="23">
        <f ca="1"/>
        <v>1705.7243789057966</v>
      </c>
      <c r="Z137" s="23">
        <f ca="1"/>
        <v>1705.7243789057966</v>
      </c>
      <c r="AA137" s="23">
        <f ca="1"/>
        <v>1705.7243789057966</v>
      </c>
      <c r="AB137" s="23">
        <f ca="1"/>
        <v>1705.7243789057966</v>
      </c>
      <c r="AC137" s="23">
        <f ca="1"/>
        <v>1705.7243789057966</v>
      </c>
      <c r="AD137" s="23">
        <f ca="1"/>
        <v>1705.7243789057966</v>
      </c>
      <c r="AE137" s="23">
        <f ca="1"/>
        <v>1705.7243789057966</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119.40052356732987</v>
      </c>
      <c r="AH137" s="23">
        <f ca="1"/>
        <v>486.93740722834525</v>
      </c>
      <c r="AI137" s="23">
        <f ca="1"/>
        <v>1464.8251505221131</v>
      </c>
      <c r="AJ137" s="23">
        <f ca="1"/>
        <v>523.64132025337358</v>
      </c>
      <c r="AK137" s="30">
        <f ca="1"/>
        <v>972.632667340529</v>
      </c>
      <c r="AL137" s="23" t="str">
        <f ca="1"/>
        <v/>
      </c>
      <c r="AM137" s="23">
        <f ca="1"/>
        <v>10.663522952206041</v>
      </c>
      <c r="AN137" s="23">
        <f ca="1"/>
        <v>177.83625971742072</v>
      </c>
      <c r="AO137" s="23">
        <f ca="1"/>
        <v>482.32241204900919</v>
      </c>
      <c r="AP137" s="23">
        <f ca="1"/>
        <v>616.56568875285529</v>
      </c>
      <c r="AQ137" s="23">
        <f ca="1"/>
        <v>800.14109014264704</v>
      </c>
      <c r="AR137" s="23">
        <f ca="1"/>
        <v>1140.8997231568251</v>
      </c>
      <c r="AS137" s="23">
        <f ca="1"/>
        <v>1028.6968521223434</v>
      </c>
      <c r="AT137" s="23">
        <f ca="1"/>
        <v>1473.9221936469492</v>
      </c>
      <c r="AU137" s="23">
        <f ca="1"/>
        <v>1730.5271760453106</v>
      </c>
      <c r="AV137" s="23">
        <f ca="1"/>
        <v>1730.5271760453106</v>
      </c>
      <c r="AW137" s="23">
        <f ca="1"/>
        <v>1730.5271760453106</v>
      </c>
      <c r="AX137" s="23">
        <f ca="1"/>
        <v>1730.5271760453106</v>
      </c>
      <c r="AY137" s="23">
        <f ca="1"/>
        <v>1730.5271760453106</v>
      </c>
      <c r="AZ137" s="23">
        <f ca="1"/>
        <v>1730.5271760453106</v>
      </c>
      <c r="BA137" s="23">
        <f ca="1"/>
        <v>1730.5271760453106</v>
      </c>
      <c r="BB137" s="23">
        <f ca="1"/>
        <v>1730.5271760453106</v>
      </c>
      <c r="BC137" s="23">
        <f ca="1"/>
        <v>1730.5271760453106</v>
      </c>
      <c r="BD137" s="23">
        <f ca="1"/>
        <v>1730.5271760453106</v>
      </c>
      <c r="BE137" s="23">
        <f ca="1"/>
        <v>1730.5271760453106</v>
      </c>
      <c r="BF137" s="23">
        <f ca="1"/>
        <v>1730.5271760453106</v>
      </c>
      <c r="BG137" s="23">
        <f ca="1"/>
        <v>1730.5271760453106</v>
      </c>
      <c r="BH137" s="23">
        <f ca="1"/>
        <v>1730.5271760453106</v>
      </c>
      <c r="BI137" s="23">
        <f ca="1"/>
        <v>1730.5271760453106</v>
      </c>
      <c r="BJ137" s="23">
        <f ca="1"/>
        <v>1730.5271760453106</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642.79382889805845</v>
      </c>
      <c r="E138" s="23" t="str">
        <f ca="1"/>
        <v/>
      </c>
      <c r="F138" s="23">
        <f ca="1"/>
        <v>87.932865127068567</v>
      </c>
      <c r="G138" s="23" t="str">
        <f ca="1"/>
        <v/>
      </c>
      <c r="H138" s="23" t="str">
        <f ca="1"/>
        <v/>
      </c>
      <c r="I138" s="23" t="str">
        <f ca="1"/>
        <v/>
      </c>
      <c r="J138" s="23" t="str">
        <f ca="1"/>
        <v/>
      </c>
      <c r="K138" s="23" t="str">
        <f ca="1"/>
        <v/>
      </c>
      <c r="L138" s="23">
        <f ca="1"/>
        <v>2.5466146248937762</v>
      </c>
      <c r="M138" s="23">
        <f ca="1"/>
        <v>187.0365020616168</v>
      </c>
      <c r="N138" s="23">
        <f ca="1"/>
        <v>41.256885727410058</v>
      </c>
      <c r="O138" s="23">
        <f ca="1"/>
        <v>588.92399464053619</v>
      </c>
      <c r="P138" s="23">
        <f ca="1"/>
        <v>1448.6942534857221</v>
      </c>
      <c r="Q138" s="23">
        <f ca="1"/>
        <v>1448.6942534857221</v>
      </c>
      <c r="R138" s="23">
        <f ca="1"/>
        <v>1448.6942534857221</v>
      </c>
      <c r="S138" s="23">
        <f ca="1"/>
        <v>1448.6942534857221</v>
      </c>
      <c r="T138" s="23">
        <f ca="1"/>
        <v>1448.6942534857221</v>
      </c>
      <c r="U138" s="23">
        <f ca="1"/>
        <v>1448.6942534857221</v>
      </c>
      <c r="V138" s="23">
        <f ca="1"/>
        <v>1448.6942534857221</v>
      </c>
      <c r="W138" s="23">
        <f ca="1"/>
        <v>1448.6942534857221</v>
      </c>
      <c r="X138" s="23">
        <f ca="1"/>
        <v>1448.6942534857221</v>
      </c>
      <c r="Y138" s="23">
        <f ca="1"/>
        <v>1448.6942534857221</v>
      </c>
      <c r="Z138" s="23">
        <f ca="1"/>
        <v>1448.6942534857221</v>
      </c>
      <c r="AA138" s="23">
        <f ca="1"/>
        <v>1448.6942534857221</v>
      </c>
      <c r="AB138" s="23">
        <f ca="1"/>
        <v>1448.6942534857221</v>
      </c>
      <c r="AC138" s="23">
        <f ca="1"/>
        <v>1448.6942534857221</v>
      </c>
      <c r="AD138" s="23">
        <f ca="1"/>
        <v>1448.6942534857221</v>
      </c>
      <c r="AE138" s="23">
        <f ca="1"/>
        <v>1448.6942534857221</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85.145682575105397</v>
      </c>
      <c r="AI138" s="23">
        <f ca="1"/>
        <v>1167.0476211019277</v>
      </c>
      <c r="AJ138" s="23">
        <f ca="1"/>
        <v>110.26161776467809</v>
      </c>
      <c r="AK138" s="30">
        <f ca="1"/>
        <v>591.60221057565832</v>
      </c>
      <c r="AL138" s="23" t="str">
        <f ca="1"/>
        <v/>
      </c>
      <c r="AM138" s="23" t="str">
        <f ca="1"/>
        <v/>
      </c>
      <c r="AN138" s="23" t="str">
        <f ca="1"/>
        <v/>
      </c>
      <c r="AO138" s="23">
        <f ca="1"/>
        <v>82.209432968519764</v>
      </c>
      <c r="AP138" s="23">
        <f ca="1"/>
        <v>187.61495558426606</v>
      </c>
      <c r="AQ138" s="23">
        <f ca="1"/>
        <v>389.93418466161768</v>
      </c>
      <c r="AR138" s="23">
        <f ca="1"/>
        <v>788.33114960037688</v>
      </c>
      <c r="AS138" s="23">
        <f ca="1"/>
        <v>657.14948919122594</v>
      </c>
      <c r="AT138" s="23">
        <f ca="1"/>
        <v>1177.683402619165</v>
      </c>
      <c r="AU138" s="23">
        <f ca="1"/>
        <v>1477.6923716404076</v>
      </c>
      <c r="AV138" s="23">
        <f ca="1"/>
        <v>1477.6923716404076</v>
      </c>
      <c r="AW138" s="23">
        <f ca="1"/>
        <v>1477.6923716404076</v>
      </c>
      <c r="AX138" s="23">
        <f ca="1"/>
        <v>1477.6923716404076</v>
      </c>
      <c r="AY138" s="23">
        <f ca="1"/>
        <v>1477.6923716404076</v>
      </c>
      <c r="AZ138" s="23">
        <f ca="1"/>
        <v>1477.6923716404076</v>
      </c>
      <c r="BA138" s="23">
        <f ca="1"/>
        <v>1477.6923716404076</v>
      </c>
      <c r="BB138" s="23">
        <f ca="1"/>
        <v>1477.6923716404076</v>
      </c>
      <c r="BC138" s="23">
        <f ca="1"/>
        <v>1477.6923716404076</v>
      </c>
      <c r="BD138" s="23">
        <f ca="1"/>
        <v>1477.6923716404076</v>
      </c>
      <c r="BE138" s="23">
        <f ca="1"/>
        <v>1477.6923716404076</v>
      </c>
      <c r="BF138" s="23">
        <f ca="1"/>
        <v>1477.6923716404076</v>
      </c>
      <c r="BG138" s="23">
        <f ca="1"/>
        <v>1477.6923716404076</v>
      </c>
      <c r="BH138" s="23">
        <f ca="1"/>
        <v>1477.6923716404076</v>
      </c>
      <c r="BI138" s="23">
        <f ca="1"/>
        <v>1477.6923716404076</v>
      </c>
      <c r="BJ138" s="23">
        <f ca="1"/>
        <v>1477.6923716404076</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110.82313073756879</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79.166210476721233</v>
      </c>
      <c r="P139" s="23">
        <f ca="1"/>
        <v>970.8678718118216</v>
      </c>
      <c r="Q139" s="23">
        <f ca="1"/>
        <v>970.8678718118216</v>
      </c>
      <c r="R139" s="23">
        <f ca="1"/>
        <v>970.8678718118216</v>
      </c>
      <c r="S139" s="23">
        <f ca="1"/>
        <v>970.8678718118216</v>
      </c>
      <c r="T139" s="23">
        <f ca="1"/>
        <v>970.8678718118216</v>
      </c>
      <c r="U139" s="23">
        <f ca="1"/>
        <v>970.8678718118216</v>
      </c>
      <c r="V139" s="23">
        <f ca="1"/>
        <v>970.8678718118216</v>
      </c>
      <c r="W139" s="23">
        <f ca="1"/>
        <v>970.8678718118216</v>
      </c>
      <c r="X139" s="23">
        <f ca="1"/>
        <v>970.8678718118216</v>
      </c>
      <c r="Y139" s="23">
        <f ca="1"/>
        <v>970.8678718118216</v>
      </c>
      <c r="Z139" s="23">
        <f ca="1"/>
        <v>970.8678718118216</v>
      </c>
      <c r="AA139" s="23">
        <f ca="1"/>
        <v>970.8678718118216</v>
      </c>
      <c r="AB139" s="23">
        <f ca="1"/>
        <v>970.8678718118216</v>
      </c>
      <c r="AC139" s="23">
        <f ca="1"/>
        <v>970.8678718118216</v>
      </c>
      <c r="AD139" s="23">
        <f ca="1"/>
        <v>970.8678718118216</v>
      </c>
      <c r="AE139" s="23">
        <f ca="1"/>
        <v>970.8678718118216</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640.58352539542875</v>
      </c>
      <c r="AJ139" s="23" t="str">
        <f ca="1"/>
        <v/>
      </c>
      <c r="AK139" s="30">
        <f ca="1"/>
        <v>80.61844592181447</v>
      </c>
      <c r="AL139" s="23" t="str">
        <f ca="1"/>
        <v/>
      </c>
      <c r="AM139" s="23" t="str">
        <f ca="1"/>
        <v/>
      </c>
      <c r="AN139" s="23" t="str">
        <f ca="1"/>
        <v/>
      </c>
      <c r="AO139" s="23" t="str">
        <f ca="1"/>
        <v/>
      </c>
      <c r="AP139" s="23" t="str">
        <f ca="1"/>
        <v/>
      </c>
      <c r="AQ139" s="23">
        <f ca="1"/>
        <v>7.8268033920607767</v>
      </c>
      <c r="AR139" s="23">
        <f ca="1"/>
        <v>221.57846555718453</v>
      </c>
      <c r="AS139" s="23">
        <f ca="1"/>
        <v>120.12233976795947</v>
      </c>
      <c r="AT139" s="23">
        <f ca="1"/>
        <v>653.05600595490614</v>
      </c>
      <c r="AU139" s="23">
        <f ca="1"/>
        <v>1004.8736911641174</v>
      </c>
      <c r="AV139" s="23">
        <f ca="1"/>
        <v>1004.8736911641174</v>
      </c>
      <c r="AW139" s="23">
        <f ca="1"/>
        <v>1004.8736911641174</v>
      </c>
      <c r="AX139" s="23">
        <f ca="1"/>
        <v>1004.8736911641174</v>
      </c>
      <c r="AY139" s="23">
        <f ca="1"/>
        <v>1004.8736911641174</v>
      </c>
      <c r="AZ139" s="23">
        <f ca="1"/>
        <v>1004.8736911641174</v>
      </c>
      <c r="BA139" s="23">
        <f ca="1"/>
        <v>1004.8736911641174</v>
      </c>
      <c r="BB139" s="23">
        <f ca="1"/>
        <v>1004.8736911641174</v>
      </c>
      <c r="BC139" s="23">
        <f ca="1"/>
        <v>1004.8736911641174</v>
      </c>
      <c r="BD139" s="23">
        <f ca="1"/>
        <v>1004.8736911641174</v>
      </c>
      <c r="BE139" s="23">
        <f ca="1"/>
        <v>1004.8736911641174</v>
      </c>
      <c r="BF139" s="23">
        <f ca="1"/>
        <v>1004.8736911641174</v>
      </c>
      <c r="BG139" s="23">
        <f ca="1"/>
        <v>1004.8736911641174</v>
      </c>
      <c r="BH139" s="23">
        <f ca="1"/>
        <v>1004.8736911641174</v>
      </c>
      <c r="BI139" s="23">
        <f ca="1"/>
        <v>1004.8736911641174</v>
      </c>
      <c r="BJ139" s="23">
        <f ca="1"/>
        <v>1004.8736911641174</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f ca="1"/>
        <v>209.32165643132507</v>
      </c>
      <c r="Q140" s="23">
        <f ca="1"/>
        <v>209.32165643132507</v>
      </c>
      <c r="R140" s="23">
        <f ca="1"/>
        <v>209.32165643132507</v>
      </c>
      <c r="S140" s="23">
        <f ca="1"/>
        <v>209.32165643132507</v>
      </c>
      <c r="T140" s="23">
        <f ca="1"/>
        <v>209.32165643132507</v>
      </c>
      <c r="U140" s="23">
        <f ca="1"/>
        <v>209.32165643132507</v>
      </c>
      <c r="V140" s="23">
        <f ca="1"/>
        <v>209.32165643132507</v>
      </c>
      <c r="W140" s="23">
        <f ca="1"/>
        <v>209.32165643132507</v>
      </c>
      <c r="X140" s="23">
        <f ca="1"/>
        <v>209.32165643132507</v>
      </c>
      <c r="Y140" s="23">
        <f ca="1"/>
        <v>209.32165643132507</v>
      </c>
      <c r="Z140" s="23">
        <f ca="1"/>
        <v>209.32165643132507</v>
      </c>
      <c r="AA140" s="23">
        <f ca="1"/>
        <v>209.32165643132507</v>
      </c>
      <c r="AB140" s="23">
        <f ca="1"/>
        <v>209.32165643132507</v>
      </c>
      <c r="AC140" s="23">
        <f ca="1"/>
        <v>209.32165643132507</v>
      </c>
      <c r="AD140" s="23">
        <f ca="1"/>
        <v>209.32165643132507</v>
      </c>
      <c r="AE140" s="23">
        <f ca="1"/>
        <v>209.32165643132507</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f ca="1"/>
        <v>37.654336602851849</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f ca="1"/>
        <v>41.66804724474342</v>
      </c>
      <c r="AU140" s="23">
        <f ca="1"/>
        <v>234.49141512127102</v>
      </c>
      <c r="AV140" s="23">
        <f ca="1"/>
        <v>234.49141512127102</v>
      </c>
      <c r="AW140" s="23">
        <f ca="1"/>
        <v>234.49141512127102</v>
      </c>
      <c r="AX140" s="23">
        <f ca="1"/>
        <v>234.49141512127102</v>
      </c>
      <c r="AY140" s="23">
        <f ca="1"/>
        <v>234.49141512127102</v>
      </c>
      <c r="AZ140" s="23">
        <f ca="1"/>
        <v>234.49141512127102</v>
      </c>
      <c r="BA140" s="23">
        <f ca="1"/>
        <v>234.49141512127102</v>
      </c>
      <c r="BB140" s="23">
        <f ca="1"/>
        <v>234.49141512127102</v>
      </c>
      <c r="BC140" s="23">
        <f ca="1"/>
        <v>234.49141512127102</v>
      </c>
      <c r="BD140" s="23">
        <f ca="1"/>
        <v>234.49141512127102</v>
      </c>
      <c r="BE140" s="23">
        <f ca="1"/>
        <v>234.49141512127102</v>
      </c>
      <c r="BF140" s="23">
        <f ca="1"/>
        <v>234.49141512127102</v>
      </c>
      <c r="BG140" s="23">
        <f ca="1"/>
        <v>234.49141512127102</v>
      </c>
      <c r="BH140" s="23">
        <f ca="1"/>
        <v>234.49141512127102</v>
      </c>
      <c r="BI140" s="23">
        <f ca="1"/>
        <v>234.49141512127102</v>
      </c>
      <c r="BJ140" s="23">
        <f ca="1"/>
        <v>234.49141512127102</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201.6526480242388</v>
      </c>
      <c r="C154" s="31">
        <f t="shared" ca="1" si="16"/>
        <v>576.67109087973552</v>
      </c>
      <c r="D154" s="31">
        <f t="shared" ca="1" si="16"/>
        <v>3110.2113882241742</v>
      </c>
      <c r="E154" s="31">
        <f t="shared" ca="1" si="16"/>
        <v>595.30991562483393</v>
      </c>
      <c r="F154" s="31">
        <f t="shared" ca="1" si="16"/>
        <v>1474.3851895211028</v>
      </c>
      <c r="G154" s="31">
        <f t="shared" ca="1" si="16"/>
        <v>7.6723886486068622</v>
      </c>
      <c r="H154" s="31">
        <f t="shared" ca="1" si="16"/>
        <v>69.212832924882093</v>
      </c>
      <c r="I154" s="31">
        <f t="shared" ca="1" si="16"/>
        <v>203.77655257069068</v>
      </c>
      <c r="J154" s="31">
        <f t="shared" ca="1" si="16"/>
        <v>494.83024983720429</v>
      </c>
      <c r="K154" s="31">
        <f t="shared" ca="1" si="16"/>
        <v>730.90126013845156</v>
      </c>
      <c r="L154" s="31">
        <f t="shared" ca="1" si="16"/>
        <v>981.22561673725352</v>
      </c>
      <c r="M154" s="31">
        <f t="shared" ca="1" si="16"/>
        <v>1803.8463738924584</v>
      </c>
      <c r="N154" s="31">
        <f t="shared" ca="1" si="16"/>
        <v>1271.5182111345489</v>
      </c>
      <c r="O154" s="31">
        <f t="shared" ca="1" si="16"/>
        <v>2939.5685881356767</v>
      </c>
      <c r="P154" s="31">
        <f t="shared" ca="1" si="16"/>
        <v>6258.8264247609641</v>
      </c>
      <c r="Q154" s="31">
        <f t="shared" ca="1" si="16"/>
        <v>6258.8264247609641</v>
      </c>
      <c r="R154" s="31">
        <f t="shared" ca="1" si="16"/>
        <v>6258.8264247609641</v>
      </c>
      <c r="S154" s="31">
        <f t="shared" ca="1" si="16"/>
        <v>6258.8264247609641</v>
      </c>
      <c r="T154" s="31">
        <f t="shared" ca="1" si="16"/>
        <v>6258.8264247609641</v>
      </c>
      <c r="U154" s="31">
        <f t="shared" ca="1" si="16"/>
        <v>6258.8264247609641</v>
      </c>
      <c r="V154" s="31">
        <f t="shared" ca="1" si="16"/>
        <v>6258.8264247609641</v>
      </c>
      <c r="W154" s="31">
        <f t="shared" ca="1" si="16"/>
        <v>6258.8264247609641</v>
      </c>
      <c r="X154" s="31">
        <f t="shared" ca="1" si="16"/>
        <v>6258.8264247609641</v>
      </c>
      <c r="Y154" s="31">
        <f t="shared" ca="1" si="16"/>
        <v>6258.8264247609641</v>
      </c>
      <c r="Z154" s="31">
        <f t="shared" ca="1" si="16"/>
        <v>6258.8264247609641</v>
      </c>
      <c r="AA154" s="31">
        <f t="shared" ca="1" si="16"/>
        <v>6258.8264247609641</v>
      </c>
      <c r="AB154" s="31">
        <f t="shared" ca="1" si="16"/>
        <v>6258.8264247609641</v>
      </c>
      <c r="AC154" s="31">
        <f t="shared" ca="1" si="16"/>
        <v>6258.8264247609641</v>
      </c>
      <c r="AD154" s="31">
        <f t="shared" ca="1" si="16"/>
        <v>6258.8264247609641</v>
      </c>
      <c r="AE154" s="31">
        <f t="shared" ca="1" si="16"/>
        <v>6258.8264247609641</v>
      </c>
      <c r="AF154" s="4" t="s">
        <v>865</v>
      </c>
      <c r="AG154" s="31">
        <f t="shared" ref="AG154:BJ154" ca="1" si="17">PowerFactor*SUM(AG130:AG153)</f>
        <v>686.10207233515416</v>
      </c>
      <c r="AH154" s="31">
        <f t="shared" ca="1" si="17"/>
        <v>1463.6359955830392</v>
      </c>
      <c r="AI154" s="31">
        <f t="shared" ca="1" si="17"/>
        <v>5030.2175199728181</v>
      </c>
      <c r="AJ154" s="31">
        <f t="shared" ca="1" si="17"/>
        <v>1556.5546825426513</v>
      </c>
      <c r="AK154" s="31">
        <f t="shared" ca="1" si="17"/>
        <v>2947.9307055813715</v>
      </c>
      <c r="AL154" s="31">
        <f t="shared" ca="1" si="17"/>
        <v>127.48599800467782</v>
      </c>
      <c r="AM154" s="31">
        <f t="shared" ca="1" si="17"/>
        <v>388.25300825950859</v>
      </c>
      <c r="AN154" s="31">
        <f t="shared" ca="1" si="17"/>
        <v>805.19255333872798</v>
      </c>
      <c r="AO154" s="31">
        <f t="shared" ca="1" si="17"/>
        <v>1452.174514011374</v>
      </c>
      <c r="AP154" s="31">
        <f t="shared" ca="1" si="17"/>
        <v>1805.566227116972</v>
      </c>
      <c r="AQ154" s="31">
        <f t="shared" ca="1" si="17"/>
        <v>2354.8291641799033</v>
      </c>
      <c r="AR154" s="31">
        <f t="shared" ca="1" si="17"/>
        <v>3596.4576233660887</v>
      </c>
      <c r="AS154" s="31">
        <f t="shared" ca="1" si="17"/>
        <v>3156.54865582394</v>
      </c>
      <c r="AT154" s="31">
        <f t="shared" ca="1" si="17"/>
        <v>5074.1443645974241</v>
      </c>
      <c r="AU154" s="31">
        <f t="shared" ca="1" si="17"/>
        <v>6392.8180667585566</v>
      </c>
      <c r="AV154" s="31">
        <f t="shared" ca="1" si="17"/>
        <v>6392.8180667585566</v>
      </c>
      <c r="AW154" s="31">
        <f t="shared" ca="1" si="17"/>
        <v>6392.8180667585566</v>
      </c>
      <c r="AX154" s="31">
        <f t="shared" ca="1" si="17"/>
        <v>6392.8180667585566</v>
      </c>
      <c r="AY154" s="31">
        <f t="shared" ca="1" si="17"/>
        <v>6392.8180667585566</v>
      </c>
      <c r="AZ154" s="31">
        <f t="shared" ca="1" si="17"/>
        <v>6392.8180667585566</v>
      </c>
      <c r="BA154" s="31">
        <f t="shared" ca="1" si="17"/>
        <v>6392.8180667585566</v>
      </c>
      <c r="BB154" s="31">
        <f t="shared" ca="1" si="17"/>
        <v>6392.8180667585566</v>
      </c>
      <c r="BC154" s="31">
        <f t="shared" ca="1" si="17"/>
        <v>6392.8180667585566</v>
      </c>
      <c r="BD154" s="31">
        <f t="shared" ca="1" si="17"/>
        <v>6392.8180667585566</v>
      </c>
      <c r="BE154" s="31">
        <f t="shared" ca="1" si="17"/>
        <v>6392.8180667585566</v>
      </c>
      <c r="BF154" s="31">
        <f t="shared" ca="1" si="17"/>
        <v>6392.8180667585566</v>
      </c>
      <c r="BG154" s="31">
        <f t="shared" ca="1" si="17"/>
        <v>6392.8180667585566</v>
      </c>
      <c r="BH154" s="31">
        <f t="shared" ca="1" si="17"/>
        <v>6392.8180667585566</v>
      </c>
      <c r="BI154" s="31">
        <f t="shared" ca="1" si="17"/>
        <v>6392.8180667585566</v>
      </c>
      <c r="BJ154" s="31">
        <f t="shared" ca="1" si="17"/>
        <v>6392.8180667585566</v>
      </c>
    </row>
    <row r="155" spans="1:62">
      <c r="A155" s="4" t="s">
        <v>906</v>
      </c>
      <c r="B155" s="31">
        <f t="shared" ref="B155:AD155" ca="1" si="18">B154*Probability_Weighting_for_50__POE_MDs</f>
        <v>141.15685361696714</v>
      </c>
      <c r="C155" s="31">
        <f t="shared" ca="1" si="18"/>
        <v>403.66976361581482</v>
      </c>
      <c r="D155" s="31">
        <f t="shared" ca="1" si="18"/>
        <v>2177.1479717569218</v>
      </c>
      <c r="E155" s="31">
        <f t="shared" ca="1" si="18"/>
        <v>416.71694093738375</v>
      </c>
      <c r="F155" s="31">
        <f t="shared" ca="1" si="18"/>
        <v>1032.0696326647719</v>
      </c>
      <c r="G155" s="31">
        <f t="shared" ca="1" si="18"/>
        <v>5.3706720540248032</v>
      </c>
      <c r="H155" s="31">
        <f t="shared" ca="1" si="18"/>
        <v>48.448983047417464</v>
      </c>
      <c r="I155" s="31">
        <f t="shared" ca="1" si="18"/>
        <v>142.64358679948347</v>
      </c>
      <c r="J155" s="31">
        <f t="shared" ca="1" si="18"/>
        <v>346.38117488604297</v>
      </c>
      <c r="K155" s="31">
        <f t="shared" ca="1" si="18"/>
        <v>511.63088209691608</v>
      </c>
      <c r="L155" s="31">
        <f t="shared" ca="1" si="18"/>
        <v>686.85793171607747</v>
      </c>
      <c r="M155" s="31">
        <f t="shared" ca="1" si="18"/>
        <v>1262.6924617247207</v>
      </c>
      <c r="N155" s="31">
        <f t="shared" ca="1" si="18"/>
        <v>890.06274779418413</v>
      </c>
      <c r="O155" s="31">
        <f t="shared" ca="1" si="18"/>
        <v>2057.6980116949735</v>
      </c>
      <c r="P155" s="31">
        <f t="shared" ca="1" si="18"/>
        <v>4381.1784973326749</v>
      </c>
      <c r="Q155" s="31">
        <f t="shared" ca="1" si="18"/>
        <v>4381.1784973326749</v>
      </c>
      <c r="R155" s="31">
        <f t="shared" ca="1" si="18"/>
        <v>4381.1784973326749</v>
      </c>
      <c r="S155" s="31">
        <f t="shared" ca="1" si="18"/>
        <v>4381.1784973326749</v>
      </c>
      <c r="T155" s="31">
        <f t="shared" ca="1" si="18"/>
        <v>4381.1784973326749</v>
      </c>
      <c r="U155" s="31">
        <f t="shared" ca="1" si="18"/>
        <v>4381.1784973326749</v>
      </c>
      <c r="V155" s="31">
        <f t="shared" ca="1" si="18"/>
        <v>4381.1784973326749</v>
      </c>
      <c r="W155" s="31">
        <f t="shared" ca="1" si="18"/>
        <v>4381.1784973326749</v>
      </c>
      <c r="X155" s="31">
        <f t="shared" ca="1" si="18"/>
        <v>4381.1784973326749</v>
      </c>
      <c r="Y155" s="31">
        <f t="shared" ca="1" si="18"/>
        <v>4381.1784973326749</v>
      </c>
      <c r="Z155" s="31">
        <f t="shared" ca="1" si="18"/>
        <v>4381.1784973326749</v>
      </c>
      <c r="AA155" s="31">
        <f t="shared" ca="1" si="18"/>
        <v>4381.1784973326749</v>
      </c>
      <c r="AB155" s="31">
        <f t="shared" ca="1" si="18"/>
        <v>4381.1784973326749</v>
      </c>
      <c r="AC155" s="31">
        <f t="shared" ca="1" si="18"/>
        <v>4381.1784973326749</v>
      </c>
      <c r="AD155" s="31">
        <f t="shared" ca="1" si="18"/>
        <v>4381.1784973326749</v>
      </c>
      <c r="AE155" s="31">
        <f ca="1">AE154*Probability_Weighting_for_50__POE_MDs</f>
        <v>4381.1784973326749</v>
      </c>
      <c r="AF155" s="4" t="s">
        <v>907</v>
      </c>
      <c r="AG155" s="31">
        <f t="shared" ref="AG155:BJ155" ca="1" si="19">AG154*Probability_Weighting_for_10__POE_MDs</f>
        <v>205.83062170054623</v>
      </c>
      <c r="AH155" s="31">
        <f t="shared" ca="1" si="19"/>
        <v>439.09079867491175</v>
      </c>
      <c r="AI155" s="31">
        <f t="shared" ca="1" si="19"/>
        <v>1509.0652559918453</v>
      </c>
      <c r="AJ155" s="31">
        <f t="shared" ca="1" si="19"/>
        <v>466.96640476279538</v>
      </c>
      <c r="AK155" s="31">
        <f t="shared" ca="1" si="19"/>
        <v>884.37921167441141</v>
      </c>
      <c r="AL155" s="31">
        <f t="shared" ca="1" si="19"/>
        <v>38.245799401403346</v>
      </c>
      <c r="AM155" s="31">
        <f t="shared" ca="1" si="19"/>
        <v>116.47590247785257</v>
      </c>
      <c r="AN155" s="31">
        <f t="shared" ca="1" si="19"/>
        <v>241.55776600161838</v>
      </c>
      <c r="AO155" s="31">
        <f t="shared" ca="1" si="19"/>
        <v>435.65235420341219</v>
      </c>
      <c r="AP155" s="31">
        <f t="shared" ca="1" si="19"/>
        <v>541.66986813509152</v>
      </c>
      <c r="AQ155" s="31">
        <f t="shared" ca="1" si="19"/>
        <v>706.44874925397096</v>
      </c>
      <c r="AR155" s="31">
        <f t="shared" ca="1" si="19"/>
        <v>1078.9372870098266</v>
      </c>
      <c r="AS155" s="31">
        <f t="shared" ca="1" si="19"/>
        <v>946.96459674718199</v>
      </c>
      <c r="AT155" s="31">
        <f t="shared" ca="1" si="19"/>
        <v>1522.2433093792272</v>
      </c>
      <c r="AU155" s="31">
        <f t="shared" ca="1" si="19"/>
        <v>1917.8454200275669</v>
      </c>
      <c r="AV155" s="31">
        <f t="shared" ca="1" si="19"/>
        <v>1917.8454200275669</v>
      </c>
      <c r="AW155" s="31">
        <f t="shared" ca="1" si="19"/>
        <v>1917.8454200275669</v>
      </c>
      <c r="AX155" s="31">
        <f t="shared" ca="1" si="19"/>
        <v>1917.8454200275669</v>
      </c>
      <c r="AY155" s="31">
        <f t="shared" ca="1" si="19"/>
        <v>1917.8454200275669</v>
      </c>
      <c r="AZ155" s="31">
        <f t="shared" ca="1" si="19"/>
        <v>1917.8454200275669</v>
      </c>
      <c r="BA155" s="31">
        <f t="shared" ca="1" si="19"/>
        <v>1917.8454200275669</v>
      </c>
      <c r="BB155" s="31">
        <f t="shared" ca="1" si="19"/>
        <v>1917.8454200275669</v>
      </c>
      <c r="BC155" s="31">
        <f t="shared" ca="1" si="19"/>
        <v>1917.8454200275669</v>
      </c>
      <c r="BD155" s="31">
        <f t="shared" ca="1" si="19"/>
        <v>1917.8454200275669</v>
      </c>
      <c r="BE155" s="31">
        <f t="shared" ca="1" si="19"/>
        <v>1917.8454200275669</v>
      </c>
      <c r="BF155" s="31">
        <f t="shared" ca="1" si="19"/>
        <v>1917.8454200275669</v>
      </c>
      <c r="BG155" s="31">
        <f t="shared" ca="1" si="19"/>
        <v>1917.8454200275669</v>
      </c>
      <c r="BH155" s="31">
        <f t="shared" ca="1" si="19"/>
        <v>1917.8454200275669</v>
      </c>
      <c r="BI155" s="31">
        <f t="shared" ca="1" si="19"/>
        <v>1917.8454200275669</v>
      </c>
      <c r="BJ155" s="31">
        <f t="shared" ca="1" si="19"/>
        <v>1917.8454200275669</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18.853668918669406</v>
      </c>
      <c r="AH161" s="4">
        <f ca="1"/>
        <v>20.93640029700374</v>
      </c>
      <c r="AI161" s="4">
        <f ca="1"/>
        <v>26.775262341076012</v>
      </c>
      <c r="AJ161" s="4">
        <f ca="1"/>
        <v>20.015835323321038</v>
      </c>
      <c r="AK161" s="4">
        <f ca="1"/>
        <v>22.50415764225037</v>
      </c>
      <c r="AL161" s="4">
        <f ca="1"/>
        <v>13.584340118057758</v>
      </c>
      <c r="AM161" s="4">
        <f ca="1"/>
        <v>15.200062539986313</v>
      </c>
      <c r="AN161" s="4">
        <f ca="1"/>
        <v>16.753999511778961</v>
      </c>
      <c r="AO161" s="4">
        <f ca="1"/>
        <v>18.099525740172748</v>
      </c>
      <c r="AP161" s="4">
        <f ca="1"/>
        <v>18.772305652798497</v>
      </c>
      <c r="AQ161" s="4">
        <f ca="1"/>
        <v>19.766311870815411</v>
      </c>
      <c r="AR161" s="4">
        <f ca="1"/>
        <v>20.903923258579098</v>
      </c>
      <c r="AS161" s="4">
        <f ca="1"/>
        <v>22.064369054159627</v>
      </c>
      <c r="AT161" s="4">
        <f ca="1"/>
        <v>23.525774058735909</v>
      </c>
      <c r="AU161" s="4">
        <f ca="1"/>
        <v>23.751384087493875</v>
      </c>
      <c r="AV161" s="4">
        <f ca="1"/>
        <v>23.751384087493875</v>
      </c>
      <c r="AW161" s="4">
        <f ca="1"/>
        <v>23.751384087493875</v>
      </c>
      <c r="AX161" s="4">
        <f ca="1"/>
        <v>23.751384087493875</v>
      </c>
      <c r="AY161" s="4">
        <f ca="1"/>
        <v>23.751384087493875</v>
      </c>
      <c r="AZ161" s="4">
        <f ca="1"/>
        <v>23.751384087493875</v>
      </c>
      <c r="BA161" s="4">
        <f ca="1"/>
        <v>23.751384087493875</v>
      </c>
      <c r="BB161" s="4">
        <f ca="1"/>
        <v>23.751384087493875</v>
      </c>
      <c r="BC161" s="4">
        <f ca="1"/>
        <v>23.751384087493875</v>
      </c>
      <c r="BD161" s="4">
        <f ca="1"/>
        <v>23.751384087493875</v>
      </c>
      <c r="BE161" s="4">
        <f ca="1"/>
        <v>23.751384087493875</v>
      </c>
      <c r="BF161" s="4">
        <f ca="1"/>
        <v>23.751384087493875</v>
      </c>
      <c r="BG161" s="4">
        <f ca="1"/>
        <v>23.751384087493875</v>
      </c>
      <c r="BH161" s="4">
        <f ca="1"/>
        <v>23.751384087493875</v>
      </c>
      <c r="BI161" s="4">
        <f ca="1"/>
        <v>23.751384087493875</v>
      </c>
      <c r="BJ161" s="4">
        <f ca="1"/>
        <v>23.751384087493875</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6.2455854258339283</v>
      </c>
      <c r="C162" s="23">
        <f ca="1"/>
        <v>7.07787074912072</v>
      </c>
      <c r="D162" s="23">
        <f ca="1"/>
        <v>9.9599466256849922</v>
      </c>
      <c r="E162" s="23">
        <f ca="1"/>
        <v>6.6376680850542966</v>
      </c>
      <c r="F162" s="23">
        <f ca="1"/>
        <v>7.7303064686381058</v>
      </c>
      <c r="G162" s="23">
        <f ca="1"/>
        <v>3.3080542613478556</v>
      </c>
      <c r="H162" s="23">
        <f ca="1"/>
        <v>3.9287985386971176</v>
      </c>
      <c r="I162" s="23">
        <f ca="1"/>
        <v>4.637688760120013</v>
      </c>
      <c r="J162" s="23">
        <f ca="1"/>
        <v>5.2041251775664499</v>
      </c>
      <c r="K162" s="23">
        <f ca="1"/>
        <v>5.5723908485772053</v>
      </c>
      <c r="L162" s="23">
        <f ca="1"/>
        <v>6.4524147198740884</v>
      </c>
      <c r="M162" s="23">
        <f ca="1"/>
        <v>7.0606130659264226</v>
      </c>
      <c r="N162" s="23">
        <f ca="1"/>
        <v>7.3795896955689013</v>
      </c>
      <c r="O162" s="23">
        <f ca="1"/>
        <v>7.9730828306506343</v>
      </c>
      <c r="P162" s="23">
        <f ca="1"/>
        <v>7.7984273243471813</v>
      </c>
      <c r="Q162" s="23">
        <f ca="1"/>
        <v>7.7984273243471813</v>
      </c>
      <c r="R162" s="23">
        <f ca="1"/>
        <v>7.7984273243471813</v>
      </c>
      <c r="S162" s="23">
        <f ca="1"/>
        <v>7.7984273243471813</v>
      </c>
      <c r="T162" s="23">
        <f ca="1"/>
        <v>7.7984273243471813</v>
      </c>
      <c r="U162" s="23">
        <f ca="1"/>
        <v>7.7984273243471813</v>
      </c>
      <c r="V162" s="23">
        <f ca="1"/>
        <v>7.7984273243471813</v>
      </c>
      <c r="W162" s="23">
        <f ca="1"/>
        <v>7.7984273243471813</v>
      </c>
      <c r="X162" s="23">
        <f ca="1"/>
        <v>7.7984273243471813</v>
      </c>
      <c r="Y162" s="23">
        <f ca="1"/>
        <v>7.7984273243471813</v>
      </c>
      <c r="Z162" s="23">
        <f ca="1"/>
        <v>7.7984273243471813</v>
      </c>
      <c r="AA162" s="23">
        <f ca="1"/>
        <v>7.7984273243471813</v>
      </c>
      <c r="AB162" s="23">
        <f ca="1"/>
        <v>7.7984273243471813</v>
      </c>
      <c r="AC162" s="23">
        <f ca="1"/>
        <v>7.7984273243471813</v>
      </c>
      <c r="AD162" s="23">
        <f ca="1"/>
        <v>7.7984273243471813</v>
      </c>
      <c r="AE162" s="23">
        <f ca="1"/>
        <v>7.7984273243471813</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9.1603032018671371</v>
      </c>
      <c r="AH162" s="23">
        <f ca="1"/>
        <v>10.191202904208506</v>
      </c>
      <c r="AI162" s="23">
        <f ca="1"/>
        <v>13.081292910947795</v>
      </c>
      <c r="AJ162" s="23">
        <f ca="1"/>
        <v>9.7355463720087805</v>
      </c>
      <c r="AK162" s="23">
        <f ca="1"/>
        <v>10.967203399217523</v>
      </c>
      <c r="AL162" s="23">
        <f ca="1"/>
        <v>6.5521178407603724</v>
      </c>
      <c r="AM162" s="23">
        <f ca="1"/>
        <v>7.351859843574255</v>
      </c>
      <c r="AN162" s="23">
        <f ca="1"/>
        <v>8.1210196009691114</v>
      </c>
      <c r="AO162" s="23">
        <f ca="1"/>
        <v>8.7870212768323608</v>
      </c>
      <c r="AP162" s="23">
        <f ca="1"/>
        <v>9.1200304295641992</v>
      </c>
      <c r="AQ162" s="23">
        <f ca="1"/>
        <v>9.6120385324519777</v>
      </c>
      <c r="AR162" s="23">
        <f ca="1"/>
        <v>10.1751275861943</v>
      </c>
      <c r="AS162" s="23">
        <f ca="1"/>
        <v>10.749519098077132</v>
      </c>
      <c r="AT162" s="23">
        <f ca="1"/>
        <v>11.472877856623677</v>
      </c>
      <c r="AU162" s="23">
        <f ca="1"/>
        <v>11.58454915226519</v>
      </c>
      <c r="AV162" s="23">
        <f ca="1"/>
        <v>11.58454915226519</v>
      </c>
      <c r="AW162" s="23">
        <f ca="1"/>
        <v>11.58454915226519</v>
      </c>
      <c r="AX162" s="23">
        <f ca="1"/>
        <v>11.58454915226519</v>
      </c>
      <c r="AY162" s="23">
        <f ca="1"/>
        <v>11.58454915226519</v>
      </c>
      <c r="AZ162" s="23">
        <f ca="1"/>
        <v>11.58454915226519</v>
      </c>
      <c r="BA162" s="23">
        <f ca="1"/>
        <v>11.58454915226519</v>
      </c>
      <c r="BB162" s="23">
        <f ca="1"/>
        <v>11.58454915226519</v>
      </c>
      <c r="BC162" s="23">
        <f ca="1"/>
        <v>11.58454915226519</v>
      </c>
      <c r="BD162" s="23">
        <f ca="1"/>
        <v>11.58454915226519</v>
      </c>
      <c r="BE162" s="23">
        <f ca="1"/>
        <v>11.58454915226519</v>
      </c>
      <c r="BF162" s="23">
        <f ca="1"/>
        <v>11.58454915226519</v>
      </c>
      <c r="BG162" s="23">
        <f ca="1"/>
        <v>11.58454915226519</v>
      </c>
      <c r="BH162" s="23">
        <f ca="1"/>
        <v>11.58454915226519</v>
      </c>
      <c r="BI162" s="23">
        <f ca="1"/>
        <v>11.58454915226519</v>
      </c>
      <c r="BJ162" s="23">
        <f ca="1"/>
        <v>11.58454915226519</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6.0086452117778668</v>
      </c>
      <c r="C163" s="23">
        <f ca="1"/>
        <v>6.8324809378739362</v>
      </c>
      <c r="D163" s="23">
        <f ca="1"/>
        <v>9.685297160869025</v>
      </c>
      <c r="E163" s="23">
        <f ca="1"/>
        <v>6.3967473363868637</v>
      </c>
      <c r="F163" s="23">
        <f ca="1"/>
        <v>7.4782929445028206</v>
      </c>
      <c r="G163" s="23">
        <f ca="1"/>
        <v>3.1009366987078986</v>
      </c>
      <c r="H163" s="23">
        <f ca="1"/>
        <v>3.7153790036982874</v>
      </c>
      <c r="I163" s="23">
        <f ca="1"/>
        <v>4.4170723700813541</v>
      </c>
      <c r="J163" s="23">
        <f ca="1"/>
        <v>4.9777581640004191</v>
      </c>
      <c r="K163" s="23">
        <f ca="1"/>
        <v>5.3422850972344156</v>
      </c>
      <c r="L163" s="23">
        <f ca="1"/>
        <v>6.2133747160308186</v>
      </c>
      <c r="M163" s="23">
        <f ca="1"/>
        <v>6.8153984595851584</v>
      </c>
      <c r="N163" s="23">
        <f ca="1"/>
        <v>7.1311367478099443</v>
      </c>
      <c r="O163" s="23">
        <f ca="1"/>
        <v>7.7186045718756189</v>
      </c>
      <c r="P163" s="23">
        <f ca="1"/>
        <v>7.5457222179204297</v>
      </c>
      <c r="Q163" s="23">
        <f ca="1"/>
        <v>7.5457222179204297</v>
      </c>
      <c r="R163" s="23">
        <f ca="1"/>
        <v>7.5457222179204297</v>
      </c>
      <c r="S163" s="23">
        <f ca="1"/>
        <v>7.5457222179204297</v>
      </c>
      <c r="T163" s="23">
        <f ca="1"/>
        <v>7.5457222179204297</v>
      </c>
      <c r="U163" s="23">
        <f ca="1"/>
        <v>7.5457222179204297</v>
      </c>
      <c r="V163" s="23">
        <f ca="1"/>
        <v>7.5457222179204297</v>
      </c>
      <c r="W163" s="23">
        <f ca="1"/>
        <v>7.5457222179204297</v>
      </c>
      <c r="X163" s="23">
        <f ca="1"/>
        <v>7.5457222179204297</v>
      </c>
      <c r="Y163" s="23">
        <f ca="1"/>
        <v>7.5457222179204297</v>
      </c>
      <c r="Z163" s="23">
        <f ca="1"/>
        <v>7.5457222179204297</v>
      </c>
      <c r="AA163" s="23">
        <f ca="1"/>
        <v>7.5457222179204297</v>
      </c>
      <c r="AB163" s="23">
        <f ca="1"/>
        <v>7.5457222179204297</v>
      </c>
      <c r="AC163" s="23">
        <f ca="1"/>
        <v>7.5457222179204297</v>
      </c>
      <c r="AD163" s="23">
        <f ca="1"/>
        <v>7.5457222179204297</v>
      </c>
      <c r="AE163" s="23">
        <f ca="1"/>
        <v>7.5457222179204297</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17.787543888799153</v>
      </c>
      <c r="AH163" s="23">
        <f ca="1"/>
        <v>19.828411319830284</v>
      </c>
      <c r="AI163" s="23">
        <f ca="1"/>
        <v>25.549909302715164</v>
      </c>
      <c r="AJ163" s="23">
        <f ca="1"/>
        <v>18.926350164714069</v>
      </c>
      <c r="AK163" s="23">
        <f ca="1"/>
        <v>21.364655954619707</v>
      </c>
      <c r="AL163" s="23">
        <f ca="1"/>
        <v>12.624131244983721</v>
      </c>
      <c r="AM163" s="23">
        <f ca="1"/>
        <v>14.207376834310699</v>
      </c>
      <c r="AN163" s="23">
        <f ca="1"/>
        <v>15.730078892097463</v>
      </c>
      <c r="AO163" s="23">
        <f ca="1"/>
        <v>17.048559367156699</v>
      </c>
      <c r="AP163" s="23">
        <f ca="1"/>
        <v>17.70781606545831</v>
      </c>
      <c r="AQ163" s="23">
        <f ca="1"/>
        <v>18.681842258992479</v>
      </c>
      <c r="AR163" s="23">
        <f ca="1"/>
        <v>19.796587086198087</v>
      </c>
      <c r="AS163" s="23">
        <f ca="1"/>
        <v>20.933707338148867</v>
      </c>
      <c r="AT163" s="23">
        <f ca="1"/>
        <v>22.365737367758786</v>
      </c>
      <c r="AU163" s="23">
        <f ca="1"/>
        <v>22.586812521566856</v>
      </c>
      <c r="AV163" s="23">
        <f ca="1"/>
        <v>22.586812521566856</v>
      </c>
      <c r="AW163" s="23">
        <f ca="1"/>
        <v>22.586812521566856</v>
      </c>
      <c r="AX163" s="23">
        <f ca="1"/>
        <v>22.586812521566856</v>
      </c>
      <c r="AY163" s="23">
        <f ca="1"/>
        <v>22.586812521566856</v>
      </c>
      <c r="AZ163" s="23">
        <f ca="1"/>
        <v>22.586812521566856</v>
      </c>
      <c r="BA163" s="23">
        <f ca="1"/>
        <v>22.586812521566856</v>
      </c>
      <c r="BB163" s="23">
        <f ca="1"/>
        <v>22.586812521566856</v>
      </c>
      <c r="BC163" s="23">
        <f ca="1"/>
        <v>22.586812521566856</v>
      </c>
      <c r="BD163" s="23">
        <f ca="1"/>
        <v>22.586812521566856</v>
      </c>
      <c r="BE163" s="23">
        <f ca="1"/>
        <v>22.586812521566856</v>
      </c>
      <c r="BF163" s="23">
        <f ca="1"/>
        <v>22.586812521566856</v>
      </c>
      <c r="BG163" s="23">
        <f ca="1"/>
        <v>22.586812521566856</v>
      </c>
      <c r="BH163" s="23">
        <f ca="1"/>
        <v>22.586812521566856</v>
      </c>
      <c r="BI163" s="23">
        <f ca="1"/>
        <v>22.586812521566856</v>
      </c>
      <c r="BJ163" s="23">
        <f ca="1"/>
        <v>22.586812521566856</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16.959704672081344</v>
      </c>
      <c r="C164" s="23">
        <f ca="1"/>
        <v>19.393188663011266</v>
      </c>
      <c r="D164" s="23">
        <f ca="1"/>
        <v>27.819968890935222</v>
      </c>
      <c r="E164" s="23">
        <f ca="1"/>
        <v>18.10609864015715</v>
      </c>
      <c r="F164" s="23">
        <f ca="1"/>
        <v>21.300817974899665</v>
      </c>
      <c r="G164" s="23">
        <f ca="1"/>
        <v>8.3707810642439018</v>
      </c>
      <c r="H164" s="23">
        <f ca="1"/>
        <v>10.185749103600118</v>
      </c>
      <c r="I164" s="23">
        <f ca="1"/>
        <v>12.258443355070099</v>
      </c>
      <c r="J164" s="23">
        <f ca="1"/>
        <v>13.914622930954105</v>
      </c>
      <c r="K164" s="23">
        <f ca="1"/>
        <v>14.991379410660681</v>
      </c>
      <c r="L164" s="23">
        <f ca="1"/>
        <v>17.564444130797753</v>
      </c>
      <c r="M164" s="23">
        <f ca="1"/>
        <v>19.342729650219802</v>
      </c>
      <c r="N164" s="23">
        <f ca="1"/>
        <v>20.27537197851456</v>
      </c>
      <c r="O164" s="23">
        <f ca="1"/>
        <v>22.010661551139322</v>
      </c>
      <c r="P164" s="23">
        <f ca="1"/>
        <v>21.499993674840908</v>
      </c>
      <c r="Q164" s="23">
        <f ca="1"/>
        <v>21.499993674840908</v>
      </c>
      <c r="R164" s="23">
        <f ca="1"/>
        <v>21.499993674840908</v>
      </c>
      <c r="S164" s="23">
        <f ca="1"/>
        <v>21.499993674840908</v>
      </c>
      <c r="T164" s="23">
        <f ca="1"/>
        <v>21.499993674840908</v>
      </c>
      <c r="U164" s="23">
        <f ca="1"/>
        <v>21.499993674840908</v>
      </c>
      <c r="V164" s="23">
        <f ca="1"/>
        <v>21.499993674840908</v>
      </c>
      <c r="W164" s="23">
        <f ca="1"/>
        <v>21.499993674840908</v>
      </c>
      <c r="X164" s="23">
        <f ca="1"/>
        <v>21.499993674840908</v>
      </c>
      <c r="Y164" s="23">
        <f ca="1"/>
        <v>21.499993674840908</v>
      </c>
      <c r="Z164" s="23">
        <f ca="1"/>
        <v>21.499993674840908</v>
      </c>
      <c r="AA164" s="23">
        <f ca="1"/>
        <v>21.499993674840908</v>
      </c>
      <c r="AB164" s="23">
        <f ca="1"/>
        <v>21.499993674840908</v>
      </c>
      <c r="AC164" s="23">
        <f ca="1"/>
        <v>21.499993674840908</v>
      </c>
      <c r="AD164" s="23">
        <f ca="1"/>
        <v>21.499993674840908</v>
      </c>
      <c r="AE164" s="23">
        <f ca="1"/>
        <v>21.499993674840908</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33.975900232792938</v>
      </c>
      <c r="AH164" s="23">
        <f ca="1"/>
        <v>37.994839173900417</v>
      </c>
      <c r="AI164" s="23">
        <f ca="1"/>
        <v>49.261789047889103</v>
      </c>
      <c r="AJ164" s="23">
        <f ca="1"/>
        <v>36.218472591517703</v>
      </c>
      <c r="AK164" s="23">
        <f ca="1"/>
        <v>41.02005937779343</v>
      </c>
      <c r="AL164" s="23">
        <f ca="1"/>
        <v>23.807949180356399</v>
      </c>
      <c r="AM164" s="23">
        <f ca="1"/>
        <v>26.925725110107972</v>
      </c>
      <c r="AN164" s="23">
        <f ca="1"/>
        <v>29.924276854672708</v>
      </c>
      <c r="AO164" s="23">
        <f ca="1"/>
        <v>32.52066917478934</v>
      </c>
      <c r="AP164" s="23">
        <f ca="1"/>
        <v>33.818897749906355</v>
      </c>
      <c r="AQ164" s="23">
        <f ca="1"/>
        <v>35.736980100250562</v>
      </c>
      <c r="AR164" s="23">
        <f ca="1"/>
        <v>37.932169913824701</v>
      </c>
      <c r="AS164" s="23">
        <f ca="1"/>
        <v>40.171422102281632</v>
      </c>
      <c r="AT164" s="23">
        <f ca="1"/>
        <v>42.991419699051917</v>
      </c>
      <c r="AU164" s="23">
        <f ca="1"/>
        <v>43.426767694243189</v>
      </c>
      <c r="AV164" s="23">
        <f ca="1"/>
        <v>43.426767694243189</v>
      </c>
      <c r="AW164" s="23">
        <f ca="1"/>
        <v>43.426767694243189</v>
      </c>
      <c r="AX164" s="23">
        <f ca="1"/>
        <v>43.426767694243189</v>
      </c>
      <c r="AY164" s="23">
        <f ca="1"/>
        <v>43.426767694243189</v>
      </c>
      <c r="AZ164" s="23">
        <f ca="1"/>
        <v>43.426767694243189</v>
      </c>
      <c r="BA164" s="23">
        <f ca="1"/>
        <v>43.426767694243189</v>
      </c>
      <c r="BB164" s="23">
        <f ca="1"/>
        <v>43.426767694243189</v>
      </c>
      <c r="BC164" s="23">
        <f ca="1"/>
        <v>43.426767694243189</v>
      </c>
      <c r="BD164" s="23">
        <f ca="1"/>
        <v>43.426767694243189</v>
      </c>
      <c r="BE164" s="23">
        <f ca="1"/>
        <v>43.426767694243189</v>
      </c>
      <c r="BF164" s="23">
        <f ca="1"/>
        <v>43.426767694243189</v>
      </c>
      <c r="BG164" s="23">
        <f ca="1"/>
        <v>43.426767694243189</v>
      </c>
      <c r="BH164" s="23">
        <f ca="1"/>
        <v>43.426767694243189</v>
      </c>
      <c r="BI164" s="23">
        <f ca="1"/>
        <v>43.426767694243189</v>
      </c>
      <c r="BJ164" s="23">
        <f ca="1"/>
        <v>43.426767694243189</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33.767608990483055</v>
      </c>
      <c r="C165" s="23">
        <f ca="1"/>
        <v>39.238723171480025</v>
      </c>
      <c r="D165" s="23">
        <f ca="1"/>
        <v>58.18434885752437</v>
      </c>
      <c r="E165" s="23">
        <f ca="1"/>
        <v>36.345005151347934</v>
      </c>
      <c r="F165" s="23">
        <f ca="1"/>
        <v>43.527577266784668</v>
      </c>
      <c r="G165" s="23">
        <f ca="1"/>
        <v>14.457442198556858</v>
      </c>
      <c r="H165" s="23">
        <f ca="1"/>
        <v>18.537969300928918</v>
      </c>
      <c r="I165" s="23">
        <f ca="1"/>
        <v>23.197932939216479</v>
      </c>
      <c r="J165" s="23">
        <f ca="1"/>
        <v>26.921461673191796</v>
      </c>
      <c r="K165" s="23">
        <f ca="1"/>
        <v>29.342294383643207</v>
      </c>
      <c r="L165" s="23">
        <f ca="1"/>
        <v>35.127222877701392</v>
      </c>
      <c r="M165" s="23">
        <f ca="1"/>
        <v>39.125277995152004</v>
      </c>
      <c r="N165" s="23">
        <f ca="1"/>
        <v>41.222104063106372</v>
      </c>
      <c r="O165" s="23">
        <f ca="1"/>
        <v>45.123492946004063</v>
      </c>
      <c r="P165" s="23">
        <f ca="1"/>
        <v>43.975376800506744</v>
      </c>
      <c r="Q165" s="23">
        <f ca="1"/>
        <v>43.975376800506744</v>
      </c>
      <c r="R165" s="23">
        <f ca="1"/>
        <v>43.975376800506744</v>
      </c>
      <c r="S165" s="23">
        <f ca="1"/>
        <v>43.975376800506744</v>
      </c>
      <c r="T165" s="23">
        <f ca="1"/>
        <v>43.975376800506744</v>
      </c>
      <c r="U165" s="23">
        <f ca="1"/>
        <v>43.975376800506744</v>
      </c>
      <c r="V165" s="23">
        <f ca="1"/>
        <v>43.975376800506744</v>
      </c>
      <c r="W165" s="23">
        <f ca="1"/>
        <v>43.975376800506744</v>
      </c>
      <c r="X165" s="23">
        <f ca="1"/>
        <v>43.975376800506744</v>
      </c>
      <c r="Y165" s="23">
        <f ca="1"/>
        <v>43.975376800506744</v>
      </c>
      <c r="Z165" s="23">
        <f ca="1"/>
        <v>43.975376800506744</v>
      </c>
      <c r="AA165" s="23">
        <f ca="1"/>
        <v>43.975376800506744</v>
      </c>
      <c r="AB165" s="23">
        <f ca="1"/>
        <v>43.975376800506744</v>
      </c>
      <c r="AC165" s="23">
        <f ca="1"/>
        <v>43.975376800506744</v>
      </c>
      <c r="AD165" s="23">
        <f ca="1"/>
        <v>43.975376800506744</v>
      </c>
      <c r="AE165" s="23">
        <f ca="1"/>
        <v>43.975376800506744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113.41673485592638</v>
      </c>
      <c r="AH165" s="23">
        <f ca="1"/>
        <v>127.93829157672489</v>
      </c>
      <c r="AI165" s="23">
        <f ca="1"/>
        <v>168.64895030109807</v>
      </c>
      <c r="AJ165" s="23">
        <f ca="1"/>
        <v>121.51977951147481</v>
      </c>
      <c r="AK165" s="23">
        <f ca="1"/>
        <v>138.86926301657257</v>
      </c>
      <c r="AL165" s="23">
        <f ca="1"/>
        <v>76.67706796723968</v>
      </c>
      <c r="AM165" s="23">
        <f ca="1"/>
        <v>87.942469275912373</v>
      </c>
      <c r="AN165" s="23">
        <f ca="1"/>
        <v>98.777080071702855</v>
      </c>
      <c r="AO165" s="23">
        <f ca="1"/>
        <v>108.15857575962433</v>
      </c>
      <c r="AP165" s="23">
        <f ca="1"/>
        <v>112.84944072830882</v>
      </c>
      <c r="AQ165" s="23">
        <f ca="1"/>
        <v>119.7800117207635</v>
      </c>
      <c r="AR165" s="23">
        <f ca="1"/>
        <v>127.71184991434198</v>
      </c>
      <c r="AS165" s="23">
        <f ca="1"/>
        <v>135.80289786091484</v>
      </c>
      <c r="AT165" s="23">
        <f ca="1"/>
        <v>145.99234230236999</v>
      </c>
      <c r="AU165" s="23">
        <f ca="1"/>
        <v>147.56537705061962</v>
      </c>
      <c r="AV165" s="23">
        <f ca="1"/>
        <v>147.56537705061962</v>
      </c>
      <c r="AW165" s="23">
        <f ca="1"/>
        <v>147.56537705061962</v>
      </c>
      <c r="AX165" s="23">
        <f ca="1"/>
        <v>147.56537705061962</v>
      </c>
      <c r="AY165" s="23">
        <f ca="1"/>
        <v>147.56537705061962</v>
      </c>
      <c r="AZ165" s="23">
        <f ca="1"/>
        <v>147.56537705061962</v>
      </c>
      <c r="BA165" s="23">
        <f ca="1"/>
        <v>147.56537705061962</v>
      </c>
      <c r="BB165" s="23">
        <f ca="1"/>
        <v>147.56537705061962</v>
      </c>
      <c r="BC165" s="23">
        <f ca="1"/>
        <v>147.56537705061962</v>
      </c>
      <c r="BD165" s="23">
        <f ca="1"/>
        <v>147.56537705061962</v>
      </c>
      <c r="BE165" s="23">
        <f ca="1"/>
        <v>147.56537705061962</v>
      </c>
      <c r="BF165" s="23">
        <f ca="1"/>
        <v>147.56537705061962</v>
      </c>
      <c r="BG165" s="23">
        <f ca="1"/>
        <v>147.56537705061962</v>
      </c>
      <c r="BH165" s="23">
        <f ca="1"/>
        <v>147.56537705061962</v>
      </c>
      <c r="BI165" s="23">
        <f ca="1"/>
        <v>147.56537705061962</v>
      </c>
      <c r="BJ165" s="23">
        <f ca="1"/>
        <v>147.56537705061962</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43.670916854607427</v>
      </c>
      <c r="C166" s="23">
        <f ca="1"/>
        <v>52.542993904872773</v>
      </c>
      <c r="D166" s="23">
        <f ca="1"/>
        <v>83.265630152512202</v>
      </c>
      <c r="E166" s="23">
        <f ca="1"/>
        <v>47.850478196550469</v>
      </c>
      <c r="F166" s="23">
        <f ca="1"/>
        <v>59.49789243779923</v>
      </c>
      <c r="G166" s="23">
        <f ca="1"/>
        <v>12.3571328677001</v>
      </c>
      <c r="H166" s="23">
        <f ca="1"/>
        <v>18.974203844519657</v>
      </c>
      <c r="I166" s="23">
        <f ca="1"/>
        <v>26.53090163633728</v>
      </c>
      <c r="J166" s="23">
        <f ca="1"/>
        <v>32.569056340081076</v>
      </c>
      <c r="K166" s="23">
        <f ca="1"/>
        <v>36.494731005677941</v>
      </c>
      <c r="L166" s="23">
        <f ca="1"/>
        <v>45.875696131177712</v>
      </c>
      <c r="M166" s="23">
        <f ca="1"/>
        <v>52.359028754070579</v>
      </c>
      <c r="N166" s="23">
        <f ca="1"/>
        <v>55.759287242645215</v>
      </c>
      <c r="O166" s="23">
        <f ca="1"/>
        <v>62.085863809506328</v>
      </c>
      <c r="P166" s="23">
        <f ca="1"/>
        <v>60.224053843835016</v>
      </c>
      <c r="Q166" s="23">
        <f ca="1"/>
        <v>60.224053843835016</v>
      </c>
      <c r="R166" s="23">
        <f ca="1"/>
        <v>60.224053843835016</v>
      </c>
      <c r="S166" s="23">
        <f ca="1"/>
        <v>60.224053843835016</v>
      </c>
      <c r="T166" s="23">
        <f ca="1"/>
        <v>60.224053843835016</v>
      </c>
      <c r="U166" s="23">
        <f ca="1"/>
        <v>60.224053843835016</v>
      </c>
      <c r="V166" s="23">
        <f ca="1"/>
        <v>60.224053843835016</v>
      </c>
      <c r="W166" s="23">
        <f ca="1"/>
        <v>60.224053843835016</v>
      </c>
      <c r="X166" s="23">
        <f ca="1"/>
        <v>60.224053843835016</v>
      </c>
      <c r="Y166" s="23">
        <f ca="1"/>
        <v>60.224053843835016</v>
      </c>
      <c r="Z166" s="23">
        <f ca="1"/>
        <v>60.224053843835016</v>
      </c>
      <c r="AA166" s="23">
        <f ca="1"/>
        <v>60.224053843835016</v>
      </c>
      <c r="AB166" s="23">
        <f ca="1"/>
        <v>60.224053843835016</v>
      </c>
      <c r="AC166" s="23">
        <f ca="1"/>
        <v>60.224053843835016</v>
      </c>
      <c r="AD166" s="23">
        <f ca="1"/>
        <v>60.224053843835016</v>
      </c>
      <c r="AE166" s="23">
        <f ca="1"/>
        <v>60.224053843835016</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118.34072802475491</v>
      </c>
      <c r="AH166" s="23">
        <f ca="1"/>
        <v>135.7404311226486</v>
      </c>
      <c r="AI166" s="23">
        <f ca="1"/>
        <v>184.5198690536543</v>
      </c>
      <c r="AJ166" s="23">
        <f ca="1"/>
        <v>128.04978153095263</v>
      </c>
      <c r="AK166" s="23">
        <f ca="1"/>
        <v>148.83790140643012</v>
      </c>
      <c r="AL166" s="23">
        <f ca="1"/>
        <v>74.319325356328562</v>
      </c>
      <c r="AM166" s="23">
        <f ca="1"/>
        <v>87.817508906359791</v>
      </c>
      <c r="AN166" s="23">
        <f ca="1"/>
        <v>100.7995200400547</v>
      </c>
      <c r="AO166" s="23">
        <f ca="1"/>
        <v>112.04041126972636</v>
      </c>
      <c r="AP166" s="23">
        <f ca="1"/>
        <v>117.6609972231952</v>
      </c>
      <c r="AQ166" s="23">
        <f ca="1"/>
        <v>125.9651948988391</v>
      </c>
      <c r="AR166" s="23">
        <f ca="1"/>
        <v>135.46910913078435</v>
      </c>
      <c r="AS166" s="23">
        <f ca="1"/>
        <v>145.16378820190315</v>
      </c>
      <c r="AT166" s="23">
        <f ca="1"/>
        <v>157.37276217229535</v>
      </c>
      <c r="AU166" s="23">
        <f ca="1"/>
        <v>159.25756957335128</v>
      </c>
      <c r="AV166" s="23">
        <f ca="1"/>
        <v>159.25756957335128</v>
      </c>
      <c r="AW166" s="23">
        <f ca="1"/>
        <v>159.25756957335128</v>
      </c>
      <c r="AX166" s="23">
        <f ca="1"/>
        <v>159.25756957335128</v>
      </c>
      <c r="AY166" s="23">
        <f ca="1"/>
        <v>159.25756957335128</v>
      </c>
      <c r="AZ166" s="23">
        <f ca="1"/>
        <v>159.25756957335128</v>
      </c>
      <c r="BA166" s="23">
        <f ca="1"/>
        <v>159.25756957335128</v>
      </c>
      <c r="BB166" s="23">
        <f ca="1"/>
        <v>159.25756957335128</v>
      </c>
      <c r="BC166" s="23">
        <f ca="1"/>
        <v>159.25756957335128</v>
      </c>
      <c r="BD166" s="23">
        <f ca="1"/>
        <v>159.25756957335128</v>
      </c>
      <c r="BE166" s="23">
        <f ca="1"/>
        <v>159.25756957335128</v>
      </c>
      <c r="BF166" s="23">
        <f ca="1"/>
        <v>159.25756957335128</v>
      </c>
      <c r="BG166" s="23">
        <f ca="1"/>
        <v>159.25756957335128</v>
      </c>
      <c r="BH166" s="23">
        <f ca="1"/>
        <v>159.25756957335128</v>
      </c>
      <c r="BI166" s="23">
        <f ca="1"/>
        <v>159.25756957335128</v>
      </c>
      <c r="BJ166" s="23">
        <f ca="1"/>
        <v>159.25756957335128</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120.27255804591282</v>
      </c>
      <c r="C167" s="23">
        <f ca="1"/>
        <v>154.4300546894344</v>
      </c>
      <c r="D167" s="23">
        <f ca="1"/>
        <v>272.7122042428461</v>
      </c>
      <c r="E167" s="23">
        <f ca="1"/>
        <v>136.36386921239352</v>
      </c>
      <c r="F167" s="23">
        <f ca="1"/>
        <v>181.20641404120133</v>
      </c>
      <c r="G167" s="23">
        <f ca="1"/>
        <v>6.2010234167056772</v>
      </c>
      <c r="H167" s="23">
        <f ca="1"/>
        <v>25.198910071294158</v>
      </c>
      <c r="I167" s="23">
        <f ca="1"/>
        <v>54.283499455572858</v>
      </c>
      <c r="J167" s="23">
        <f ca="1"/>
        <v>77.530395064986379</v>
      </c>
      <c r="K167" s="23">
        <f ca="1"/>
        <v>92.644242527534246</v>
      </c>
      <c r="L167" s="23">
        <f ca="1"/>
        <v>128.76095826070838</v>
      </c>
      <c r="M167" s="23">
        <f ca="1"/>
        <v>153.72178885884594</v>
      </c>
      <c r="N167" s="23">
        <f ca="1"/>
        <v>166.81278403985826</v>
      </c>
      <c r="O167" s="23">
        <f ca="1"/>
        <v>191.17010382227355</v>
      </c>
      <c r="P167" s="23">
        <f ca="1"/>
        <v>184.00213545443904</v>
      </c>
      <c r="Q167" s="23">
        <f ca="1"/>
        <v>184.00213545443904</v>
      </c>
      <c r="R167" s="23">
        <f ca="1"/>
        <v>184.00213545443904</v>
      </c>
      <c r="S167" s="23">
        <f ca="1"/>
        <v>184.00213545443904</v>
      </c>
      <c r="T167" s="23">
        <f ca="1"/>
        <v>184.00213545443904</v>
      </c>
      <c r="U167" s="23">
        <f ca="1"/>
        <v>184.00213545443904</v>
      </c>
      <c r="V167" s="23">
        <f ca="1"/>
        <v>184.00213545443904</v>
      </c>
      <c r="W167" s="23">
        <f ca="1"/>
        <v>184.00213545443904</v>
      </c>
      <c r="X167" s="23">
        <f ca="1"/>
        <v>184.00213545443904</v>
      </c>
      <c r="Y167" s="23">
        <f ca="1"/>
        <v>184.00213545443904</v>
      </c>
      <c r="Z167" s="23">
        <f ca="1"/>
        <v>184.00213545443904</v>
      </c>
      <c r="AA167" s="23">
        <f ca="1"/>
        <v>184.00213545443904</v>
      </c>
      <c r="AB167" s="23">
        <f ca="1"/>
        <v>184.00213545443904</v>
      </c>
      <c r="AC167" s="23">
        <f ca="1"/>
        <v>184.00213545443904</v>
      </c>
      <c r="AD167" s="23">
        <f ca="1"/>
        <v>184.00213545443904</v>
      </c>
      <c r="AE167" s="23">
        <f ca="1"/>
        <v>184.00213545443904</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112.60347089488099</v>
      </c>
      <c r="AH167" s="23">
        <f ca="1"/>
        <v>132.4626808968379</v>
      </c>
      <c r="AI167" s="23">
        <f ca="1"/>
        <v>188.13725742260223</v>
      </c>
      <c r="AJ167" s="23">
        <f ca="1"/>
        <v>123.68493196436089</v>
      </c>
      <c r="AK167" s="23">
        <f ca="1"/>
        <v>147.411522919981</v>
      </c>
      <c r="AL167" s="23">
        <f ca="1"/>
        <v>62.359494014677132</v>
      </c>
      <c r="AM167" s="23">
        <f ca="1"/>
        <v>77.765691480051089</v>
      </c>
      <c r="AN167" s="23">
        <f ca="1"/>
        <v>92.582753811591544</v>
      </c>
      <c r="AO167" s="23">
        <f ca="1"/>
        <v>105.41258304966796</v>
      </c>
      <c r="AP167" s="23">
        <f ca="1"/>
        <v>111.82765784467981</v>
      </c>
      <c r="AQ167" s="23">
        <f ca="1"/>
        <v>121.30568195868533</v>
      </c>
      <c r="AR167" s="23">
        <f ca="1"/>
        <v>132.15300662341687</v>
      </c>
      <c r="AS167" s="23">
        <f ca="1"/>
        <v>143.21806138278416</v>
      </c>
      <c r="AT167" s="23">
        <f ca="1"/>
        <v>157.15281513244983</v>
      </c>
      <c r="AU167" s="23">
        <f ca="1"/>
        <v>159.30404643681288</v>
      </c>
      <c r="AV167" s="23">
        <f ca="1"/>
        <v>159.30404643681288</v>
      </c>
      <c r="AW167" s="23">
        <f ca="1"/>
        <v>159.30404643681288</v>
      </c>
      <c r="AX167" s="23">
        <f ca="1"/>
        <v>159.30404643681288</v>
      </c>
      <c r="AY167" s="23">
        <f ca="1"/>
        <v>159.30404643681288</v>
      </c>
      <c r="AZ167" s="23">
        <f ca="1"/>
        <v>159.30404643681288</v>
      </c>
      <c r="BA167" s="23">
        <f ca="1"/>
        <v>159.30404643681288</v>
      </c>
      <c r="BB167" s="23">
        <f ca="1"/>
        <v>159.30404643681288</v>
      </c>
      <c r="BC167" s="23">
        <f ca="1"/>
        <v>159.30404643681288</v>
      </c>
      <c r="BD167" s="23">
        <f ca="1"/>
        <v>159.30404643681288</v>
      </c>
      <c r="BE167" s="23">
        <f ca="1"/>
        <v>159.30404643681288</v>
      </c>
      <c r="BF167" s="23">
        <f ca="1"/>
        <v>159.30404643681288</v>
      </c>
      <c r="BG167" s="23">
        <f ca="1"/>
        <v>159.30404643681288</v>
      </c>
      <c r="BH167" s="23">
        <f ca="1"/>
        <v>159.30404643681288</v>
      </c>
      <c r="BI167" s="23">
        <f ca="1"/>
        <v>159.30404643681288</v>
      </c>
      <c r="BJ167" s="23">
        <f ca="1"/>
        <v>159.30404643681288</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100.31743352188063</v>
      </c>
      <c r="C168" s="23">
        <f ca="1"/>
        <v>152.05009232211867</v>
      </c>
      <c r="D168" s="23">
        <f ca="1"/>
        <v>331.19232129942719</v>
      </c>
      <c r="E168" s="23">
        <f ca="1"/>
        <v>124.6882566800201</v>
      </c>
      <c r="F168" s="23">
        <f ca="1"/>
        <v>192.60377448196877</v>
      </c>
      <c r="G168" s="23" t="str">
        <f ca="1"/>
        <v/>
      </c>
      <c r="H168" s="23" t="str">
        <f ca="1"/>
        <v/>
      </c>
      <c r="I168" s="23">
        <f ca="1"/>
        <v>11.081150834671041</v>
      </c>
      <c r="J168" s="23">
        <f ca="1"/>
        <v>36.048573051030168</v>
      </c>
      <c r="K168" s="23">
        <f ca="1"/>
        <v>58.473435559907998</v>
      </c>
      <c r="L168" s="23">
        <f ca="1"/>
        <v>113.17339649407255</v>
      </c>
      <c r="M168" s="23">
        <f ca="1"/>
        <v>150.97740028803634</v>
      </c>
      <c r="N168" s="23">
        <f ca="1"/>
        <v>170.80414561784423</v>
      </c>
      <c r="O168" s="23">
        <f ca="1"/>
        <v>207.69411231366087</v>
      </c>
      <c r="P168" s="23">
        <f ca="1"/>
        <v>196.83798706144887</v>
      </c>
      <c r="Q168" s="23">
        <f ca="1"/>
        <v>196.83798706144887</v>
      </c>
      <c r="R168" s="23">
        <f ca="1"/>
        <v>196.83798706144887</v>
      </c>
      <c r="S168" s="23">
        <f ca="1"/>
        <v>196.83798706144887</v>
      </c>
      <c r="T168" s="23">
        <f ca="1"/>
        <v>196.83798706144887</v>
      </c>
      <c r="U168" s="23">
        <f ca="1"/>
        <v>196.83798706144887</v>
      </c>
      <c r="V168" s="23">
        <f ca="1"/>
        <v>196.83798706144887</v>
      </c>
      <c r="W168" s="23">
        <f ca="1"/>
        <v>196.83798706144887</v>
      </c>
      <c r="X168" s="23">
        <f ca="1"/>
        <v>196.83798706144887</v>
      </c>
      <c r="Y168" s="23">
        <f ca="1"/>
        <v>196.83798706144887</v>
      </c>
      <c r="Z168" s="23">
        <f ca="1"/>
        <v>196.83798706144887</v>
      </c>
      <c r="AA168" s="23">
        <f ca="1"/>
        <v>196.83798706144887</v>
      </c>
      <c r="AB168" s="23">
        <f ca="1"/>
        <v>196.83798706144887</v>
      </c>
      <c r="AC168" s="23">
        <f ca="1"/>
        <v>196.83798706144887</v>
      </c>
      <c r="AD168" s="23">
        <f ca="1"/>
        <v>196.83798706144887</v>
      </c>
      <c r="AE168" s="23">
        <f ca="1"/>
        <v>196.83798706144887</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74.826082696014623</v>
      </c>
      <c r="AH168" s="23">
        <f ca="1"/>
        <v>91.859476255005305</v>
      </c>
      <c r="AI168" s="23">
        <f ca="1"/>
        <v>139.61197865062138</v>
      </c>
      <c r="AJ168" s="23">
        <f ca="1"/>
        <v>84.330735075766071</v>
      </c>
      <c r="AK168" s="23">
        <f ca="1"/>
        <v>104.68121032228615</v>
      </c>
      <c r="AL168" s="23">
        <f ca="1"/>
        <v>31.731446399555178</v>
      </c>
      <c r="AM168" s="23">
        <f ca="1"/>
        <v>44.945457664322582</v>
      </c>
      <c r="AN168" s="23">
        <f ca="1"/>
        <v>57.654163300465925</v>
      </c>
      <c r="AO168" s="23">
        <f ca="1"/>
        <v>68.658404188460352</v>
      </c>
      <c r="AP168" s="23">
        <f ca="1"/>
        <v>74.160662016593022</v>
      </c>
      <c r="AQ168" s="23">
        <f ca="1"/>
        <v>82.290034478012856</v>
      </c>
      <c r="AR168" s="23">
        <f ca="1"/>
        <v>91.593866305075025</v>
      </c>
      <c r="AS168" s="23">
        <f ca="1"/>
        <v>101.08444686943349</v>
      </c>
      <c r="AT168" s="23">
        <f ca="1"/>
        <v>113.03638980887011</v>
      </c>
      <c r="AU168" s="23">
        <f ca="1"/>
        <v>114.88151705411431</v>
      </c>
      <c r="AV168" s="23">
        <f ca="1"/>
        <v>114.88151705411431</v>
      </c>
      <c r="AW168" s="23">
        <f ca="1"/>
        <v>114.88151705411431</v>
      </c>
      <c r="AX168" s="23">
        <f ca="1"/>
        <v>114.88151705411431</v>
      </c>
      <c r="AY168" s="23">
        <f ca="1"/>
        <v>114.88151705411431</v>
      </c>
      <c r="AZ168" s="23">
        <f ca="1"/>
        <v>114.88151705411431</v>
      </c>
      <c r="BA168" s="23">
        <f ca="1"/>
        <v>114.88151705411431</v>
      </c>
      <c r="BB168" s="23">
        <f ca="1"/>
        <v>114.88151705411431</v>
      </c>
      <c r="BC168" s="23">
        <f ca="1"/>
        <v>114.88151705411431</v>
      </c>
      <c r="BD168" s="23">
        <f ca="1"/>
        <v>114.88151705411431</v>
      </c>
      <c r="BE168" s="23">
        <f ca="1"/>
        <v>114.88151705411431</v>
      </c>
      <c r="BF168" s="23">
        <f ca="1"/>
        <v>114.88151705411431</v>
      </c>
      <c r="BG168" s="23">
        <f ca="1"/>
        <v>114.88151705411431</v>
      </c>
      <c r="BH168" s="23">
        <f ca="1"/>
        <v>114.88151705411431</v>
      </c>
      <c r="BI168" s="23">
        <f ca="1"/>
        <v>114.88151705411431</v>
      </c>
      <c r="BJ168" s="23">
        <f ca="1"/>
        <v>114.88151705411431</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24.98948001803037</v>
      </c>
      <c r="C169" s="23">
        <f ca="1"/>
        <v>90.007899714849344</v>
      </c>
      <c r="D169" s="23">
        <f ca="1"/>
        <v>363.65880972060756</v>
      </c>
      <c r="E169" s="23">
        <f ca="1"/>
        <v>51.008467626994083</v>
      </c>
      <c r="F169" s="23">
        <f ca="1"/>
        <v>151.95617450455816</v>
      </c>
      <c r="G169" s="23" t="str">
        <f ca="1"/>
        <v/>
      </c>
      <c r="H169" s="23" t="str">
        <f ca="1"/>
        <v/>
      </c>
      <c r="I169" s="23" t="str">
        <f ca="1"/>
        <v/>
      </c>
      <c r="J169" s="23" t="str">
        <f ca="1"/>
        <v/>
      </c>
      <c r="K169" s="23">
        <f ca="1"/>
        <v>1.5245214151378665</v>
      </c>
      <c r="L169" s="23">
        <f ca="1"/>
        <v>37.62406211620057</v>
      </c>
      <c r="M169" s="23">
        <f ca="1"/>
        <v>88.369295835918393</v>
      </c>
      <c r="N169" s="23">
        <f ca="1"/>
        <v>118.65588394486528</v>
      </c>
      <c r="O169" s="23">
        <f ca="1"/>
        <v>175.00760522254933</v>
      </c>
      <c r="P169" s="23">
        <f ca="1"/>
        <v>158.42419788546241</v>
      </c>
      <c r="Q169" s="23">
        <f ca="1"/>
        <v>158.42419788546241</v>
      </c>
      <c r="R169" s="23">
        <f ca="1"/>
        <v>158.42419788546241</v>
      </c>
      <c r="S169" s="23">
        <f ca="1"/>
        <v>158.42419788546241</v>
      </c>
      <c r="T169" s="23">
        <f ca="1"/>
        <v>158.42419788546241</v>
      </c>
      <c r="U169" s="23">
        <f ca="1"/>
        <v>158.42419788546241</v>
      </c>
      <c r="V169" s="23">
        <f ca="1"/>
        <v>158.42419788546241</v>
      </c>
      <c r="W169" s="23">
        <f ca="1"/>
        <v>158.42419788546241</v>
      </c>
      <c r="X169" s="23">
        <f ca="1"/>
        <v>158.42419788546241</v>
      </c>
      <c r="Y169" s="23">
        <f ca="1"/>
        <v>158.42419788546241</v>
      </c>
      <c r="Z169" s="23">
        <f ca="1"/>
        <v>158.42419788546241</v>
      </c>
      <c r="AA169" s="23">
        <f ca="1"/>
        <v>158.42419788546241</v>
      </c>
      <c r="AB169" s="23">
        <f ca="1"/>
        <v>158.42419788546241</v>
      </c>
      <c r="AC169" s="23">
        <f ca="1"/>
        <v>158.42419788546241</v>
      </c>
      <c r="AD169" s="23">
        <f ca="1"/>
        <v>158.42419788546241</v>
      </c>
      <c r="AE169" s="23">
        <f ca="1"/>
        <v>158.42419788546241</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53.53177218505261</v>
      </c>
      <c r="AH169" s="23">
        <f ca="1"/>
        <v>71.742589261945952</v>
      </c>
      <c r="AI169" s="23">
        <f ca="1"/>
        <v>122.79595587845765</v>
      </c>
      <c r="AJ169" s="23">
        <f ca="1"/>
        <v>63.693428185524333</v>
      </c>
      <c r="AK169" s="23">
        <f ca="1"/>
        <v>85.450618310836219</v>
      </c>
      <c r="AL169" s="23">
        <f ca="1"/>
        <v>8.2954139980848325</v>
      </c>
      <c r="AM169" s="23">
        <f ca="1"/>
        <v>21.58566616038614</v>
      </c>
      <c r="AN169" s="23">
        <f ca="1"/>
        <v>35.172853752945066</v>
      </c>
      <c r="AO169" s="23">
        <f ca="1"/>
        <v>46.93775645347376</v>
      </c>
      <c r="AP169" s="23">
        <f ca="1"/>
        <v>52.820354684472775</v>
      </c>
      <c r="AQ169" s="23">
        <f ca="1"/>
        <v>61.511665334470088</v>
      </c>
      <c r="AR169" s="23">
        <f ca="1"/>
        <v>71.458619177227945</v>
      </c>
      <c r="AS169" s="23">
        <f ca="1"/>
        <v>81.605230656173404</v>
      </c>
      <c r="AT169" s="23">
        <f ca="1"/>
        <v>94.383344766538926</v>
      </c>
      <c r="AU169" s="23">
        <f ca="1"/>
        <v>96.356015369749358</v>
      </c>
      <c r="AV169" s="23">
        <f ca="1"/>
        <v>96.356015369749358</v>
      </c>
      <c r="AW169" s="23">
        <f ca="1"/>
        <v>96.356015369749358</v>
      </c>
      <c r="AX169" s="23">
        <f ca="1"/>
        <v>96.356015369749358</v>
      </c>
      <c r="AY169" s="23">
        <f ca="1"/>
        <v>96.356015369749358</v>
      </c>
      <c r="AZ169" s="23">
        <f ca="1"/>
        <v>96.356015369749358</v>
      </c>
      <c r="BA169" s="23">
        <f ca="1"/>
        <v>96.356015369749358</v>
      </c>
      <c r="BB169" s="23">
        <f ca="1"/>
        <v>96.356015369749358</v>
      </c>
      <c r="BC169" s="23">
        <f ca="1"/>
        <v>96.356015369749358</v>
      </c>
      <c r="BD169" s="23">
        <f ca="1"/>
        <v>96.356015369749358</v>
      </c>
      <c r="BE169" s="23">
        <f ca="1"/>
        <v>96.356015369749358</v>
      </c>
      <c r="BF169" s="23">
        <f ca="1"/>
        <v>96.356015369749358</v>
      </c>
      <c r="BG169" s="23">
        <f ca="1"/>
        <v>96.356015369749358</v>
      </c>
      <c r="BH169" s="23">
        <f ca="1"/>
        <v>96.356015369749358</v>
      </c>
      <c r="BI169" s="23">
        <f ca="1"/>
        <v>96.356015369749358</v>
      </c>
      <c r="BJ169" s="23">
        <f ca="1"/>
        <v>96.356015369749358</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0.732012568878467</v>
      </c>
      <c r="D170" s="23">
        <f ca="1"/>
        <v>365.79074374667715</v>
      </c>
      <c r="E170" s="23" t="str">
        <f ca="1"/>
        <v/>
      </c>
      <c r="F170" s="23">
        <f ca="1"/>
        <v>30.139262018556195</v>
      </c>
      <c r="G170" s="23" t="str">
        <f ca="1"/>
        <v/>
      </c>
      <c r="H170" s="23" t="str">
        <f ca="1"/>
        <v/>
      </c>
      <c r="I170" s="23" t="str">
        <f ca="1"/>
        <v/>
      </c>
      <c r="J170" s="23" t="str">
        <f ca="1"/>
        <v/>
      </c>
      <c r="K170" s="23" t="str">
        <f ca="1"/>
        <v/>
      </c>
      <c r="L170" s="23" t="str">
        <f ca="1"/>
        <v/>
      </c>
      <c r="M170" s="23">
        <f ca="1"/>
        <v>0.53481107859196464</v>
      </c>
      <c r="N170" s="23">
        <f ca="1"/>
        <v>9.0842827471198255</v>
      </c>
      <c r="O170" s="23">
        <f ca="1"/>
        <v>51.603658024053892</v>
      </c>
      <c r="P170" s="23">
        <f ca="1"/>
        <v>35.60265852246426</v>
      </c>
      <c r="Q170" s="23">
        <f ca="1"/>
        <v>35.60265852246426</v>
      </c>
      <c r="R170" s="23">
        <f ca="1"/>
        <v>35.60265852246426</v>
      </c>
      <c r="S170" s="23">
        <f ca="1"/>
        <v>35.60265852246426</v>
      </c>
      <c r="T170" s="23">
        <f ca="1"/>
        <v>35.60265852246426</v>
      </c>
      <c r="U170" s="23">
        <f ca="1"/>
        <v>35.60265852246426</v>
      </c>
      <c r="V170" s="23">
        <f ca="1"/>
        <v>35.60265852246426</v>
      </c>
      <c r="W170" s="23">
        <f ca="1"/>
        <v>35.60265852246426</v>
      </c>
      <c r="X170" s="23">
        <f ca="1"/>
        <v>35.60265852246426</v>
      </c>
      <c r="Y170" s="23">
        <f ca="1"/>
        <v>35.60265852246426</v>
      </c>
      <c r="Z170" s="23">
        <f ca="1"/>
        <v>35.60265852246426</v>
      </c>
      <c r="AA170" s="23">
        <f ca="1"/>
        <v>35.60265852246426</v>
      </c>
      <c r="AB170" s="23">
        <f ca="1"/>
        <v>35.60265852246426</v>
      </c>
      <c r="AC170" s="23">
        <f ca="1"/>
        <v>35.60265852246426</v>
      </c>
      <c r="AD170" s="23">
        <f ca="1"/>
        <v>35.60265852246426</v>
      </c>
      <c r="AE170" s="23">
        <f ca="1"/>
        <v>35.60265852246426</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61.052726985343668</v>
      </c>
      <c r="AH170" s="23">
        <f ca="1"/>
        <v>109.09160651576941</v>
      </c>
      <c r="AI170" s="23">
        <f ca="1"/>
        <v>243.76686672829166</v>
      </c>
      <c r="AJ170" s="23">
        <f ca="1"/>
        <v>87.858474710725915</v>
      </c>
      <c r="AK170" s="23">
        <f ca="1"/>
        <v>145.25244176542827</v>
      </c>
      <c r="AL170" s="23" t="str">
        <f ca="1"/>
        <v/>
      </c>
      <c r="AM170" s="23">
        <f ca="1"/>
        <v>2.1324810882282366</v>
      </c>
      <c r="AN170" s="23">
        <f ca="1"/>
        <v>18.10616183912737</v>
      </c>
      <c r="AO170" s="23">
        <f ca="1"/>
        <v>43.663854147485239</v>
      </c>
      <c r="AP170" s="23">
        <f ca="1"/>
        <v>59.176056682090007</v>
      </c>
      <c r="AQ170" s="23">
        <f ca="1"/>
        <v>82.103134776048378</v>
      </c>
      <c r="AR170" s="23">
        <f ca="1"/>
        <v>108.34251301642705</v>
      </c>
      <c r="AS170" s="23">
        <f ca="1"/>
        <v>135.10857433157648</v>
      </c>
      <c r="AT170" s="23">
        <f ca="1"/>
        <v>168.81635810547155</v>
      </c>
      <c r="AU170" s="23">
        <f ca="1"/>
        <v>174.02012711049241</v>
      </c>
      <c r="AV170" s="23">
        <f ca="1"/>
        <v>174.02012711049241</v>
      </c>
      <c r="AW170" s="23">
        <f ca="1"/>
        <v>174.02012711049241</v>
      </c>
      <c r="AX170" s="23">
        <f ca="1"/>
        <v>174.02012711049241</v>
      </c>
      <c r="AY170" s="23">
        <f ca="1"/>
        <v>174.02012711049241</v>
      </c>
      <c r="AZ170" s="23">
        <f ca="1"/>
        <v>174.02012711049241</v>
      </c>
      <c r="BA170" s="23">
        <f ca="1"/>
        <v>174.02012711049241</v>
      </c>
      <c r="BB170" s="23">
        <f ca="1"/>
        <v>174.02012711049241</v>
      </c>
      <c r="BC170" s="23">
        <f ca="1"/>
        <v>174.02012711049241</v>
      </c>
      <c r="BD170" s="23">
        <f ca="1"/>
        <v>174.02012711049241</v>
      </c>
      <c r="BE170" s="23">
        <f ca="1"/>
        <v>174.02012711049241</v>
      </c>
      <c r="BF170" s="23">
        <f ca="1"/>
        <v>174.02012711049241</v>
      </c>
      <c r="BG170" s="23">
        <f ca="1"/>
        <v>174.02012711049241</v>
      </c>
      <c r="BH170" s="23">
        <f ca="1"/>
        <v>174.02012711049241</v>
      </c>
      <c r="BI170" s="23">
        <f ca="1"/>
        <v>174.02012711049241</v>
      </c>
      <c r="BJ170" s="23">
        <f ca="1"/>
        <v>174.02012711049241</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111.43361305461579</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1.648885482671302</v>
      </c>
      <c r="AH171" s="23">
        <f ca="1"/>
        <v>24.611213420002194</v>
      </c>
      <c r="AI171" s="23">
        <f ca="1"/>
        <v>168.3554763874204</v>
      </c>
      <c r="AJ171" s="23">
        <f ca="1"/>
        <v>11.243168078597924</v>
      </c>
      <c r="AK171" s="23">
        <f ca="1"/>
        <v>58.358440470439461</v>
      </c>
      <c r="AL171" s="23" t="str">
        <f ca="1"/>
        <v/>
      </c>
      <c r="AM171" s="23" t="str">
        <f ca="1"/>
        <v/>
      </c>
      <c r="AN171" s="23" t="str">
        <f ca="1"/>
        <v/>
      </c>
      <c r="AO171" s="23" t="str">
        <f ca="1"/>
        <v/>
      </c>
      <c r="AP171" s="23">
        <f ca="1"/>
        <v>1.2940292135280385</v>
      </c>
      <c r="AQ171" s="23">
        <f ca="1"/>
        <v>8.4832347444083549</v>
      </c>
      <c r="AR171" s="23">
        <f ca="1"/>
        <v>24.056050712590107</v>
      </c>
      <c r="AS171" s="23">
        <f ca="1"/>
        <v>47.546141065836096</v>
      </c>
      <c r="AT171" s="23">
        <f ca="1"/>
        <v>84.668906302029313</v>
      </c>
      <c r="AU171" s="23">
        <f ca="1"/>
        <v>90.479214831600046</v>
      </c>
      <c r="AV171" s="23">
        <f ca="1"/>
        <v>90.479214831600046</v>
      </c>
      <c r="AW171" s="23">
        <f ca="1"/>
        <v>90.479214831600046</v>
      </c>
      <c r="AX171" s="23">
        <f ca="1"/>
        <v>90.479214831600046</v>
      </c>
      <c r="AY171" s="23">
        <f ca="1"/>
        <v>90.479214831600046</v>
      </c>
      <c r="AZ171" s="23">
        <f ca="1"/>
        <v>90.479214831600046</v>
      </c>
      <c r="BA171" s="23">
        <f ca="1"/>
        <v>90.479214831600046</v>
      </c>
      <c r="BB171" s="23">
        <f ca="1"/>
        <v>90.479214831600046</v>
      </c>
      <c r="BC171" s="23">
        <f ca="1"/>
        <v>90.479214831600046</v>
      </c>
      <c r="BD171" s="23">
        <f ca="1"/>
        <v>90.479214831600046</v>
      </c>
      <c r="BE171" s="23">
        <f ca="1"/>
        <v>90.479214831600046</v>
      </c>
      <c r="BF171" s="23">
        <f ca="1"/>
        <v>90.479214831600046</v>
      </c>
      <c r="BG171" s="23">
        <f ca="1"/>
        <v>90.479214831600046</v>
      </c>
      <c r="BH171" s="23">
        <f ca="1"/>
        <v>90.479214831600046</v>
      </c>
      <c r="BI171" s="23">
        <f ca="1"/>
        <v>90.479214831600046</v>
      </c>
      <c r="BJ171" s="23">
        <f ca="1"/>
        <v>90.479214831600046</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78.43429576983948</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f ca="1"/>
        <v>4.7284226783329473</v>
      </c>
      <c r="AU172" s="23">
        <f ca="1"/>
        <v>7.024126520549272</v>
      </c>
      <c r="AV172" s="23">
        <f ca="1"/>
        <v>7.024126520549272</v>
      </c>
      <c r="AW172" s="23">
        <f ca="1"/>
        <v>7.024126520549272</v>
      </c>
      <c r="AX172" s="23">
        <f ca="1"/>
        <v>7.024126520549272</v>
      </c>
      <c r="AY172" s="23">
        <f ca="1"/>
        <v>7.024126520549272</v>
      </c>
      <c r="AZ172" s="23">
        <f ca="1"/>
        <v>7.024126520549272</v>
      </c>
      <c r="BA172" s="23">
        <f ca="1"/>
        <v>7.024126520549272</v>
      </c>
      <c r="BB172" s="23">
        <f ca="1"/>
        <v>7.024126520549272</v>
      </c>
      <c r="BC172" s="23">
        <f ca="1"/>
        <v>7.024126520549272</v>
      </c>
      <c r="BD172" s="23">
        <f ca="1"/>
        <v>7.024126520549272</v>
      </c>
      <c r="BE172" s="23">
        <f ca="1"/>
        <v>7.024126520549272</v>
      </c>
      <c r="BF172" s="23">
        <f ca="1"/>
        <v>7.024126520549272</v>
      </c>
      <c r="BG172" s="23">
        <f ca="1"/>
        <v>7.024126520549272</v>
      </c>
      <c r="BH172" s="23">
        <f ca="1"/>
        <v>7.024126520549272</v>
      </c>
      <c r="BI172" s="23">
        <f ca="1"/>
        <v>7.024126520549272</v>
      </c>
      <c r="BJ172" s="23">
        <f ca="1"/>
        <v>7.024126520549272</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352.23193274060742</v>
      </c>
      <c r="C184" s="31">
        <f t="shared" ca="1" si="20"/>
        <v>522.30531672163954</v>
      </c>
      <c r="D184" s="31">
        <f t="shared" ca="1" si="20"/>
        <v>1633.7028837516998</v>
      </c>
      <c r="E184" s="31">
        <f t="shared" ca="1" si="20"/>
        <v>427.39659092890446</v>
      </c>
      <c r="F184" s="31">
        <f t="shared" ca="1" si="20"/>
        <v>695.44051213890896</v>
      </c>
      <c r="G184" s="31">
        <f t="shared" ca="1" si="20"/>
        <v>47.795370507262291</v>
      </c>
      <c r="H184" s="31">
        <f t="shared" ca="1" si="20"/>
        <v>80.541009862738264</v>
      </c>
      <c r="I184" s="31">
        <f t="shared" ca="1" si="20"/>
        <v>136.4066893510691</v>
      </c>
      <c r="J184" s="31">
        <f t="shared" ca="1" si="20"/>
        <v>197.16599240181037</v>
      </c>
      <c r="K184" s="31">
        <f t="shared" ca="1" si="20"/>
        <v>244.38528024837356</v>
      </c>
      <c r="L184" s="31">
        <f t="shared" ca="1" si="20"/>
        <v>390.79156944656324</v>
      </c>
      <c r="M184" s="31">
        <f t="shared" ca="1" si="20"/>
        <v>518.30634398634652</v>
      </c>
      <c r="N184" s="31">
        <f t="shared" ca="1" si="20"/>
        <v>597.12458607733265</v>
      </c>
      <c r="O184" s="31">
        <f t="shared" ca="1" si="20"/>
        <v>770.38718509171349</v>
      </c>
      <c r="P184" s="31">
        <f t="shared" ca="1" si="20"/>
        <v>715.91055278526483</v>
      </c>
      <c r="Q184" s="31">
        <f t="shared" ca="1" si="20"/>
        <v>715.91055278526483</v>
      </c>
      <c r="R184" s="31">
        <f t="shared" ca="1" si="20"/>
        <v>715.91055278526483</v>
      </c>
      <c r="S184" s="31">
        <f t="shared" ca="1" si="20"/>
        <v>715.91055278526483</v>
      </c>
      <c r="T184" s="31">
        <f t="shared" ca="1" si="20"/>
        <v>715.91055278526483</v>
      </c>
      <c r="U184" s="31">
        <f t="shared" ca="1" si="20"/>
        <v>715.91055278526483</v>
      </c>
      <c r="V184" s="31">
        <f t="shared" ca="1" si="20"/>
        <v>715.91055278526483</v>
      </c>
      <c r="W184" s="31">
        <f t="shared" ca="1" si="20"/>
        <v>715.91055278526483</v>
      </c>
      <c r="X184" s="31">
        <f t="shared" ca="1" si="20"/>
        <v>715.91055278526483</v>
      </c>
      <c r="Y184" s="31">
        <f t="shared" ca="1" si="20"/>
        <v>715.91055278526483</v>
      </c>
      <c r="Z184" s="31">
        <f t="shared" ca="1" si="20"/>
        <v>715.91055278526483</v>
      </c>
      <c r="AA184" s="31">
        <f t="shared" ca="1" si="20"/>
        <v>715.91055278526483</v>
      </c>
      <c r="AB184" s="31">
        <f t="shared" ca="1" si="20"/>
        <v>715.91055278526483</v>
      </c>
      <c r="AC184" s="31">
        <f t="shared" ca="1" si="20"/>
        <v>715.91055278526483</v>
      </c>
      <c r="AD184" s="31">
        <f t="shared" ca="1" si="20"/>
        <v>715.91055278526483</v>
      </c>
      <c r="AE184" s="31">
        <f t="shared" ca="1" si="20"/>
        <v>715.91055278526483</v>
      </c>
      <c r="AF184" s="4" t="s">
        <v>865</v>
      </c>
      <c r="AG184" s="31">
        <f t="shared" ref="AG184:BJ184" ca="1" si="21">PowerFactor*SUM(AG160:AG183)</f>
        <v>615.19781736677317</v>
      </c>
      <c r="AH184" s="31">
        <f t="shared" ca="1" si="21"/>
        <v>782.39714274387723</v>
      </c>
      <c r="AI184" s="31">
        <f t="shared" ca="1" si="21"/>
        <v>1408.9389037946132</v>
      </c>
      <c r="AJ184" s="31">
        <f t="shared" ca="1" si="21"/>
        <v>705.27650350896408</v>
      </c>
      <c r="AK184" s="31">
        <f t="shared" ca="1" si="21"/>
        <v>924.71747458585492</v>
      </c>
      <c r="AL184" s="31">
        <f t="shared" ca="1" si="21"/>
        <v>309.95128612004362</v>
      </c>
      <c r="AM184" s="31">
        <f t="shared" ca="1" si="21"/>
        <v>385.87429890323949</v>
      </c>
      <c r="AN184" s="31">
        <f t="shared" ca="1" si="21"/>
        <v>473.62190767540568</v>
      </c>
      <c r="AO184" s="31">
        <f t="shared" ca="1" si="21"/>
        <v>561.32736042738918</v>
      </c>
      <c r="AP184" s="31">
        <f t="shared" ca="1" si="21"/>
        <v>609.20824829059507</v>
      </c>
      <c r="AQ184" s="31">
        <f t="shared" ca="1" si="21"/>
        <v>685.2361306737381</v>
      </c>
      <c r="AR184" s="31">
        <f t="shared" ca="1" si="21"/>
        <v>779.59282272465964</v>
      </c>
      <c r="AS184" s="31">
        <f t="shared" ca="1" si="21"/>
        <v>883.44815796128887</v>
      </c>
      <c r="AT184" s="31">
        <f t="shared" ca="1" si="21"/>
        <v>1026.5071502505284</v>
      </c>
      <c r="AU184" s="31">
        <f t="shared" ca="1" si="21"/>
        <v>1050.2375074028582</v>
      </c>
      <c r="AV184" s="31">
        <f t="shared" ca="1" si="21"/>
        <v>1050.2375074028582</v>
      </c>
      <c r="AW184" s="31">
        <f t="shared" ca="1" si="21"/>
        <v>1050.2375074028582</v>
      </c>
      <c r="AX184" s="31">
        <f t="shared" ca="1" si="21"/>
        <v>1050.2375074028582</v>
      </c>
      <c r="AY184" s="31">
        <f t="shared" ca="1" si="21"/>
        <v>1050.2375074028582</v>
      </c>
      <c r="AZ184" s="31">
        <f t="shared" ca="1" si="21"/>
        <v>1050.2375074028582</v>
      </c>
      <c r="BA184" s="31">
        <f t="shared" ca="1" si="21"/>
        <v>1050.2375074028582</v>
      </c>
      <c r="BB184" s="31">
        <f t="shared" ca="1" si="21"/>
        <v>1050.2375074028582</v>
      </c>
      <c r="BC184" s="31">
        <f t="shared" ca="1" si="21"/>
        <v>1050.2375074028582</v>
      </c>
      <c r="BD184" s="31">
        <f t="shared" ca="1" si="21"/>
        <v>1050.2375074028582</v>
      </c>
      <c r="BE184" s="31">
        <f t="shared" ca="1" si="21"/>
        <v>1050.2375074028582</v>
      </c>
      <c r="BF184" s="31">
        <f t="shared" ca="1" si="21"/>
        <v>1050.2375074028582</v>
      </c>
      <c r="BG184" s="31">
        <f t="shared" ca="1" si="21"/>
        <v>1050.2375074028582</v>
      </c>
      <c r="BH184" s="31">
        <f t="shared" ca="1" si="21"/>
        <v>1050.2375074028582</v>
      </c>
      <c r="BI184" s="31">
        <f t="shared" ca="1" si="21"/>
        <v>1050.2375074028582</v>
      </c>
      <c r="BJ184" s="31">
        <f t="shared" ca="1" si="21"/>
        <v>1050.2375074028582</v>
      </c>
    </row>
    <row r="185" spans="1:62">
      <c r="A185" s="4" t="s">
        <v>908</v>
      </c>
      <c r="B185" s="31">
        <f t="shared" ref="B185:AE185" ca="1" si="22">B184*Probability_Weighting_for_50__POE_MDs</f>
        <v>246.56235291842518</v>
      </c>
      <c r="C185" s="31">
        <f t="shared" ca="1" si="22"/>
        <v>365.61372170514767</v>
      </c>
      <c r="D185" s="31">
        <f t="shared" ca="1" si="22"/>
        <v>1143.5920186261899</v>
      </c>
      <c r="E185" s="31">
        <f t="shared" ca="1" si="22"/>
        <v>299.17761365023313</v>
      </c>
      <c r="F185" s="31">
        <f t="shared" ca="1" si="22"/>
        <v>486.80835849723621</v>
      </c>
      <c r="G185" s="31">
        <f t="shared" ca="1" si="22"/>
        <v>33.456759355083605</v>
      </c>
      <c r="H185" s="31">
        <f t="shared" ca="1" si="22"/>
        <v>56.378706903916779</v>
      </c>
      <c r="I185" s="31">
        <f t="shared" ca="1" si="22"/>
        <v>95.48468254574837</v>
      </c>
      <c r="J185" s="31">
        <f t="shared" ca="1" si="22"/>
        <v>138.01619468126725</v>
      </c>
      <c r="K185" s="31">
        <f t="shared" ca="1" si="22"/>
        <v>171.06969617386147</v>
      </c>
      <c r="L185" s="31">
        <f t="shared" ca="1" si="22"/>
        <v>273.55409861259426</v>
      </c>
      <c r="M185" s="31">
        <f t="shared" ca="1" si="22"/>
        <v>362.81444079044252</v>
      </c>
      <c r="N185" s="31">
        <f t="shared" ca="1" si="22"/>
        <v>417.98721025413283</v>
      </c>
      <c r="O185" s="31">
        <f t="shared" ca="1" si="22"/>
        <v>539.27102956419935</v>
      </c>
      <c r="P185" s="31">
        <f t="shared" ca="1" si="22"/>
        <v>501.13738694968532</v>
      </c>
      <c r="Q185" s="31">
        <f t="shared" ca="1" si="22"/>
        <v>501.13738694968532</v>
      </c>
      <c r="R185" s="31">
        <f t="shared" ca="1" si="22"/>
        <v>501.13738694968532</v>
      </c>
      <c r="S185" s="31">
        <f t="shared" ca="1" si="22"/>
        <v>501.13738694968532</v>
      </c>
      <c r="T185" s="31">
        <f t="shared" ca="1" si="22"/>
        <v>501.13738694968532</v>
      </c>
      <c r="U185" s="31">
        <f t="shared" ca="1" si="22"/>
        <v>501.13738694968532</v>
      </c>
      <c r="V185" s="31">
        <f t="shared" ca="1" si="22"/>
        <v>501.13738694968532</v>
      </c>
      <c r="W185" s="31">
        <f t="shared" ca="1" si="22"/>
        <v>501.13738694968532</v>
      </c>
      <c r="X185" s="31">
        <f t="shared" ca="1" si="22"/>
        <v>501.13738694968532</v>
      </c>
      <c r="Y185" s="31">
        <f t="shared" ca="1" si="22"/>
        <v>501.13738694968532</v>
      </c>
      <c r="Z185" s="31">
        <f t="shared" ca="1" si="22"/>
        <v>501.13738694968532</v>
      </c>
      <c r="AA185" s="31">
        <f t="shared" ca="1" si="22"/>
        <v>501.13738694968532</v>
      </c>
      <c r="AB185" s="31">
        <f t="shared" ca="1" si="22"/>
        <v>501.13738694968532</v>
      </c>
      <c r="AC185" s="31">
        <f t="shared" ca="1" si="22"/>
        <v>501.13738694968532</v>
      </c>
      <c r="AD185" s="31">
        <f t="shared" ca="1" si="22"/>
        <v>501.13738694968532</v>
      </c>
      <c r="AE185" s="31">
        <f t="shared" ca="1" si="22"/>
        <v>501.13738694968532</v>
      </c>
      <c r="AF185" s="31" t="s">
        <v>909</v>
      </c>
      <c r="AG185" s="31">
        <f t="shared" ref="AG185:BJ185" ca="1" si="23">AG184*Probability_Weighting_for_10__POE_MDs</f>
        <v>184.55934521003195</v>
      </c>
      <c r="AH185" s="31">
        <f t="shared" ca="1" si="23"/>
        <v>234.71914282316317</v>
      </c>
      <c r="AI185" s="31">
        <f t="shared" ca="1" si="23"/>
        <v>422.68167113838393</v>
      </c>
      <c r="AJ185" s="31">
        <f t="shared" ca="1" si="23"/>
        <v>211.58295105268922</v>
      </c>
      <c r="AK185" s="31">
        <f t="shared" ca="1" si="23"/>
        <v>277.41524237575646</v>
      </c>
      <c r="AL185" s="31">
        <f t="shared" ca="1" si="23"/>
        <v>92.98538583601308</v>
      </c>
      <c r="AM185" s="31">
        <f t="shared" ca="1" si="23"/>
        <v>115.76228967097184</v>
      </c>
      <c r="AN185" s="31">
        <f t="shared" ca="1" si="23"/>
        <v>142.0865723026217</v>
      </c>
      <c r="AO185" s="31">
        <f t="shared" ca="1" si="23"/>
        <v>168.39820812821674</v>
      </c>
      <c r="AP185" s="31">
        <f t="shared" ca="1" si="23"/>
        <v>182.76247448717851</v>
      </c>
      <c r="AQ185" s="31">
        <f t="shared" ca="1" si="23"/>
        <v>205.57083920212142</v>
      </c>
      <c r="AR185" s="31">
        <f t="shared" ca="1" si="23"/>
        <v>233.87784681739788</v>
      </c>
      <c r="AS185" s="31">
        <f t="shared" ca="1" si="23"/>
        <v>265.03444738838664</v>
      </c>
      <c r="AT185" s="31">
        <f t="shared" ca="1" si="23"/>
        <v>307.95214507515851</v>
      </c>
      <c r="AU185" s="31">
        <f t="shared" ca="1" si="23"/>
        <v>315.07125222085745</v>
      </c>
      <c r="AV185" s="31">
        <f t="shared" ca="1" si="23"/>
        <v>315.07125222085745</v>
      </c>
      <c r="AW185" s="31">
        <f t="shared" ca="1" si="23"/>
        <v>315.07125222085745</v>
      </c>
      <c r="AX185" s="31">
        <f t="shared" ca="1" si="23"/>
        <v>315.07125222085745</v>
      </c>
      <c r="AY185" s="31">
        <f t="shared" ca="1" si="23"/>
        <v>315.07125222085745</v>
      </c>
      <c r="AZ185" s="31">
        <f t="shared" ca="1" si="23"/>
        <v>315.07125222085745</v>
      </c>
      <c r="BA185" s="31">
        <f t="shared" ca="1" si="23"/>
        <v>315.07125222085745</v>
      </c>
      <c r="BB185" s="31">
        <f t="shared" ca="1" si="23"/>
        <v>315.07125222085745</v>
      </c>
      <c r="BC185" s="31">
        <f t="shared" ca="1" si="23"/>
        <v>315.07125222085745</v>
      </c>
      <c r="BD185" s="31">
        <f t="shared" ca="1" si="23"/>
        <v>315.07125222085745</v>
      </c>
      <c r="BE185" s="31">
        <f t="shared" ca="1" si="23"/>
        <v>315.07125222085745</v>
      </c>
      <c r="BF185" s="31">
        <f t="shared" ca="1" si="23"/>
        <v>315.07125222085745</v>
      </c>
      <c r="BG185" s="31">
        <f t="shared" ca="1" si="23"/>
        <v>315.07125222085745</v>
      </c>
      <c r="BH185" s="31">
        <f t="shared" ca="1" si="23"/>
        <v>315.07125222085745</v>
      </c>
      <c r="BI185" s="31">
        <f t="shared" ca="1" si="23"/>
        <v>315.07125222085745</v>
      </c>
      <c r="BJ185" s="31">
        <f t="shared" ca="1" si="23"/>
        <v>315.07125222085745</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6.3926948677478483</v>
      </c>
      <c r="C193" s="23">
        <f ca="1"/>
        <v>9.0389706582566944</v>
      </c>
      <c r="D193" s="23">
        <f ca="1"/>
        <v>16.072311511920425</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f ca="1"/>
        <v>1.1703606621008837</v>
      </c>
      <c r="P193" s="23">
        <f ca="1"/>
        <v>6.4183832021607223</v>
      </c>
      <c r="Q193" s="23">
        <f ca="1"/>
        <v>6.4183832021607223</v>
      </c>
      <c r="R193" s="23">
        <f ca="1"/>
        <v>6.4183832021607223</v>
      </c>
      <c r="S193" s="23">
        <f ca="1"/>
        <v>6.4183832021607223</v>
      </c>
      <c r="T193" s="23">
        <f ca="1"/>
        <v>6.4183832021607223</v>
      </c>
      <c r="U193" s="23">
        <f ca="1"/>
        <v>6.4183832021607223</v>
      </c>
      <c r="V193" s="23">
        <f ca="1"/>
        <v>6.4183832021607223</v>
      </c>
      <c r="W193" s="23">
        <f ca="1"/>
        <v>6.4183832021607223</v>
      </c>
      <c r="X193" s="23">
        <f ca="1"/>
        <v>6.4183832021607223</v>
      </c>
      <c r="Y193" s="23">
        <f ca="1"/>
        <v>6.4183832021607223</v>
      </c>
      <c r="Z193" s="23">
        <f ca="1"/>
        <v>6.4183832021607223</v>
      </c>
      <c r="AA193" s="23">
        <f ca="1"/>
        <v>6.4183832021607223</v>
      </c>
      <c r="AB193" s="23">
        <f ca="1"/>
        <v>6.4183832021607223</v>
      </c>
      <c r="AC193" s="23">
        <f ca="1"/>
        <v>6.4183832021607223</v>
      </c>
      <c r="AD193" s="23">
        <f ca="1"/>
        <v>6.4183832021607223</v>
      </c>
      <c r="AE193" s="23">
        <f ca="1"/>
        <v>6.4183832021607223</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9.557576185246198</v>
      </c>
      <c r="AH193" s="23">
        <f ca="1"/>
        <v>12.29369723682667</v>
      </c>
      <c r="AI193" s="23">
        <f ca="1"/>
        <v>19.272347439998686</v>
      </c>
      <c r="AJ193" s="23" t="str">
        <f ca="1"/>
        <v/>
      </c>
      <c r="AK193" s="23" t="str">
        <f ca="1"/>
        <v/>
      </c>
      <c r="AL193" s="23" t="str">
        <f ca="1"/>
        <v/>
      </c>
      <c r="AM193" s="23" t="str">
        <f ca="1"/>
        <v/>
      </c>
      <c r="AN193" s="23" t="str">
        <f ca="1"/>
        <v/>
      </c>
      <c r="AO193" s="23" t="str">
        <f ca="1"/>
        <v/>
      </c>
      <c r="AP193" s="23" t="str">
        <f ca="1"/>
        <v/>
      </c>
      <c r="AQ193" s="23">
        <f ca="1"/>
        <v>8.3376377213877695E-2</v>
      </c>
      <c r="AR193" s="23">
        <f ca="1"/>
        <v>2.3875384291988921</v>
      </c>
      <c r="AS193" s="23">
        <f ca="1"/>
        <v>1.5868078810238557</v>
      </c>
      <c r="AT193" s="23">
        <f ca="1"/>
        <v>4.7641377344716833</v>
      </c>
      <c r="AU193" s="23">
        <f ca="1"/>
        <v>6.5953872054156282</v>
      </c>
      <c r="AV193" s="23">
        <f ca="1"/>
        <v>6.5953872054156282</v>
      </c>
      <c r="AW193" s="23">
        <f ca="1"/>
        <v>6.5953872054156282</v>
      </c>
      <c r="AX193" s="23">
        <f ca="1"/>
        <v>6.5953872054156282</v>
      </c>
      <c r="AY193" s="23">
        <f ca="1"/>
        <v>6.5953872054156282</v>
      </c>
      <c r="AZ193" s="23">
        <f ca="1"/>
        <v>6.5953872054156282</v>
      </c>
      <c r="BA193" s="23">
        <f ca="1"/>
        <v>6.5953872054156282</v>
      </c>
      <c r="BB193" s="23">
        <f ca="1"/>
        <v>6.5953872054156282</v>
      </c>
      <c r="BC193" s="23">
        <f ca="1"/>
        <v>6.5953872054156282</v>
      </c>
      <c r="BD193" s="23">
        <f ca="1"/>
        <v>6.5953872054156282</v>
      </c>
      <c r="BE193" s="23">
        <f ca="1"/>
        <v>6.5953872054156282</v>
      </c>
      <c r="BF193" s="23">
        <f ca="1"/>
        <v>6.5953872054156282</v>
      </c>
      <c r="BG193" s="23">
        <f ca="1"/>
        <v>6.5953872054156282</v>
      </c>
      <c r="BH193" s="23">
        <f ca="1"/>
        <v>6.5953872054156282</v>
      </c>
      <c r="BI193" s="23">
        <f ca="1"/>
        <v>6.5953872054156282</v>
      </c>
      <c r="BJ193" s="23">
        <f ca="1"/>
        <v>6.5953872054156282</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17.694990601453057</v>
      </c>
      <c r="C194" s="23">
        <f ca="1"/>
        <v>25.554030763215518</v>
      </c>
      <c r="D194" s="23">
        <f ca="1"/>
        <v>46.441992795955507</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f ca="1"/>
        <v>0.9880768031517374</v>
      </c>
      <c r="P194" s="23">
        <f ca="1"/>
        <v>16.55620203271905</v>
      </c>
      <c r="Q194" s="23">
        <f ca="1"/>
        <v>16.55620203271905</v>
      </c>
      <c r="R194" s="23">
        <f ca="1"/>
        <v>16.55620203271905</v>
      </c>
      <c r="S194" s="23">
        <f ca="1"/>
        <v>16.55620203271905</v>
      </c>
      <c r="T194" s="23">
        <f ca="1"/>
        <v>16.55620203271905</v>
      </c>
      <c r="U194" s="23">
        <f ca="1"/>
        <v>16.55620203271905</v>
      </c>
      <c r="V194" s="23">
        <f ca="1"/>
        <v>16.55620203271905</v>
      </c>
      <c r="W194" s="23">
        <f ca="1"/>
        <v>16.55620203271905</v>
      </c>
      <c r="X194" s="23">
        <f ca="1"/>
        <v>16.55620203271905</v>
      </c>
      <c r="Y194" s="23">
        <f ca="1"/>
        <v>16.55620203271905</v>
      </c>
      <c r="Z194" s="23">
        <f ca="1"/>
        <v>16.55620203271905</v>
      </c>
      <c r="AA194" s="23">
        <f ca="1"/>
        <v>16.55620203271905</v>
      </c>
      <c r="AB194" s="23">
        <f ca="1"/>
        <v>16.55620203271905</v>
      </c>
      <c r="AC194" s="23">
        <f ca="1"/>
        <v>16.55620203271905</v>
      </c>
      <c r="AD194" s="23">
        <f ca="1"/>
        <v>16.55620203271905</v>
      </c>
      <c r="AE194" s="23">
        <f ca="1"/>
        <v>16.55620203271905</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27.094210996636598</v>
      </c>
      <c r="AH194" s="23">
        <f ca="1"/>
        <v>35.220078039270042</v>
      </c>
      <c r="AI194" s="23">
        <f ca="1"/>
        <v>55.945617084871394</v>
      </c>
      <c r="AJ194" s="23" t="str">
        <f ca="1"/>
        <v/>
      </c>
      <c r="AK194" s="30" t="str">
        <f ca="1"/>
        <v/>
      </c>
      <c r="AL194" s="23" t="str">
        <f ca="1"/>
        <v/>
      </c>
      <c r="AM194" s="23" t="str">
        <f ca="1"/>
        <v/>
      </c>
      <c r="AN194" s="23" t="str">
        <f ca="1"/>
        <v/>
      </c>
      <c r="AO194" s="23" t="str">
        <f ca="1"/>
        <v/>
      </c>
      <c r="AP194" s="23" t="str">
        <f ca="1"/>
        <v/>
      </c>
      <c r="AQ194" s="23" t="str">
        <f ca="1"/>
        <v/>
      </c>
      <c r="AR194" s="23">
        <f ca="1"/>
        <v>4.5852007220635338</v>
      </c>
      <c r="AS194" s="23">
        <f ca="1"/>
        <v>2.2071517071316356</v>
      </c>
      <c r="AT194" s="23">
        <f ca="1"/>
        <v>11.643342377421453</v>
      </c>
      <c r="AU194" s="23">
        <f ca="1"/>
        <v>17.081877238365529</v>
      </c>
      <c r="AV194" s="23">
        <f ca="1"/>
        <v>17.081877238365529</v>
      </c>
      <c r="AW194" s="23">
        <f ca="1"/>
        <v>17.081877238365529</v>
      </c>
      <c r="AX194" s="23">
        <f ca="1"/>
        <v>17.081877238365529</v>
      </c>
      <c r="AY194" s="23">
        <f ca="1"/>
        <v>17.081877238365529</v>
      </c>
      <c r="AZ194" s="23">
        <f ca="1"/>
        <v>17.081877238365529</v>
      </c>
      <c r="BA194" s="23">
        <f ca="1"/>
        <v>17.081877238365529</v>
      </c>
      <c r="BB194" s="23">
        <f ca="1"/>
        <v>17.081877238365529</v>
      </c>
      <c r="BC194" s="23">
        <f ca="1"/>
        <v>17.081877238365529</v>
      </c>
      <c r="BD194" s="23">
        <f ca="1"/>
        <v>17.081877238365529</v>
      </c>
      <c r="BE194" s="23">
        <f ca="1"/>
        <v>17.081877238365529</v>
      </c>
      <c r="BF194" s="23">
        <f ca="1"/>
        <v>17.081877238365529</v>
      </c>
      <c r="BG194" s="23">
        <f ca="1"/>
        <v>17.081877238365529</v>
      </c>
      <c r="BH194" s="23">
        <f ca="1"/>
        <v>17.081877238365529</v>
      </c>
      <c r="BI194" s="23">
        <f ca="1"/>
        <v>17.081877238365529</v>
      </c>
      <c r="BJ194" s="23">
        <f ca="1"/>
        <v>17.081877238365529</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7.2052873776278163</v>
      </c>
      <c r="C195" s="23">
        <f ca="1"/>
        <v>10.662733134071535</v>
      </c>
      <c r="D195" s="23">
        <f ca="1"/>
        <v>19.852022691622146</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f ca="1"/>
        <v>6.1587797595359772</v>
      </c>
      <c r="Q195" s="23">
        <f ca="1"/>
        <v>6.1587797595359772</v>
      </c>
      <c r="R195" s="23">
        <f ca="1"/>
        <v>6.1587797595359772</v>
      </c>
      <c r="S195" s="23">
        <f ca="1"/>
        <v>6.1587797595359772</v>
      </c>
      <c r="T195" s="23">
        <f ca="1"/>
        <v>6.1587797595359772</v>
      </c>
      <c r="U195" s="23">
        <f ca="1"/>
        <v>6.1587797595359772</v>
      </c>
      <c r="V195" s="23">
        <f ca="1"/>
        <v>6.1587797595359772</v>
      </c>
      <c r="W195" s="23">
        <f ca="1"/>
        <v>6.1587797595359772</v>
      </c>
      <c r="X195" s="23">
        <f ca="1"/>
        <v>6.1587797595359772</v>
      </c>
      <c r="Y195" s="23">
        <f ca="1"/>
        <v>6.1587797595359772</v>
      </c>
      <c r="Z195" s="23">
        <f ca="1"/>
        <v>6.1587797595359772</v>
      </c>
      <c r="AA195" s="23">
        <f ca="1"/>
        <v>6.1587797595359772</v>
      </c>
      <c r="AB195" s="23">
        <f ca="1"/>
        <v>6.1587797595359772</v>
      </c>
      <c r="AC195" s="23">
        <f ca="1"/>
        <v>6.1587797595359772</v>
      </c>
      <c r="AD195" s="23">
        <f ca="1"/>
        <v>6.1587797595359772</v>
      </c>
      <c r="AE195" s="23">
        <f ca="1"/>
        <v>6.1587797595359772</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11.340308194459833</v>
      </c>
      <c r="AH195" s="23">
        <f ca="1"/>
        <v>14.915139719137839</v>
      </c>
      <c r="AI195" s="23">
        <f ca="1"/>
        <v>24.032974155442997</v>
      </c>
      <c r="AJ195" s="23" t="str">
        <f ca="1"/>
        <v/>
      </c>
      <c r="AK195" s="30" t="str">
        <f ca="1"/>
        <v/>
      </c>
      <c r="AL195" s="23" t="str">
        <f ca="1"/>
        <v/>
      </c>
      <c r="AM195" s="23" t="str">
        <f ca="1"/>
        <v/>
      </c>
      <c r="AN195" s="23" t="str">
        <f ca="1"/>
        <v/>
      </c>
      <c r="AO195" s="23" t="str">
        <f ca="1"/>
        <v/>
      </c>
      <c r="AP195" s="23" t="str">
        <f ca="1"/>
        <v/>
      </c>
      <c r="AQ195" s="23" t="str">
        <f ca="1"/>
        <v/>
      </c>
      <c r="AR195" s="23">
        <f ca="1"/>
        <v>0.89234940290241471</v>
      </c>
      <c r="AS195" s="23">
        <f ca="1"/>
        <v>7.5359474479245459E-2</v>
      </c>
      <c r="AT195" s="23">
        <f ca="1"/>
        <v>3.9974540228568296</v>
      </c>
      <c r="AU195" s="23">
        <f ca="1"/>
        <v>6.3900412713263046</v>
      </c>
      <c r="AV195" s="23">
        <f ca="1"/>
        <v>6.3900412713263046</v>
      </c>
      <c r="AW195" s="23">
        <f ca="1"/>
        <v>6.3900412713263046</v>
      </c>
      <c r="AX195" s="23">
        <f ca="1"/>
        <v>6.3900412713263046</v>
      </c>
      <c r="AY195" s="23">
        <f ca="1"/>
        <v>6.3900412713263046</v>
      </c>
      <c r="AZ195" s="23">
        <f ca="1"/>
        <v>6.3900412713263046</v>
      </c>
      <c r="BA195" s="23">
        <f ca="1"/>
        <v>6.3900412713263046</v>
      </c>
      <c r="BB195" s="23">
        <f ca="1"/>
        <v>6.3900412713263046</v>
      </c>
      <c r="BC195" s="23">
        <f ca="1"/>
        <v>6.3900412713263046</v>
      </c>
      <c r="BD195" s="23">
        <f ca="1"/>
        <v>6.3900412713263046</v>
      </c>
      <c r="BE195" s="23">
        <f ca="1"/>
        <v>6.3900412713263046</v>
      </c>
      <c r="BF195" s="23">
        <f ca="1"/>
        <v>6.3900412713263046</v>
      </c>
      <c r="BG195" s="23">
        <f ca="1"/>
        <v>6.3900412713263046</v>
      </c>
      <c r="BH195" s="23">
        <f ca="1"/>
        <v>6.3900412713263046</v>
      </c>
      <c r="BI195" s="23">
        <f ca="1"/>
        <v>6.3900412713263046</v>
      </c>
      <c r="BJ195" s="23">
        <f ca="1"/>
        <v>6.3900412713263046</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15.54139510775207</v>
      </c>
      <c r="C196" s="23">
        <f ca="1"/>
        <v>24.052030815921224</v>
      </c>
      <c r="D196" s="23">
        <f ca="1"/>
        <v>46.67182049604579</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f ca="1"/>
        <v>10.89870344256804</v>
      </c>
      <c r="Q196" s="23">
        <f ca="1"/>
        <v>10.89870344256804</v>
      </c>
      <c r="R196" s="23">
        <f ca="1"/>
        <v>10.89870344256804</v>
      </c>
      <c r="S196" s="23">
        <f ca="1"/>
        <v>10.89870344256804</v>
      </c>
      <c r="T196" s="23">
        <f ca="1"/>
        <v>10.89870344256804</v>
      </c>
      <c r="U196" s="23">
        <f ca="1"/>
        <v>10.89870344256804</v>
      </c>
      <c r="V196" s="23">
        <f ca="1"/>
        <v>10.89870344256804</v>
      </c>
      <c r="W196" s="23">
        <f ca="1"/>
        <v>10.89870344256804</v>
      </c>
      <c r="X196" s="23">
        <f ca="1"/>
        <v>10.89870344256804</v>
      </c>
      <c r="Y196" s="23">
        <f ca="1"/>
        <v>10.89870344256804</v>
      </c>
      <c r="Z196" s="23">
        <f ca="1"/>
        <v>10.89870344256804</v>
      </c>
      <c r="AA196" s="23">
        <f ca="1"/>
        <v>10.89870344256804</v>
      </c>
      <c r="AB196" s="23">
        <f ca="1"/>
        <v>10.89870344256804</v>
      </c>
      <c r="AC196" s="23">
        <f ca="1"/>
        <v>10.89870344256804</v>
      </c>
      <c r="AD196" s="23">
        <f ca="1"/>
        <v>10.89870344256804</v>
      </c>
      <c r="AE196" s="23">
        <f ca="1"/>
        <v>10.89870344256804</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25.719907887646269</v>
      </c>
      <c r="AH196" s="23">
        <f ca="1"/>
        <v>34.51949317916133</v>
      </c>
      <c r="AI196" s="23">
        <f ca="1"/>
        <v>56.963393330066339</v>
      </c>
      <c r="AJ196" s="23" t="str">
        <f ca="1"/>
        <v/>
      </c>
      <c r="AK196" s="30" t="str">
        <f ca="1"/>
        <v/>
      </c>
      <c r="AL196" s="23" t="str">
        <f ca="1"/>
        <v/>
      </c>
      <c r="AM196" s="23" t="str">
        <f ca="1"/>
        <v/>
      </c>
      <c r="AN196" s="23" t="str">
        <f ca="1"/>
        <v/>
      </c>
      <c r="AO196" s="23" t="str">
        <f ca="1"/>
        <v/>
      </c>
      <c r="AP196" s="23" t="str">
        <f ca="1"/>
        <v/>
      </c>
      <c r="AQ196" s="23" t="str">
        <f ca="1"/>
        <v/>
      </c>
      <c r="AR196" s="23">
        <f ca="1"/>
        <v>5.5727079032368114E-2</v>
      </c>
      <c r="AS196" s="23" t="str">
        <f ca="1"/>
        <v/>
      </c>
      <c r="AT196" s="23">
        <f ca="1"/>
        <v>5.5785170138194138</v>
      </c>
      <c r="AU196" s="23">
        <f ca="1"/>
        <v>11.467962548513498</v>
      </c>
      <c r="AV196" s="23">
        <f ca="1"/>
        <v>11.467962548513498</v>
      </c>
      <c r="AW196" s="23">
        <f ca="1"/>
        <v>11.467962548513498</v>
      </c>
      <c r="AX196" s="23">
        <f ca="1"/>
        <v>11.467962548513498</v>
      </c>
      <c r="AY196" s="23">
        <f ca="1"/>
        <v>11.467962548513498</v>
      </c>
      <c r="AZ196" s="23">
        <f ca="1"/>
        <v>11.467962548513498</v>
      </c>
      <c r="BA196" s="23">
        <f ca="1"/>
        <v>11.467962548513498</v>
      </c>
      <c r="BB196" s="23">
        <f ca="1"/>
        <v>11.467962548513498</v>
      </c>
      <c r="BC196" s="23">
        <f ca="1"/>
        <v>11.467962548513498</v>
      </c>
      <c r="BD196" s="23">
        <f ca="1"/>
        <v>11.467962548513498</v>
      </c>
      <c r="BE196" s="23">
        <f ca="1"/>
        <v>11.467962548513498</v>
      </c>
      <c r="BF196" s="23">
        <f ca="1"/>
        <v>11.467962548513498</v>
      </c>
      <c r="BG196" s="23">
        <f ca="1"/>
        <v>11.467962548513498</v>
      </c>
      <c r="BH196" s="23">
        <f ca="1"/>
        <v>11.467962548513498</v>
      </c>
      <c r="BI196" s="23">
        <f ca="1"/>
        <v>11.467962548513498</v>
      </c>
      <c r="BJ196" s="23">
        <f ca="1"/>
        <v>11.467962548513498</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103.60235762392035</v>
      </c>
      <c r="C197" s="23">
        <f ca="1"/>
        <v>190.5260900391269</v>
      </c>
      <c r="D197" s="23">
        <f ca="1"/>
        <v>421.55425442831552</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f ca="1"/>
        <v>22.059421738805501</v>
      </c>
      <c r="Q197" s="23">
        <f ca="1"/>
        <v>22.059421738805501</v>
      </c>
      <c r="R197" s="23">
        <f ca="1"/>
        <v>22.059421738805501</v>
      </c>
      <c r="S197" s="23">
        <f ca="1"/>
        <v>22.059421738805501</v>
      </c>
      <c r="T197" s="23">
        <f ca="1"/>
        <v>22.059421738805501</v>
      </c>
      <c r="U197" s="23">
        <f ca="1"/>
        <v>22.059421738805501</v>
      </c>
      <c r="V197" s="23">
        <f ca="1"/>
        <v>22.059421738805501</v>
      </c>
      <c r="W197" s="23">
        <f ca="1"/>
        <v>22.059421738805501</v>
      </c>
      <c r="X197" s="23">
        <f ca="1"/>
        <v>22.059421738805501</v>
      </c>
      <c r="Y197" s="23">
        <f ca="1"/>
        <v>22.059421738805501</v>
      </c>
      <c r="Z197" s="23">
        <f ca="1"/>
        <v>22.059421738805501</v>
      </c>
      <c r="AA197" s="23">
        <f ca="1"/>
        <v>22.059421738805501</v>
      </c>
      <c r="AB197" s="23">
        <f ca="1"/>
        <v>22.059421738805501</v>
      </c>
      <c r="AC197" s="23">
        <f ca="1"/>
        <v>22.059421738805501</v>
      </c>
      <c r="AD197" s="23">
        <f ca="1"/>
        <v>22.059421738805501</v>
      </c>
      <c r="AE197" s="23">
        <f ca="1"/>
        <v>22.059421738805501</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207.56102200606853</v>
      </c>
      <c r="AH197" s="23">
        <f ca="1"/>
        <v>297.43595303034488</v>
      </c>
      <c r="AI197" s="23">
        <f ca="1"/>
        <v>526.66766238411924</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f ca="1"/>
        <v>2.500636983989597</v>
      </c>
      <c r="AU197" s="23">
        <f ca="1"/>
        <v>25.267684300053535</v>
      </c>
      <c r="AV197" s="23">
        <f ca="1"/>
        <v>25.267684300053535</v>
      </c>
      <c r="AW197" s="23">
        <f ca="1"/>
        <v>25.267684300053535</v>
      </c>
      <c r="AX197" s="23">
        <f ca="1"/>
        <v>25.267684300053535</v>
      </c>
      <c r="AY197" s="23">
        <f ca="1"/>
        <v>25.267684300053535</v>
      </c>
      <c r="AZ197" s="23">
        <f ca="1"/>
        <v>25.267684300053535</v>
      </c>
      <c r="BA197" s="23">
        <f ca="1"/>
        <v>25.267684300053535</v>
      </c>
      <c r="BB197" s="23">
        <f ca="1"/>
        <v>25.267684300053535</v>
      </c>
      <c r="BC197" s="23">
        <f ca="1"/>
        <v>25.267684300053535</v>
      </c>
      <c r="BD197" s="23">
        <f ca="1"/>
        <v>25.267684300053535</v>
      </c>
      <c r="BE197" s="23">
        <f ca="1"/>
        <v>25.267684300053535</v>
      </c>
      <c r="BF197" s="23">
        <f ca="1"/>
        <v>25.267684300053535</v>
      </c>
      <c r="BG197" s="23">
        <f ca="1"/>
        <v>25.267684300053535</v>
      </c>
      <c r="BH197" s="23">
        <f ca="1"/>
        <v>25.267684300053535</v>
      </c>
      <c r="BI197" s="23">
        <f ca="1"/>
        <v>25.267684300053535</v>
      </c>
      <c r="BJ197" s="23">
        <f ca="1"/>
        <v>25.267684300053535</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51.215922445737647</v>
      </c>
      <c r="C198" s="23">
        <f ca="1"/>
        <v>245.2952314593833</v>
      </c>
      <c r="D198" s="23">
        <f ca="1"/>
        <v>789.58392063737904</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285.42852349776689</v>
      </c>
      <c r="AH198" s="23">
        <f ca="1"/>
        <v>497.16854457484777</v>
      </c>
      <c r="AI198" s="23">
        <f ca="1"/>
        <v>1037.2248919559975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71.542004009760362</v>
      </c>
      <c r="D199" s="23">
        <f ca="1"/>
        <v>1016.4181060273087</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119.40052356732987</v>
      </c>
      <c r="AH199" s="23">
        <f ca="1"/>
        <v>486.93740722834525</v>
      </c>
      <c r="AI199" s="23">
        <f ca="1"/>
        <v>1464.8251505221131</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642.79382889805845</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85.145682575105397</v>
      </c>
      <c r="AI200" s="23">
        <f ca="1"/>
        <v>1167.0476211019277</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110.82313073756879</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640.58352539542875</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f ca="1"/>
        <v>37.654336602851849</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201.6526480242388</v>
      </c>
      <c r="C216" s="31">
        <f t="shared" ca="1" si="24"/>
        <v>576.67109087973552</v>
      </c>
      <c r="D216" s="31">
        <f t="shared" ca="1" si="24"/>
        <v>3110.2113882241742</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2.158437465252621</v>
      </c>
      <c r="P216" s="31">
        <f t="shared" ca="1" si="24"/>
        <v>62.091490175789289</v>
      </c>
      <c r="Q216" s="31">
        <f t="shared" ca="1" si="24"/>
        <v>62.091490175789289</v>
      </c>
      <c r="R216" s="31">
        <f t="shared" ca="1" si="24"/>
        <v>62.091490175789289</v>
      </c>
      <c r="S216" s="31">
        <f t="shared" ca="1" si="24"/>
        <v>62.091490175789289</v>
      </c>
      <c r="T216" s="31">
        <f t="shared" ca="1" si="24"/>
        <v>62.091490175789289</v>
      </c>
      <c r="U216" s="31">
        <f t="shared" ca="1" si="24"/>
        <v>62.091490175789289</v>
      </c>
      <c r="V216" s="31">
        <f t="shared" ca="1" si="24"/>
        <v>62.091490175789289</v>
      </c>
      <c r="W216" s="31">
        <f t="shared" ca="1" si="24"/>
        <v>62.091490175789289</v>
      </c>
      <c r="X216" s="31">
        <f t="shared" ca="1" si="24"/>
        <v>62.091490175789289</v>
      </c>
      <c r="Y216" s="31">
        <f t="shared" ca="1" si="24"/>
        <v>62.091490175789289</v>
      </c>
      <c r="Z216" s="31">
        <f t="shared" ca="1" si="24"/>
        <v>62.091490175789289</v>
      </c>
      <c r="AA216" s="31">
        <f t="shared" ca="1" si="24"/>
        <v>62.091490175789289</v>
      </c>
      <c r="AB216" s="31">
        <f t="shared" ca="1" si="24"/>
        <v>62.091490175789289</v>
      </c>
      <c r="AC216" s="31">
        <f t="shared" ca="1" si="24"/>
        <v>62.091490175789289</v>
      </c>
      <c r="AD216" s="31">
        <f t="shared" ca="1" si="24"/>
        <v>62.091490175789289</v>
      </c>
      <c r="AE216" s="31">
        <f t="shared" ca="1" si="24"/>
        <v>62.091490175789289</v>
      </c>
      <c r="AF216" s="4" t="s">
        <v>865</v>
      </c>
      <c r="AG216" s="31">
        <f t="shared" ref="AG216:BJ216" ca="1" si="25">PowerFactor*SUM(AG192:AG215)</f>
        <v>686.10207233515416</v>
      </c>
      <c r="AH216" s="31">
        <f t="shared" ca="1" si="25"/>
        <v>1463.6359955830392</v>
      </c>
      <c r="AI216" s="31">
        <f t="shared" ca="1" si="25"/>
        <v>5030.2175199728181</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8.3376377213877695E-2</v>
      </c>
      <c r="AR216" s="31">
        <f t="shared" ca="1" si="25"/>
        <v>7.9208156331972086</v>
      </c>
      <c r="AS216" s="31">
        <f t="shared" ca="1" si="25"/>
        <v>3.8693190626347369</v>
      </c>
      <c r="AT216" s="31">
        <f t="shared" ca="1" si="25"/>
        <v>28.484088132558977</v>
      </c>
      <c r="AU216" s="31">
        <f t="shared" ca="1" si="25"/>
        <v>66.802952563674495</v>
      </c>
      <c r="AV216" s="31">
        <f t="shared" ca="1" si="25"/>
        <v>66.802952563674495</v>
      </c>
      <c r="AW216" s="31">
        <f t="shared" ca="1" si="25"/>
        <v>66.802952563674495</v>
      </c>
      <c r="AX216" s="31">
        <f t="shared" ca="1" si="25"/>
        <v>66.802952563674495</v>
      </c>
      <c r="AY216" s="31">
        <f t="shared" ca="1" si="25"/>
        <v>66.802952563674495</v>
      </c>
      <c r="AZ216" s="31">
        <f t="shared" ca="1" si="25"/>
        <v>66.802952563674495</v>
      </c>
      <c r="BA216" s="31">
        <f t="shared" ca="1" si="25"/>
        <v>66.802952563674495</v>
      </c>
      <c r="BB216" s="31">
        <f t="shared" ca="1" si="25"/>
        <v>66.802952563674495</v>
      </c>
      <c r="BC216" s="31">
        <f t="shared" ca="1" si="25"/>
        <v>66.802952563674495</v>
      </c>
      <c r="BD216" s="31">
        <f t="shared" ca="1" si="25"/>
        <v>66.802952563674495</v>
      </c>
      <c r="BE216" s="31">
        <f t="shared" ca="1" si="25"/>
        <v>66.802952563674495</v>
      </c>
      <c r="BF216" s="31">
        <f t="shared" ca="1" si="25"/>
        <v>66.802952563674495</v>
      </c>
      <c r="BG216" s="31">
        <f t="shared" ca="1" si="25"/>
        <v>66.802952563674495</v>
      </c>
      <c r="BH216" s="31">
        <f t="shared" ca="1" si="25"/>
        <v>66.802952563674495</v>
      </c>
      <c r="BI216" s="31">
        <f t="shared" ca="1" si="25"/>
        <v>66.802952563674495</v>
      </c>
      <c r="BJ216" s="31">
        <f t="shared" ca="1" si="25"/>
        <v>66.802952563674495</v>
      </c>
    </row>
    <row r="217" spans="1:62">
      <c r="A217" s="4" t="s">
        <v>910</v>
      </c>
      <c r="B217" s="31">
        <f t="shared" ref="B217:AD217" ca="1" si="26">B216*Probability_Weighting_for_50__POE_MDs</f>
        <v>141.15685361696714</v>
      </c>
      <c r="C217" s="31">
        <f t="shared" ca="1" si="26"/>
        <v>403.66976361581482</v>
      </c>
      <c r="D217" s="31">
        <f t="shared" ca="1" si="26"/>
        <v>2177.1479717569218</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1.5109062256768346</v>
      </c>
      <c r="P217" s="31">
        <f t="shared" ca="1" si="26"/>
        <v>43.464043123052498</v>
      </c>
      <c r="Q217" s="31">
        <f t="shared" ca="1" si="26"/>
        <v>43.464043123052498</v>
      </c>
      <c r="R217" s="31">
        <f t="shared" ca="1" si="26"/>
        <v>43.464043123052498</v>
      </c>
      <c r="S217" s="31">
        <f t="shared" ca="1" si="26"/>
        <v>43.464043123052498</v>
      </c>
      <c r="T217" s="31">
        <f t="shared" ca="1" si="26"/>
        <v>43.464043123052498</v>
      </c>
      <c r="U217" s="31">
        <f t="shared" ca="1" si="26"/>
        <v>43.464043123052498</v>
      </c>
      <c r="V217" s="31">
        <f t="shared" ca="1" si="26"/>
        <v>43.464043123052498</v>
      </c>
      <c r="W217" s="31">
        <f t="shared" ca="1" si="26"/>
        <v>43.464043123052498</v>
      </c>
      <c r="X217" s="31">
        <f t="shared" ca="1" si="26"/>
        <v>43.464043123052498</v>
      </c>
      <c r="Y217" s="31">
        <f t="shared" ca="1" si="26"/>
        <v>43.464043123052498</v>
      </c>
      <c r="Z217" s="31">
        <f t="shared" ca="1" si="26"/>
        <v>43.464043123052498</v>
      </c>
      <c r="AA217" s="31">
        <f t="shared" ca="1" si="26"/>
        <v>43.464043123052498</v>
      </c>
      <c r="AB217" s="31">
        <f t="shared" ca="1" si="26"/>
        <v>43.464043123052498</v>
      </c>
      <c r="AC217" s="31">
        <f t="shared" ca="1" si="26"/>
        <v>43.464043123052498</v>
      </c>
      <c r="AD217" s="31">
        <f t="shared" ca="1" si="26"/>
        <v>43.464043123052498</v>
      </c>
      <c r="AE217" s="31">
        <f ca="1">AE216*Probability_Weighting_for_50__POE_MDs</f>
        <v>43.464043123052498</v>
      </c>
      <c r="AF217" s="4" t="s">
        <v>911</v>
      </c>
      <c r="AG217" s="31">
        <f t="shared" ref="AG217:BJ217" ca="1" si="27">AG216*Probability_Weighting_for_10__POE_MDs</f>
        <v>205.83062170054623</v>
      </c>
      <c r="AH217" s="31">
        <f t="shared" ca="1" si="27"/>
        <v>439.09079867491175</v>
      </c>
      <c r="AI217" s="31">
        <f t="shared" ca="1" si="27"/>
        <v>1509.0652559918453</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2.5012913164163309E-2</v>
      </c>
      <c r="AR217" s="31">
        <f t="shared" ca="1" si="27"/>
        <v>2.3762446899591625</v>
      </c>
      <c r="AS217" s="31">
        <f t="shared" ca="1" si="27"/>
        <v>1.160795718790421</v>
      </c>
      <c r="AT217" s="31">
        <f t="shared" ca="1" si="27"/>
        <v>8.545226439767692</v>
      </c>
      <c r="AU217" s="31">
        <f t="shared" ca="1" si="27"/>
        <v>20.040885769102349</v>
      </c>
      <c r="AV217" s="31">
        <f t="shared" ca="1" si="27"/>
        <v>20.040885769102349</v>
      </c>
      <c r="AW217" s="31">
        <f t="shared" ca="1" si="27"/>
        <v>20.040885769102349</v>
      </c>
      <c r="AX217" s="31">
        <f t="shared" ca="1" si="27"/>
        <v>20.040885769102349</v>
      </c>
      <c r="AY217" s="31">
        <f t="shared" ca="1" si="27"/>
        <v>20.040885769102349</v>
      </c>
      <c r="AZ217" s="31">
        <f t="shared" ca="1" si="27"/>
        <v>20.040885769102349</v>
      </c>
      <c r="BA217" s="31">
        <f t="shared" ca="1" si="27"/>
        <v>20.040885769102349</v>
      </c>
      <c r="BB217" s="31">
        <f t="shared" ca="1" si="27"/>
        <v>20.040885769102349</v>
      </c>
      <c r="BC217" s="31">
        <f t="shared" ca="1" si="27"/>
        <v>20.040885769102349</v>
      </c>
      <c r="BD217" s="31">
        <f t="shared" ca="1" si="27"/>
        <v>20.040885769102349</v>
      </c>
      <c r="BE217" s="31">
        <f t="shared" ca="1" si="27"/>
        <v>20.040885769102349</v>
      </c>
      <c r="BF217" s="31">
        <f t="shared" ca="1" si="27"/>
        <v>20.040885769102349</v>
      </c>
      <c r="BG217" s="31">
        <f t="shared" ca="1" si="27"/>
        <v>20.040885769102349</v>
      </c>
      <c r="BH217" s="31">
        <f t="shared" ca="1" si="27"/>
        <v>20.040885769102349</v>
      </c>
      <c r="BI217" s="31">
        <f t="shared" ca="1" si="27"/>
        <v>20.040885769102349</v>
      </c>
      <c r="BJ217" s="31">
        <f t="shared" ca="1" si="27"/>
        <v>20.040885769102349</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18.853668918669406</v>
      </c>
      <c r="AH223" s="4">
        <f ca="1"/>
        <v>20.93640029700374</v>
      </c>
      <c r="AI223" s="4">
        <f ca="1"/>
        <v>26.775262341076012</v>
      </c>
      <c r="AJ223" s="4" t="str">
        <f ca="1"/>
        <v/>
      </c>
      <c r="AK223" s="4" t="str">
        <f ca="1"/>
        <v/>
      </c>
      <c r="AL223" s="4">
        <f ca="1"/>
        <v>1.2221496582678528</v>
      </c>
      <c r="AM223" s="4">
        <f ca="1"/>
        <v>2.8378720801963948</v>
      </c>
      <c r="AN223" s="4">
        <f ca="1"/>
        <v>4.3918090519890454</v>
      </c>
      <c r="AO223" s="4">
        <f ca="1"/>
        <v>5.7373352803828412</v>
      </c>
      <c r="AP223" s="4">
        <f ca="1"/>
        <v>6.4101151930085791</v>
      </c>
      <c r="AQ223" s="4">
        <f ca="1"/>
        <v>7.4041214110255051</v>
      </c>
      <c r="AR223" s="4">
        <f ca="1"/>
        <v>8.541732798789182</v>
      </c>
      <c r="AS223" s="4">
        <f ca="1"/>
        <v>9.7021785943697196</v>
      </c>
      <c r="AT223" s="4">
        <f ca="1"/>
        <v>11.163583598945992</v>
      </c>
      <c r="AU223" s="4">
        <f ca="1"/>
        <v>11.389193627703969</v>
      </c>
      <c r="AV223" s="4">
        <f ca="1"/>
        <v>11.389193627703969</v>
      </c>
      <c r="AW223" s="4">
        <f ca="1"/>
        <v>11.389193627703969</v>
      </c>
      <c r="AX223" s="4">
        <f ca="1"/>
        <v>11.389193627703969</v>
      </c>
      <c r="AY223" s="4">
        <f ca="1"/>
        <v>11.389193627703969</v>
      </c>
      <c r="AZ223" s="4">
        <f ca="1"/>
        <v>11.389193627703969</v>
      </c>
      <c r="BA223" s="4">
        <f ca="1"/>
        <v>11.389193627703969</v>
      </c>
      <c r="BB223" s="4">
        <f ca="1"/>
        <v>11.389193627703969</v>
      </c>
      <c r="BC223" s="4">
        <f ca="1"/>
        <v>11.389193627703969</v>
      </c>
      <c r="BD223" s="4">
        <f ca="1"/>
        <v>11.389193627703969</v>
      </c>
      <c r="BE223" s="4">
        <f ca="1"/>
        <v>11.389193627703969</v>
      </c>
      <c r="BF223" s="4">
        <f ca="1"/>
        <v>11.389193627703969</v>
      </c>
      <c r="BG223" s="4">
        <f ca="1"/>
        <v>11.389193627703969</v>
      </c>
      <c r="BH223" s="4">
        <f ca="1"/>
        <v>11.389193627703969</v>
      </c>
      <c r="BI223" s="4">
        <f ca="1"/>
        <v>11.389193627703969</v>
      </c>
      <c r="BJ223" s="4">
        <f ca="1"/>
        <v>11.389193627703969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6.2455854258339283</v>
      </c>
      <c r="C224" s="23">
        <f ca="1"/>
        <v>7.07787074912072</v>
      </c>
      <c r="D224" s="23">
        <f ca="1"/>
        <v>9.9599466256849922</v>
      </c>
      <c r="E224" s="23" t="str">
        <f ca="1"/>
        <v/>
      </c>
      <c r="F224" s="23" t="str">
        <f ca="1"/>
        <v/>
      </c>
      <c r="G224" s="23" t="str">
        <f ca="1"/>
        <v/>
      </c>
      <c r="H224" s="23" t="str">
        <f ca="1"/>
        <v/>
      </c>
      <c r="I224" s="23" t="str">
        <f ca="1"/>
        <v/>
      </c>
      <c r="J224" s="23" t="str">
        <f ca="1"/>
        <v/>
      </c>
      <c r="K224" s="23" t="str">
        <f ca="1"/>
        <v/>
      </c>
      <c r="L224" s="23">
        <f ca="1"/>
        <v>0.16188318766897516</v>
      </c>
      <c r="M224" s="23">
        <f ca="1"/>
        <v>0.76985019353103634</v>
      </c>
      <c r="N224" s="23">
        <f ca="1"/>
        <v>1.0888268231735152</v>
      </c>
      <c r="O224" s="23">
        <f ca="1"/>
        <v>1.6823199582552486</v>
      </c>
      <c r="P224" s="23">
        <f ca="1"/>
        <v>1.5076644519517952</v>
      </c>
      <c r="Q224" s="23">
        <f ca="1"/>
        <v>1.5076644519517952</v>
      </c>
      <c r="R224" s="23">
        <f ca="1"/>
        <v>1.5076644519517952</v>
      </c>
      <c r="S224" s="23">
        <f ca="1"/>
        <v>1.5076644519517952</v>
      </c>
      <c r="T224" s="23">
        <f ca="1"/>
        <v>1.5076644519517952</v>
      </c>
      <c r="U224" s="23">
        <f ca="1"/>
        <v>1.5076644519517952</v>
      </c>
      <c r="V224" s="23">
        <f ca="1"/>
        <v>1.5076644519517952</v>
      </c>
      <c r="W224" s="23">
        <f ca="1"/>
        <v>1.5076644519517952</v>
      </c>
      <c r="X224" s="23">
        <f ca="1"/>
        <v>1.5076644519517952</v>
      </c>
      <c r="Y224" s="23">
        <f ca="1"/>
        <v>1.5076644519517952</v>
      </c>
      <c r="Z224" s="23">
        <f ca="1"/>
        <v>1.5076644519517952</v>
      </c>
      <c r="AA224" s="23">
        <f ca="1"/>
        <v>1.5076644519517952</v>
      </c>
      <c r="AB224" s="23">
        <f ca="1"/>
        <v>1.5076644519517952</v>
      </c>
      <c r="AC224" s="23">
        <f ca="1"/>
        <v>1.5076644519517952</v>
      </c>
      <c r="AD224" s="23">
        <f ca="1"/>
        <v>1.5076644519517952</v>
      </c>
      <c r="AE224" s="23">
        <f ca="1"/>
        <v>1.5076644519517952</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9.1603032018671371</v>
      </c>
      <c r="AH224" s="23">
        <f ca="1"/>
        <v>10.191202904208506</v>
      </c>
      <c r="AI224" s="23">
        <f ca="1"/>
        <v>13.081292910947795</v>
      </c>
      <c r="AJ224" s="23" t="str">
        <f ca="1"/>
        <v/>
      </c>
      <c r="AK224" s="23" t="str">
        <f ca="1"/>
        <v/>
      </c>
      <c r="AL224" s="23">
        <f ca="1"/>
        <v>0.26135496836498417</v>
      </c>
      <c r="AM224" s="23">
        <f ca="1"/>
        <v>1.0610969711788669</v>
      </c>
      <c r="AN224" s="23">
        <f ca="1"/>
        <v>1.8302567285737235</v>
      </c>
      <c r="AO224" s="23">
        <f ca="1"/>
        <v>2.4962584044369738</v>
      </c>
      <c r="AP224" s="23">
        <f ca="1"/>
        <v>2.8292675571688166</v>
      </c>
      <c r="AQ224" s="23">
        <f ca="1"/>
        <v>3.3212756600565898</v>
      </c>
      <c r="AR224" s="23">
        <f ca="1"/>
        <v>3.8843647137989117</v>
      </c>
      <c r="AS224" s="23">
        <f ca="1"/>
        <v>4.4587562256817437</v>
      </c>
      <c r="AT224" s="23">
        <f ca="1"/>
        <v>5.1821149842282948</v>
      </c>
      <c r="AU224" s="23">
        <f ca="1"/>
        <v>5.293786279869801</v>
      </c>
      <c r="AV224" s="23">
        <f ca="1"/>
        <v>5.293786279869801</v>
      </c>
      <c r="AW224" s="23">
        <f ca="1"/>
        <v>5.293786279869801</v>
      </c>
      <c r="AX224" s="23">
        <f ca="1"/>
        <v>5.293786279869801</v>
      </c>
      <c r="AY224" s="23">
        <f ca="1"/>
        <v>5.293786279869801</v>
      </c>
      <c r="AZ224" s="23">
        <f ca="1"/>
        <v>5.293786279869801</v>
      </c>
      <c r="BA224" s="23">
        <f ca="1"/>
        <v>5.293786279869801</v>
      </c>
      <c r="BB224" s="23">
        <f ca="1"/>
        <v>5.293786279869801</v>
      </c>
      <c r="BC224" s="23">
        <f ca="1"/>
        <v>5.293786279869801</v>
      </c>
      <c r="BD224" s="23">
        <f ca="1"/>
        <v>5.293786279869801</v>
      </c>
      <c r="BE224" s="23">
        <f ca="1"/>
        <v>5.293786279869801</v>
      </c>
      <c r="BF224" s="23">
        <f ca="1"/>
        <v>5.293786279869801</v>
      </c>
      <c r="BG224" s="23">
        <f ca="1"/>
        <v>5.293786279869801</v>
      </c>
      <c r="BH224" s="23">
        <f ca="1"/>
        <v>5.293786279869801</v>
      </c>
      <c r="BI224" s="23">
        <f ca="1"/>
        <v>5.293786279869801</v>
      </c>
      <c r="BJ224" s="23">
        <f ca="1"/>
        <v>5.293786279869801</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6.0086452117778668</v>
      </c>
      <c r="C225" s="23">
        <f ca="1"/>
        <v>6.8324809378739362</v>
      </c>
      <c r="D225" s="23">
        <f ca="1"/>
        <v>9.685297160869025</v>
      </c>
      <c r="E225" s="23" t="str">
        <f ca="1"/>
        <v/>
      </c>
      <c r="F225" s="23" t="str">
        <f ca="1"/>
        <v/>
      </c>
      <c r="G225" s="23" t="str">
        <f ca="1"/>
        <v/>
      </c>
      <c r="H225" s="23" t="str">
        <f ca="1"/>
        <v/>
      </c>
      <c r="I225" s="23" t="str">
        <f ca="1"/>
        <v/>
      </c>
      <c r="J225" s="23" t="str">
        <f ca="1"/>
        <v/>
      </c>
      <c r="K225" s="23" t="str">
        <f ca="1"/>
        <v/>
      </c>
      <c r="L225" s="23" t="str">
        <f ca="1"/>
        <v/>
      </c>
      <c r="M225" s="23">
        <f ca="1"/>
        <v>0.41496794468934456</v>
      </c>
      <c r="N225" s="23">
        <f ca="1"/>
        <v>0.7307062329141305</v>
      </c>
      <c r="O225" s="23">
        <f ca="1"/>
        <v>1.3181740569798057</v>
      </c>
      <c r="P225" s="23">
        <f ca="1"/>
        <v>1.1452917030246108</v>
      </c>
      <c r="Q225" s="23">
        <f ca="1"/>
        <v>1.1452917030246108</v>
      </c>
      <c r="R225" s="23">
        <f ca="1"/>
        <v>1.1452917030246108</v>
      </c>
      <c r="S225" s="23">
        <f ca="1"/>
        <v>1.1452917030246108</v>
      </c>
      <c r="T225" s="23">
        <f ca="1"/>
        <v>1.1452917030246108</v>
      </c>
      <c r="U225" s="23">
        <f ca="1"/>
        <v>1.1452917030246108</v>
      </c>
      <c r="V225" s="23">
        <f ca="1"/>
        <v>1.1452917030246108</v>
      </c>
      <c r="W225" s="23">
        <f ca="1"/>
        <v>1.1452917030246108</v>
      </c>
      <c r="X225" s="23">
        <f ca="1"/>
        <v>1.1452917030246108</v>
      </c>
      <c r="Y225" s="23">
        <f ca="1"/>
        <v>1.1452917030246108</v>
      </c>
      <c r="Z225" s="23">
        <f ca="1"/>
        <v>1.1452917030246108</v>
      </c>
      <c r="AA225" s="23">
        <f ca="1"/>
        <v>1.1452917030246108</v>
      </c>
      <c r="AB225" s="23">
        <f ca="1"/>
        <v>1.1452917030246108</v>
      </c>
      <c r="AC225" s="23">
        <f ca="1"/>
        <v>1.1452917030246108</v>
      </c>
      <c r="AD225" s="23">
        <f ca="1"/>
        <v>1.1452917030246108</v>
      </c>
      <c r="AE225" s="23">
        <f ca="1"/>
        <v>1.1452917030246108</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17.787543888799153</v>
      </c>
      <c r="AH225" s="23">
        <f ca="1"/>
        <v>19.828411319830284</v>
      </c>
      <c r="AI225" s="23">
        <f ca="1"/>
        <v>25.549909302715164</v>
      </c>
      <c r="AJ225" s="23" t="str">
        <f ca="1"/>
        <v/>
      </c>
      <c r="AK225" s="23" t="str">
        <f ca="1"/>
        <v/>
      </c>
      <c r="AL225" s="23">
        <f ca="1"/>
        <v>2.1392527089543093E-2</v>
      </c>
      <c r="AM225" s="23">
        <f ca="1"/>
        <v>1.4065158045190713</v>
      </c>
      <c r="AN225" s="23">
        <f ca="1"/>
        <v>2.9292178623058249</v>
      </c>
      <c r="AO225" s="23">
        <f ca="1"/>
        <v>4.2476983373650716</v>
      </c>
      <c r="AP225" s="23">
        <f ca="1"/>
        <v>4.9069550356666838</v>
      </c>
      <c r="AQ225" s="23">
        <f ca="1"/>
        <v>5.8809812292008505</v>
      </c>
      <c r="AR225" s="23">
        <f ca="1"/>
        <v>6.9957260564064603</v>
      </c>
      <c r="AS225" s="23">
        <f ca="1"/>
        <v>8.1328463083572409</v>
      </c>
      <c r="AT225" s="23">
        <f ca="1"/>
        <v>9.5648763379671582</v>
      </c>
      <c r="AU225" s="23">
        <f ca="1"/>
        <v>9.7859514917752186</v>
      </c>
      <c r="AV225" s="23">
        <f ca="1"/>
        <v>9.7859514917752186</v>
      </c>
      <c r="AW225" s="23">
        <f ca="1"/>
        <v>9.7859514917752186</v>
      </c>
      <c r="AX225" s="23">
        <f ca="1"/>
        <v>9.7859514917752186</v>
      </c>
      <c r="AY225" s="23">
        <f ca="1"/>
        <v>9.7859514917752186</v>
      </c>
      <c r="AZ225" s="23">
        <f ca="1"/>
        <v>9.7859514917752186</v>
      </c>
      <c r="BA225" s="23">
        <f ca="1"/>
        <v>9.7859514917752186</v>
      </c>
      <c r="BB225" s="23">
        <f ca="1"/>
        <v>9.7859514917752186</v>
      </c>
      <c r="BC225" s="23">
        <f ca="1"/>
        <v>9.7859514917752186</v>
      </c>
      <c r="BD225" s="23">
        <f ca="1"/>
        <v>9.7859514917752186</v>
      </c>
      <c r="BE225" s="23">
        <f ca="1"/>
        <v>9.7859514917752186</v>
      </c>
      <c r="BF225" s="23">
        <f ca="1"/>
        <v>9.7859514917752186</v>
      </c>
      <c r="BG225" s="23">
        <f ca="1"/>
        <v>9.7859514917752186</v>
      </c>
      <c r="BH225" s="23">
        <f ca="1"/>
        <v>9.7859514917752186</v>
      </c>
      <c r="BI225" s="23">
        <f ca="1"/>
        <v>9.7859514917752186</v>
      </c>
      <c r="BJ225" s="23">
        <f ca="1"/>
        <v>9.7859514917752186</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16.959704672081344</v>
      </c>
      <c r="C226" s="23">
        <f ca="1"/>
        <v>19.393188663011266</v>
      </c>
      <c r="D226" s="23">
        <f ca="1"/>
        <v>27.819968890935222</v>
      </c>
      <c r="E226" s="23" t="str">
        <f ca="1"/>
        <v/>
      </c>
      <c r="F226" s="23" t="str">
        <f ca="1"/>
        <v/>
      </c>
      <c r="G226" s="23" t="str">
        <f ca="1"/>
        <v/>
      </c>
      <c r="H226" s="23" t="str">
        <f ca="1"/>
        <v/>
      </c>
      <c r="I226" s="23" t="str">
        <f ca="1"/>
        <v/>
      </c>
      <c r="J226" s="23" t="str">
        <f ca="1"/>
        <v/>
      </c>
      <c r="K226" s="23" t="str">
        <f ca="1"/>
        <v/>
      </c>
      <c r="L226" s="23" t="str">
        <f ca="1"/>
        <v/>
      </c>
      <c r="M226" s="23">
        <f ca="1"/>
        <v>0.11923459935868357</v>
      </c>
      <c r="N226" s="23">
        <f ca="1"/>
        <v>0.63731306356959561</v>
      </c>
      <c r="O226" s="23">
        <f ca="1"/>
        <v>2.3158656151999408</v>
      </c>
      <c r="P226" s="23">
        <f ca="1"/>
        <v>1.8051977389015113</v>
      </c>
      <c r="Q226" s="23">
        <f ca="1"/>
        <v>1.8051977389015113</v>
      </c>
      <c r="R226" s="23">
        <f ca="1"/>
        <v>1.8051977389015113</v>
      </c>
      <c r="S226" s="23">
        <f ca="1"/>
        <v>1.8051977389015113</v>
      </c>
      <c r="T226" s="23">
        <f ca="1"/>
        <v>1.8051977389015113</v>
      </c>
      <c r="U226" s="23">
        <f ca="1"/>
        <v>1.8051977389015113</v>
      </c>
      <c r="V226" s="23">
        <f ca="1"/>
        <v>1.8051977389015113</v>
      </c>
      <c r="W226" s="23">
        <f ca="1"/>
        <v>1.8051977389015113</v>
      </c>
      <c r="X226" s="23">
        <f ca="1"/>
        <v>1.8051977389015113</v>
      </c>
      <c r="Y226" s="23">
        <f ca="1"/>
        <v>1.8051977389015113</v>
      </c>
      <c r="Z226" s="23">
        <f ca="1"/>
        <v>1.8051977389015113</v>
      </c>
      <c r="AA226" s="23">
        <f ca="1"/>
        <v>1.8051977389015113</v>
      </c>
      <c r="AB226" s="23">
        <f ca="1"/>
        <v>1.8051977389015113</v>
      </c>
      <c r="AC226" s="23">
        <f ca="1"/>
        <v>1.8051977389015113</v>
      </c>
      <c r="AD226" s="23">
        <f ca="1"/>
        <v>1.8051977389015113</v>
      </c>
      <c r="AE226" s="23">
        <f ca="1"/>
        <v>1.8051977389015113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33.975900232792938</v>
      </c>
      <c r="AH226" s="23">
        <f ca="1"/>
        <v>37.994839173900417</v>
      </c>
      <c r="AI226" s="23">
        <f ca="1"/>
        <v>49.261789047889103</v>
      </c>
      <c r="AJ226" s="23" t="str">
        <f ca="1"/>
        <v/>
      </c>
      <c r="AK226" s="23" t="str">
        <f ca="1"/>
        <v/>
      </c>
      <c r="AL226" s="23" t="str">
        <f ca="1"/>
        <v/>
      </c>
      <c r="AM226" s="23">
        <f ca="1"/>
        <v>0.76830829226475861</v>
      </c>
      <c r="AN226" s="23">
        <f ca="1"/>
        <v>3.6645489400868319</v>
      </c>
      <c r="AO226" s="23">
        <f ca="1"/>
        <v>6.2609412602034826</v>
      </c>
      <c r="AP226" s="23">
        <f ca="1"/>
        <v>7.5591698353205183</v>
      </c>
      <c r="AQ226" s="23">
        <f ca="1"/>
        <v>9.4772521856647032</v>
      </c>
      <c r="AR226" s="23">
        <f ca="1"/>
        <v>11.672441999238847</v>
      </c>
      <c r="AS226" s="23">
        <f ca="1"/>
        <v>13.911694187695755</v>
      </c>
      <c r="AT226" s="23">
        <f ca="1"/>
        <v>16.731691784466065</v>
      </c>
      <c r="AU226" s="23">
        <f ca="1"/>
        <v>17.167039779657316</v>
      </c>
      <c r="AV226" s="23">
        <f ca="1"/>
        <v>17.167039779657316</v>
      </c>
      <c r="AW226" s="23">
        <f ca="1"/>
        <v>17.167039779657316</v>
      </c>
      <c r="AX226" s="23">
        <f ca="1"/>
        <v>17.167039779657316</v>
      </c>
      <c r="AY226" s="23">
        <f ca="1"/>
        <v>17.167039779657316</v>
      </c>
      <c r="AZ226" s="23">
        <f ca="1"/>
        <v>17.167039779657316</v>
      </c>
      <c r="BA226" s="23">
        <f ca="1"/>
        <v>17.167039779657316</v>
      </c>
      <c r="BB226" s="23">
        <f ca="1"/>
        <v>17.167039779657316</v>
      </c>
      <c r="BC226" s="23">
        <f ca="1"/>
        <v>17.167039779657316</v>
      </c>
      <c r="BD226" s="23">
        <f ca="1"/>
        <v>17.167039779657316</v>
      </c>
      <c r="BE226" s="23">
        <f ca="1"/>
        <v>17.167039779657316</v>
      </c>
      <c r="BF226" s="23">
        <f ca="1"/>
        <v>17.167039779657316</v>
      </c>
      <c r="BG226" s="23">
        <f ca="1"/>
        <v>17.167039779657316</v>
      </c>
      <c r="BH226" s="23">
        <f ca="1"/>
        <v>17.167039779657316</v>
      </c>
      <c r="BI226" s="23">
        <f ca="1"/>
        <v>17.167039779657316</v>
      </c>
      <c r="BJ226" s="23">
        <f ca="1"/>
        <v>17.167039779657316</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33.767608990483055</v>
      </c>
      <c r="C227" s="23">
        <f ca="1"/>
        <v>39.238723171480025</v>
      </c>
      <c r="D227" s="23">
        <f ca="1"/>
        <v>58.18434885752437</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f ca="1"/>
        <v>0.31969575758868707</v>
      </c>
      <c r="P227" s="23">
        <f ca="1"/>
        <v>0.11067385753447805</v>
      </c>
      <c r="Q227" s="23">
        <f ca="1"/>
        <v>0.11067385753447805</v>
      </c>
      <c r="R227" s="23">
        <f ca="1"/>
        <v>0.11067385753447805</v>
      </c>
      <c r="S227" s="23">
        <f ca="1"/>
        <v>0.11067385753447805</v>
      </c>
      <c r="T227" s="23">
        <f ca="1"/>
        <v>0.11067385753447805</v>
      </c>
      <c r="U227" s="23">
        <f ca="1"/>
        <v>0.11067385753447805</v>
      </c>
      <c r="V227" s="23">
        <f ca="1"/>
        <v>0.11067385753447805</v>
      </c>
      <c r="W227" s="23">
        <f ca="1"/>
        <v>0.11067385753447805</v>
      </c>
      <c r="X227" s="23">
        <f ca="1"/>
        <v>0.11067385753447805</v>
      </c>
      <c r="Y227" s="23">
        <f ca="1"/>
        <v>0.11067385753447805</v>
      </c>
      <c r="Z227" s="23">
        <f ca="1"/>
        <v>0.11067385753447805</v>
      </c>
      <c r="AA227" s="23">
        <f ca="1"/>
        <v>0.11067385753447805</v>
      </c>
      <c r="AB227" s="23">
        <f ca="1"/>
        <v>0.11067385753447805</v>
      </c>
      <c r="AC227" s="23">
        <f ca="1"/>
        <v>0.11067385753447805</v>
      </c>
      <c r="AD227" s="23">
        <f ca="1"/>
        <v>0.11067385753447805</v>
      </c>
      <c r="AE227" s="23">
        <f ca="1"/>
        <v>0.11067385753447805</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113.41673485592638</v>
      </c>
      <c r="AH227" s="23">
        <f ca="1"/>
        <v>127.93829157672489</v>
      </c>
      <c r="AI227" s="23">
        <f ca="1"/>
        <v>168.64895030109807</v>
      </c>
      <c r="AJ227" s="23" t="str">
        <f ca="1"/>
        <v/>
      </c>
      <c r="AK227" s="23" t="str">
        <f ca="1"/>
        <v/>
      </c>
      <c r="AL227" s="23" t="str">
        <f ca="1"/>
        <v/>
      </c>
      <c r="AM227" s="23" t="str">
        <f ca="1"/>
        <v/>
      </c>
      <c r="AN227" s="23">
        <f ca="1"/>
        <v>1.2431578545572619</v>
      </c>
      <c r="AO227" s="23">
        <f ca="1"/>
        <v>5.7309295212587275</v>
      </c>
      <c r="AP227" s="23">
        <f ca="1"/>
        <v>9.149537319918231</v>
      </c>
      <c r="AQ227" s="23">
        <f ca="1"/>
        <v>15.548480809794022</v>
      </c>
      <c r="AR227" s="23">
        <f ca="1"/>
        <v>23.480319003372433</v>
      </c>
      <c r="AS227" s="23">
        <f ca="1"/>
        <v>31.571366949945276</v>
      </c>
      <c r="AT227" s="23">
        <f ca="1"/>
        <v>41.760811391400452</v>
      </c>
      <c r="AU227" s="23">
        <f ca="1"/>
        <v>43.333846139650156</v>
      </c>
      <c r="AV227" s="23">
        <f ca="1"/>
        <v>43.333846139650156</v>
      </c>
      <c r="AW227" s="23">
        <f ca="1"/>
        <v>43.333846139650156</v>
      </c>
      <c r="AX227" s="23">
        <f ca="1"/>
        <v>43.333846139650156</v>
      </c>
      <c r="AY227" s="23">
        <f ca="1"/>
        <v>43.333846139650156</v>
      </c>
      <c r="AZ227" s="23">
        <f ca="1"/>
        <v>43.333846139650156</v>
      </c>
      <c r="BA227" s="23">
        <f ca="1"/>
        <v>43.333846139650156</v>
      </c>
      <c r="BB227" s="23">
        <f ca="1"/>
        <v>43.333846139650156</v>
      </c>
      <c r="BC227" s="23">
        <f ca="1"/>
        <v>43.333846139650156</v>
      </c>
      <c r="BD227" s="23">
        <f ca="1"/>
        <v>43.333846139650156</v>
      </c>
      <c r="BE227" s="23">
        <f ca="1"/>
        <v>43.333846139650156</v>
      </c>
      <c r="BF227" s="23">
        <f ca="1"/>
        <v>43.333846139650156</v>
      </c>
      <c r="BG227" s="23">
        <f ca="1"/>
        <v>43.333846139650156</v>
      </c>
      <c r="BH227" s="23">
        <f ca="1"/>
        <v>43.333846139650156</v>
      </c>
      <c r="BI227" s="23">
        <f ca="1"/>
        <v>43.333846139650156</v>
      </c>
      <c r="BJ227" s="23">
        <f ca="1"/>
        <v>43.333846139650156</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43.670916854607427</v>
      </c>
      <c r="C228" s="23">
        <f ca="1"/>
        <v>52.542993904872773</v>
      </c>
      <c r="D228" s="23">
        <f ca="1"/>
        <v>83.265630152512202</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118.34072802475491</v>
      </c>
      <c r="AH228" s="23">
        <f ca="1"/>
        <v>135.7404311226486</v>
      </c>
      <c r="AI228" s="23">
        <f ca="1"/>
        <v>184.5198690536543</v>
      </c>
      <c r="AJ228" s="23" t="str">
        <f ca="1"/>
        <v/>
      </c>
      <c r="AK228" s="23" t="str">
        <f ca="1"/>
        <v/>
      </c>
      <c r="AL228" s="23" t="str">
        <f ca="1"/>
        <v/>
      </c>
      <c r="AM228" s="23" t="str">
        <f ca="1"/>
        <v/>
      </c>
      <c r="AN228" s="23" t="str">
        <f ca="1"/>
        <v/>
      </c>
      <c r="AO228" s="23" t="str">
        <f ca="1"/>
        <v/>
      </c>
      <c r="AP228" s="23" t="str">
        <f ca="1"/>
        <v/>
      </c>
      <c r="AQ228" s="23">
        <f ca="1"/>
        <v>3.5714363941767899E-2</v>
      </c>
      <c r="AR228" s="23">
        <f ca="1"/>
        <v>1.7644177081545247</v>
      </c>
      <c r="AS228" s="23">
        <f ca="1"/>
        <v>6.1174923772176184</v>
      </c>
      <c r="AT228" s="23">
        <f ca="1"/>
        <v>15.144465783255674</v>
      </c>
      <c r="AU228" s="23">
        <f ca="1"/>
        <v>16.877602053557677</v>
      </c>
      <c r="AV228" s="23">
        <f ca="1"/>
        <v>16.877602053557677</v>
      </c>
      <c r="AW228" s="23">
        <f ca="1"/>
        <v>16.877602053557677</v>
      </c>
      <c r="AX228" s="23">
        <f ca="1"/>
        <v>16.877602053557677</v>
      </c>
      <c r="AY228" s="23">
        <f ca="1"/>
        <v>16.877602053557677</v>
      </c>
      <c r="AZ228" s="23">
        <f ca="1"/>
        <v>16.877602053557677</v>
      </c>
      <c r="BA228" s="23">
        <f ca="1"/>
        <v>16.877602053557677</v>
      </c>
      <c r="BB228" s="23">
        <f ca="1"/>
        <v>16.877602053557677</v>
      </c>
      <c r="BC228" s="23">
        <f ca="1"/>
        <v>16.877602053557677</v>
      </c>
      <c r="BD228" s="23">
        <f ca="1"/>
        <v>16.877602053557677</v>
      </c>
      <c r="BE228" s="23">
        <f ca="1"/>
        <v>16.877602053557677</v>
      </c>
      <c r="BF228" s="23">
        <f ca="1"/>
        <v>16.877602053557677</v>
      </c>
      <c r="BG228" s="23">
        <f ca="1"/>
        <v>16.877602053557677</v>
      </c>
      <c r="BH228" s="23">
        <f ca="1"/>
        <v>16.877602053557677</v>
      </c>
      <c r="BI228" s="23">
        <f ca="1"/>
        <v>16.877602053557677</v>
      </c>
      <c r="BJ228" s="23">
        <f ca="1"/>
        <v>16.877602053557677</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120.27255804591282</v>
      </c>
      <c r="C229" s="23">
        <f ca="1"/>
        <v>154.4300546894344</v>
      </c>
      <c r="D229" s="23">
        <f ca="1"/>
        <v>272.7122042428461</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112.60347089488099</v>
      </c>
      <c r="AH229" s="23">
        <f ca="1"/>
        <v>132.4626808968379</v>
      </c>
      <c r="AI229" s="23">
        <f ca="1"/>
        <v>188.13725742260223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100.31743352188063</v>
      </c>
      <c r="C230" s="23">
        <f ca="1"/>
        <v>152.05009232211867</v>
      </c>
      <c r="D230" s="23">
        <f ca="1"/>
        <v>331.19232129942719</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74.826082696014623</v>
      </c>
      <c r="AH230" s="23">
        <f ca="1"/>
        <v>91.859476255005305</v>
      </c>
      <c r="AI230" s="23">
        <f ca="1"/>
        <v>139.61197865062138</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24.98948001803037</v>
      </c>
      <c r="C231" s="23">
        <f ca="1"/>
        <v>90.007899714849344</v>
      </c>
      <c r="D231" s="23">
        <f ca="1"/>
        <v>363.65880972060756</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53.53177218505261</v>
      </c>
      <c r="AH231" s="23">
        <f ca="1"/>
        <v>71.742589261945952</v>
      </c>
      <c r="AI231" s="23">
        <f ca="1"/>
        <v>122.79595587845765</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0.732012568878467</v>
      </c>
      <c r="D232" s="23">
        <f ca="1"/>
        <v>365.79074374667715</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61.052726985343668</v>
      </c>
      <c r="AH232" s="23">
        <f ca="1"/>
        <v>109.09160651576941</v>
      </c>
      <c r="AI232" s="23">
        <f ca="1"/>
        <v>243.76686672829166</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111.43361305461579</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1.648885482671302</v>
      </c>
      <c r="AH233" s="23">
        <f ca="1"/>
        <v>24.611213420002194</v>
      </c>
      <c r="AI233" s="23">
        <f ca="1"/>
        <v>168.3554763874204</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78.43429576983948</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352.23193274060742</v>
      </c>
      <c r="C246" s="31">
        <f t="shared" ca="1" si="28"/>
        <v>522.30531672163954</v>
      </c>
      <c r="D246" s="31">
        <f t="shared" ca="1" si="28"/>
        <v>1633.7028837516998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0.16188318766897516</v>
      </c>
      <c r="M246" s="31">
        <f t="shared" ca="1" si="28"/>
        <v>1.3040527375790645</v>
      </c>
      <c r="N246" s="31">
        <f t="shared" ca="1" si="28"/>
        <v>2.4568461196572411</v>
      </c>
      <c r="O246" s="31">
        <f t="shared" ca="1" si="28"/>
        <v>5.6360553880236823</v>
      </c>
      <c r="P246" s="31">
        <f t="shared" ca="1" si="28"/>
        <v>4.5688277514123952</v>
      </c>
      <c r="Q246" s="31">
        <f t="shared" ca="1" si="28"/>
        <v>4.5688277514123952</v>
      </c>
      <c r="R246" s="31">
        <f t="shared" ca="1" si="28"/>
        <v>4.5688277514123952</v>
      </c>
      <c r="S246" s="31">
        <f t="shared" ca="1" si="28"/>
        <v>4.5688277514123952</v>
      </c>
      <c r="T246" s="31">
        <f t="shared" ca="1" si="28"/>
        <v>4.5688277514123952</v>
      </c>
      <c r="U246" s="31">
        <f t="shared" ca="1" si="28"/>
        <v>4.5688277514123952</v>
      </c>
      <c r="V246" s="31">
        <f t="shared" ca="1" si="28"/>
        <v>4.5688277514123952</v>
      </c>
      <c r="W246" s="31">
        <f t="shared" ca="1" si="28"/>
        <v>4.5688277514123952</v>
      </c>
      <c r="X246" s="31">
        <f t="shared" ca="1" si="28"/>
        <v>4.5688277514123952</v>
      </c>
      <c r="Y246" s="31">
        <f t="shared" ca="1" si="28"/>
        <v>4.5688277514123952</v>
      </c>
      <c r="Z246" s="31">
        <f t="shared" ca="1" si="28"/>
        <v>4.5688277514123952</v>
      </c>
      <c r="AA246" s="31">
        <f t="shared" ca="1" si="28"/>
        <v>4.5688277514123952</v>
      </c>
      <c r="AB246" s="31">
        <f t="shared" ca="1" si="28"/>
        <v>4.5688277514123952</v>
      </c>
      <c r="AC246" s="31">
        <f t="shared" ca="1" si="28"/>
        <v>4.5688277514123952</v>
      </c>
      <c r="AD246" s="31">
        <f t="shared" ca="1" si="28"/>
        <v>4.5688277514123952</v>
      </c>
      <c r="AE246" s="31">
        <f t="shared" ca="1" si="28"/>
        <v>4.5688277514123952</v>
      </c>
      <c r="AF246" s="4" t="s">
        <v>865</v>
      </c>
      <c r="AG246" s="31">
        <f t="shared" ref="AG246:BJ246" ca="1" si="29">PowerFactor*SUM(AG222:AG245)</f>
        <v>615.19781736677317</v>
      </c>
      <c r="AH246" s="31">
        <f t="shared" ca="1" si="29"/>
        <v>782.39714274387723</v>
      </c>
      <c r="AI246" s="31">
        <f t="shared" ca="1" si="29"/>
        <v>1408.9389037946132</v>
      </c>
      <c r="AJ246" s="31">
        <f t="shared" ca="1" si="29"/>
        <v>0</v>
      </c>
      <c r="AK246" s="31">
        <f t="shared" ca="1" si="29"/>
        <v>0</v>
      </c>
      <c r="AL246" s="31">
        <f t="shared" ca="1" si="29"/>
        <v>1.5048971537223803</v>
      </c>
      <c r="AM246" s="31">
        <f t="shared" ca="1" si="29"/>
        <v>6.0737931481590914</v>
      </c>
      <c r="AN246" s="31">
        <f t="shared" ca="1" si="29"/>
        <v>14.058990437512687</v>
      </c>
      <c r="AO246" s="31">
        <f t="shared" ca="1" si="29"/>
        <v>24.473162803647096</v>
      </c>
      <c r="AP246" s="31">
        <f t="shared" ca="1" si="29"/>
        <v>30.855044941082827</v>
      </c>
      <c r="AQ246" s="31">
        <f t="shared" ca="1" si="29"/>
        <v>41.667825659683444</v>
      </c>
      <c r="AR246" s="31">
        <f t="shared" ca="1" si="29"/>
        <v>56.339002279760365</v>
      </c>
      <c r="AS246" s="31">
        <f t="shared" ca="1" si="29"/>
        <v>73.894334643267342</v>
      </c>
      <c r="AT246" s="31">
        <f t="shared" ca="1" si="29"/>
        <v>99.547543880263632</v>
      </c>
      <c r="AU246" s="31">
        <f t="shared" ca="1" si="29"/>
        <v>103.84741937221413</v>
      </c>
      <c r="AV246" s="31">
        <f t="shared" ca="1" si="29"/>
        <v>103.84741937221413</v>
      </c>
      <c r="AW246" s="31">
        <f t="shared" ca="1" si="29"/>
        <v>103.84741937221413</v>
      </c>
      <c r="AX246" s="31">
        <f t="shared" ca="1" si="29"/>
        <v>103.84741937221413</v>
      </c>
      <c r="AY246" s="31">
        <f t="shared" ca="1" si="29"/>
        <v>103.84741937221413</v>
      </c>
      <c r="AZ246" s="31">
        <f t="shared" ca="1" si="29"/>
        <v>103.84741937221413</v>
      </c>
      <c r="BA246" s="31">
        <f t="shared" ca="1" si="29"/>
        <v>103.84741937221413</v>
      </c>
      <c r="BB246" s="31">
        <f t="shared" ca="1" si="29"/>
        <v>103.84741937221413</v>
      </c>
      <c r="BC246" s="31">
        <f t="shared" ca="1" si="29"/>
        <v>103.84741937221413</v>
      </c>
      <c r="BD246" s="31">
        <f t="shared" ca="1" si="29"/>
        <v>103.84741937221413</v>
      </c>
      <c r="BE246" s="31">
        <f t="shared" ca="1" si="29"/>
        <v>103.84741937221413</v>
      </c>
      <c r="BF246" s="31">
        <f t="shared" ca="1" si="29"/>
        <v>103.84741937221413</v>
      </c>
      <c r="BG246" s="31">
        <f t="shared" ca="1" si="29"/>
        <v>103.84741937221413</v>
      </c>
      <c r="BH246" s="31">
        <f t="shared" ca="1" si="29"/>
        <v>103.84741937221413</v>
      </c>
      <c r="BI246" s="31">
        <f t="shared" ca="1" si="29"/>
        <v>103.84741937221413</v>
      </c>
      <c r="BJ246" s="31">
        <f t="shared" ca="1" si="29"/>
        <v>103.84741937221413</v>
      </c>
    </row>
    <row r="247" spans="1:62">
      <c r="A247" s="4" t="s">
        <v>912</v>
      </c>
      <c r="B247" s="31">
        <f t="shared" ref="B247:AE247" ca="1" si="30">B246*Probability_Weighting_for_50__POE_MDs</f>
        <v>246.56235291842518</v>
      </c>
      <c r="C247" s="31">
        <f t="shared" ca="1" si="30"/>
        <v>365.61372170514767</v>
      </c>
      <c r="D247" s="31">
        <f t="shared" ca="1" si="30"/>
        <v>1143.5920186261899</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0.1133182313682826</v>
      </c>
      <c r="M247" s="31">
        <f t="shared" ca="1" si="30"/>
        <v>0.91283691630534503</v>
      </c>
      <c r="N247" s="31">
        <f t="shared" ca="1" si="30"/>
        <v>1.7197922837600688</v>
      </c>
      <c r="O247" s="31">
        <f t="shared" ca="1" si="30"/>
        <v>3.9452387716165775</v>
      </c>
      <c r="P247" s="31">
        <f t="shared" ca="1" si="30"/>
        <v>3.1981794259886764</v>
      </c>
      <c r="Q247" s="31">
        <f t="shared" ca="1" si="30"/>
        <v>3.1981794259886764</v>
      </c>
      <c r="R247" s="31">
        <f t="shared" ca="1" si="30"/>
        <v>3.1981794259886764</v>
      </c>
      <c r="S247" s="31">
        <f t="shared" ca="1" si="30"/>
        <v>3.1981794259886764</v>
      </c>
      <c r="T247" s="31">
        <f t="shared" ca="1" si="30"/>
        <v>3.1981794259886764</v>
      </c>
      <c r="U247" s="31">
        <f t="shared" ca="1" si="30"/>
        <v>3.1981794259886764</v>
      </c>
      <c r="V247" s="31">
        <f t="shared" ca="1" si="30"/>
        <v>3.1981794259886764</v>
      </c>
      <c r="W247" s="31">
        <f t="shared" ca="1" si="30"/>
        <v>3.1981794259886764</v>
      </c>
      <c r="X247" s="31">
        <f t="shared" ca="1" si="30"/>
        <v>3.1981794259886764</v>
      </c>
      <c r="Y247" s="31">
        <f t="shared" ca="1" si="30"/>
        <v>3.1981794259886764</v>
      </c>
      <c r="Z247" s="31">
        <f t="shared" ca="1" si="30"/>
        <v>3.1981794259886764</v>
      </c>
      <c r="AA247" s="31">
        <f t="shared" ca="1" si="30"/>
        <v>3.1981794259886764</v>
      </c>
      <c r="AB247" s="31">
        <f t="shared" ca="1" si="30"/>
        <v>3.1981794259886764</v>
      </c>
      <c r="AC247" s="31">
        <f t="shared" ca="1" si="30"/>
        <v>3.1981794259886764</v>
      </c>
      <c r="AD247" s="31">
        <f t="shared" ca="1" si="30"/>
        <v>3.1981794259886764</v>
      </c>
      <c r="AE247" s="31">
        <f t="shared" ca="1" si="30"/>
        <v>3.1981794259886764</v>
      </c>
      <c r="AF247" s="31" t="s">
        <v>913</v>
      </c>
      <c r="AG247" s="31">
        <f t="shared" ref="AG247:BJ247" ca="1" si="31">AG246*Probability_Weighting_for_10__POE_MDs</f>
        <v>184.55934521003195</v>
      </c>
      <c r="AH247" s="31">
        <f t="shared" ca="1" si="31"/>
        <v>234.71914282316317</v>
      </c>
      <c r="AI247" s="31">
        <f t="shared" ca="1" si="31"/>
        <v>422.68167113838393</v>
      </c>
      <c r="AJ247" s="31">
        <f t="shared" ca="1" si="31"/>
        <v>0</v>
      </c>
      <c r="AK247" s="31">
        <f t="shared" ca="1" si="31"/>
        <v>0</v>
      </c>
      <c r="AL247" s="31">
        <f t="shared" ca="1" si="31"/>
        <v>0.45146914611671407</v>
      </c>
      <c r="AM247" s="31">
        <f t="shared" ca="1" si="31"/>
        <v>1.8221379444477273</v>
      </c>
      <c r="AN247" s="31">
        <f t="shared" ca="1" si="31"/>
        <v>4.2176971312538063</v>
      </c>
      <c r="AO247" s="31">
        <f t="shared" ca="1" si="31"/>
        <v>7.341948841094128</v>
      </c>
      <c r="AP247" s="31">
        <f t="shared" ca="1" si="31"/>
        <v>9.2565134823248485</v>
      </c>
      <c r="AQ247" s="31">
        <f t="shared" ca="1" si="31"/>
        <v>12.500347697905033</v>
      </c>
      <c r="AR247" s="31">
        <f t="shared" ca="1" si="31"/>
        <v>16.901700683928109</v>
      </c>
      <c r="AS247" s="31">
        <f t="shared" ca="1" si="31"/>
        <v>22.168300392980203</v>
      </c>
      <c r="AT247" s="31">
        <f t="shared" ca="1" si="31"/>
        <v>29.864263164079087</v>
      </c>
      <c r="AU247" s="31">
        <f t="shared" ca="1" si="31"/>
        <v>31.15422581166424</v>
      </c>
      <c r="AV247" s="31">
        <f t="shared" ca="1" si="31"/>
        <v>31.15422581166424</v>
      </c>
      <c r="AW247" s="31">
        <f t="shared" ca="1" si="31"/>
        <v>31.15422581166424</v>
      </c>
      <c r="AX247" s="31">
        <f t="shared" ca="1" si="31"/>
        <v>31.15422581166424</v>
      </c>
      <c r="AY247" s="31">
        <f t="shared" ca="1" si="31"/>
        <v>31.15422581166424</v>
      </c>
      <c r="AZ247" s="31">
        <f t="shared" ca="1" si="31"/>
        <v>31.15422581166424</v>
      </c>
      <c r="BA247" s="31">
        <f t="shared" ca="1" si="31"/>
        <v>31.15422581166424</v>
      </c>
      <c r="BB247" s="31">
        <f t="shared" ca="1" si="31"/>
        <v>31.15422581166424</v>
      </c>
      <c r="BC247" s="31">
        <f t="shared" ca="1" si="31"/>
        <v>31.15422581166424</v>
      </c>
      <c r="BD247" s="31">
        <f t="shared" ca="1" si="31"/>
        <v>31.15422581166424</v>
      </c>
      <c r="BE247" s="31">
        <f t="shared" ca="1" si="31"/>
        <v>31.15422581166424</v>
      </c>
      <c r="BF247" s="31">
        <f t="shared" ca="1" si="31"/>
        <v>31.15422581166424</v>
      </c>
      <c r="BG247" s="31">
        <f t="shared" ca="1" si="31"/>
        <v>31.15422581166424</v>
      </c>
      <c r="BH247" s="31">
        <f t="shared" ca="1" si="31"/>
        <v>31.15422581166424</v>
      </c>
      <c r="BI247" s="31">
        <f t="shared" ca="1" si="31"/>
        <v>31.15422581166424</v>
      </c>
      <c r="BJ247" s="31">
        <f t="shared" ca="1" si="31"/>
        <v>31.15422581166424</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6.3926948677478483</v>
      </c>
      <c r="C255" s="23">
        <f ca="1"/>
        <v>9.0389706582566944</v>
      </c>
      <c r="D255" s="23">
        <f ca="1"/>
        <v>16.072311511920425</v>
      </c>
      <c r="E255" s="23">
        <f ca="1"/>
        <v>9.1313813089310916</v>
      </c>
      <c r="F255" s="23">
        <f ca="1"/>
        <v>12.324456099204136</v>
      </c>
      <c r="G255" s="23">
        <f ca="1"/>
        <v>1.7678829567580903</v>
      </c>
      <c r="H255" s="23">
        <f ca="1"/>
        <v>4.4267068012957163</v>
      </c>
      <c r="I255" s="23">
        <f ca="1"/>
        <v>6.4149997547131763</v>
      </c>
      <c r="J255" s="23">
        <f ca="1"/>
        <v>8.6083513680473267</v>
      </c>
      <c r="K255" s="23">
        <f ca="1"/>
        <v>9.755381518370724</v>
      </c>
      <c r="L255" s="23">
        <f ca="1"/>
        <v>10.749145176745444</v>
      </c>
      <c r="M255" s="23">
        <f ca="1"/>
        <v>13.214373954834064</v>
      </c>
      <c r="N255" s="23">
        <f ca="1"/>
        <v>11.721058639760166</v>
      </c>
      <c r="O255" s="23">
        <f ca="1"/>
        <v>15.743490990968118</v>
      </c>
      <c r="P255" s="23">
        <f ca="1"/>
        <v>20.991513531027955</v>
      </c>
      <c r="Q255" s="23">
        <f ca="1"/>
        <v>20.991513531027955</v>
      </c>
      <c r="R255" s="23">
        <f ca="1"/>
        <v>20.991513531027955</v>
      </c>
      <c r="S255" s="23">
        <f ca="1"/>
        <v>20.991513531027955</v>
      </c>
      <c r="T255" s="23">
        <f ca="1"/>
        <v>20.991513531027955</v>
      </c>
      <c r="U255" s="23">
        <f ca="1"/>
        <v>20.991513531027955</v>
      </c>
      <c r="V255" s="23">
        <f ca="1"/>
        <v>20.991513531027955</v>
      </c>
      <c r="W255" s="23">
        <f ca="1"/>
        <v>20.991513531027955</v>
      </c>
      <c r="X255" s="23">
        <f ca="1"/>
        <v>20.991513531027955</v>
      </c>
      <c r="Y255" s="23">
        <f ca="1"/>
        <v>20.991513531027955</v>
      </c>
      <c r="Z255" s="23">
        <f ca="1"/>
        <v>20.991513531027955</v>
      </c>
      <c r="AA255" s="23">
        <f ca="1"/>
        <v>20.991513531027955</v>
      </c>
      <c r="AB255" s="23">
        <f ca="1"/>
        <v>20.991513531027955</v>
      </c>
      <c r="AC255" s="23">
        <f ca="1"/>
        <v>20.991513531027955</v>
      </c>
      <c r="AD255" s="23">
        <f ca="1"/>
        <v>20.991513531027955</v>
      </c>
      <c r="AE255" s="23">
        <f ca="1"/>
        <v>20.991513531027955</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9.557576185246198</v>
      </c>
      <c r="AH255" s="23">
        <f ca="1"/>
        <v>12.29369723682667</v>
      </c>
      <c r="AI255" s="23">
        <f ca="1"/>
        <v>19.272347439998686</v>
      </c>
      <c r="AJ255" s="23">
        <f ca="1"/>
        <v>12.555632997700982</v>
      </c>
      <c r="AK255" s="23">
        <f ca="1"/>
        <v>15.759838773936979</v>
      </c>
      <c r="AL255" s="23">
        <f ca="1"/>
        <v>5.4947595888436993</v>
      </c>
      <c r="AM255" s="23">
        <f ca="1"/>
        <v>7.9647446123634191</v>
      </c>
      <c r="AN255" s="23">
        <f ca="1"/>
        <v>10.068452069522859</v>
      </c>
      <c r="AO255" s="23">
        <f ca="1"/>
        <v>12.26076253929438</v>
      </c>
      <c r="AP255" s="23">
        <f ca="1"/>
        <v>13.218783413028088</v>
      </c>
      <c r="AQ255" s="23">
        <f ca="1"/>
        <v>14.52886069029425</v>
      </c>
      <c r="AR255" s="23">
        <f ca="1"/>
        <v>16.960668758066113</v>
      </c>
      <c r="AS255" s="23">
        <f ca="1"/>
        <v>16.159938209891088</v>
      </c>
      <c r="AT255" s="23">
        <f ca="1"/>
        <v>19.337268063338918</v>
      </c>
      <c r="AU255" s="23">
        <f ca="1"/>
        <v>21.168517534282863</v>
      </c>
      <c r="AV255" s="23">
        <f ca="1"/>
        <v>21.168517534282863</v>
      </c>
      <c r="AW255" s="23">
        <f ca="1"/>
        <v>21.168517534282863</v>
      </c>
      <c r="AX255" s="23">
        <f ca="1"/>
        <v>21.168517534282863</v>
      </c>
      <c r="AY255" s="23">
        <f ca="1"/>
        <v>21.168517534282863</v>
      </c>
      <c r="AZ255" s="23">
        <f ca="1"/>
        <v>21.168517534282863</v>
      </c>
      <c r="BA255" s="23">
        <f ca="1"/>
        <v>21.168517534282863</v>
      </c>
      <c r="BB255" s="23">
        <f ca="1"/>
        <v>21.168517534282863</v>
      </c>
      <c r="BC255" s="23">
        <f ca="1"/>
        <v>21.168517534282863</v>
      </c>
      <c r="BD255" s="23">
        <f ca="1"/>
        <v>21.168517534282863</v>
      </c>
      <c r="BE255" s="23">
        <f ca="1"/>
        <v>21.168517534282863</v>
      </c>
      <c r="BF255" s="23">
        <f ca="1"/>
        <v>21.168517534282863</v>
      </c>
      <c r="BG255" s="23">
        <f ca="1"/>
        <v>21.168517534282863</v>
      </c>
      <c r="BH255" s="23">
        <f ca="1"/>
        <v>21.168517534282863</v>
      </c>
      <c r="BI255" s="23">
        <f ca="1"/>
        <v>21.168517534282863</v>
      </c>
      <c r="BJ255" s="23">
        <f ca="1"/>
        <v>21.168517534282863</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17.694990601453057</v>
      </c>
      <c r="C256" s="23">
        <f ca="1"/>
        <v>25.554030763215518</v>
      </c>
      <c r="D256" s="23">
        <f ca="1"/>
        <v>46.441992795955507</v>
      </c>
      <c r="E256" s="23">
        <f ca="1"/>
        <v>25.828476464464604</v>
      </c>
      <c r="F256" s="23">
        <f ca="1"/>
        <v>35.311427223516716</v>
      </c>
      <c r="G256" s="23">
        <f ca="1"/>
        <v>3.959996433639271</v>
      </c>
      <c r="H256" s="23">
        <f ca="1"/>
        <v>11.856302424200752</v>
      </c>
      <c r="I256" s="23">
        <f ca="1"/>
        <v>17.76123275319431</v>
      </c>
      <c r="J256" s="23">
        <f ca="1"/>
        <v>24.275156388774636</v>
      </c>
      <c r="K256" s="23">
        <f ca="1"/>
        <v>27.681663016116989</v>
      </c>
      <c r="L256" s="23">
        <f ca="1"/>
        <v>30.632991267873049</v>
      </c>
      <c r="M256" s="23">
        <f ca="1"/>
        <v>37.954349096266888</v>
      </c>
      <c r="N256" s="23">
        <f ca="1"/>
        <v>33.519427733409238</v>
      </c>
      <c r="O256" s="23">
        <f ca="1"/>
        <v>45.465445419660028</v>
      </c>
      <c r="P256" s="23">
        <f ca="1"/>
        <v>61.051281204460786</v>
      </c>
      <c r="Q256" s="23">
        <f ca="1"/>
        <v>61.051281204460786</v>
      </c>
      <c r="R256" s="23">
        <f ca="1"/>
        <v>61.051281204460786</v>
      </c>
      <c r="S256" s="23">
        <f ca="1"/>
        <v>61.051281204460786</v>
      </c>
      <c r="T256" s="23">
        <f ca="1"/>
        <v>61.051281204460786</v>
      </c>
      <c r="U256" s="23">
        <f ca="1"/>
        <v>61.051281204460786</v>
      </c>
      <c r="V256" s="23">
        <f ca="1"/>
        <v>61.051281204460786</v>
      </c>
      <c r="W256" s="23">
        <f ca="1"/>
        <v>61.051281204460786</v>
      </c>
      <c r="X256" s="23">
        <f ca="1"/>
        <v>61.051281204460786</v>
      </c>
      <c r="Y256" s="23">
        <f ca="1"/>
        <v>61.051281204460786</v>
      </c>
      <c r="Z256" s="23">
        <f ca="1"/>
        <v>61.051281204460786</v>
      </c>
      <c r="AA256" s="23">
        <f ca="1"/>
        <v>61.051281204460786</v>
      </c>
      <c r="AB256" s="23">
        <f ca="1"/>
        <v>61.051281204460786</v>
      </c>
      <c r="AC256" s="23">
        <f ca="1"/>
        <v>61.051281204460786</v>
      </c>
      <c r="AD256" s="23">
        <f ca="1"/>
        <v>61.051281204460786</v>
      </c>
      <c r="AE256" s="23">
        <f ca="1"/>
        <v>61.051281204460786</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27.094210996636598</v>
      </c>
      <c r="AH256" s="23">
        <f ca="1"/>
        <v>35.220078039270042</v>
      </c>
      <c r="AI256" s="23">
        <f ca="1"/>
        <v>55.945617084871394</v>
      </c>
      <c r="AJ256" s="23">
        <f ca="1"/>
        <v>35.997987761263637</v>
      </c>
      <c r="AK256" s="30">
        <f ca="1"/>
        <v>45.513995870587564</v>
      </c>
      <c r="AL256" s="23">
        <f ca="1"/>
        <v>15.028258190235228</v>
      </c>
      <c r="AM256" s="23">
        <f ca="1"/>
        <v>22.363741350537474</v>
      </c>
      <c r="AN256" s="23">
        <f ca="1"/>
        <v>28.611435356473322</v>
      </c>
      <c r="AO256" s="23">
        <f ca="1"/>
        <v>35.122266952628934</v>
      </c>
      <c r="AP256" s="23">
        <f ca="1"/>
        <v>37.967444522360687</v>
      </c>
      <c r="AQ256" s="23">
        <f ca="1"/>
        <v>41.858176536754179</v>
      </c>
      <c r="AR256" s="23">
        <f ca="1"/>
        <v>49.080279893805312</v>
      </c>
      <c r="AS256" s="23">
        <f ca="1"/>
        <v>46.702230878873408</v>
      </c>
      <c r="AT256" s="23">
        <f ca="1"/>
        <v>56.138421549163191</v>
      </c>
      <c r="AU256" s="23">
        <f ca="1"/>
        <v>61.5769564101073</v>
      </c>
      <c r="AV256" s="23">
        <f ca="1"/>
        <v>61.5769564101073</v>
      </c>
      <c r="AW256" s="23">
        <f ca="1"/>
        <v>61.5769564101073</v>
      </c>
      <c r="AX256" s="23">
        <f ca="1"/>
        <v>61.5769564101073</v>
      </c>
      <c r="AY256" s="23">
        <f ca="1"/>
        <v>61.5769564101073</v>
      </c>
      <c r="AZ256" s="23">
        <f ca="1"/>
        <v>61.5769564101073</v>
      </c>
      <c r="BA256" s="23">
        <f ca="1"/>
        <v>61.5769564101073</v>
      </c>
      <c r="BB256" s="23">
        <f ca="1"/>
        <v>61.5769564101073</v>
      </c>
      <c r="BC256" s="23">
        <f ca="1"/>
        <v>61.5769564101073</v>
      </c>
      <c r="BD256" s="23">
        <f ca="1"/>
        <v>61.5769564101073</v>
      </c>
      <c r="BE256" s="23">
        <f ca="1"/>
        <v>61.5769564101073</v>
      </c>
      <c r="BF256" s="23">
        <f ca="1"/>
        <v>61.5769564101073</v>
      </c>
      <c r="BG256" s="23">
        <f ca="1"/>
        <v>61.5769564101073</v>
      </c>
      <c r="BH256" s="23">
        <f ca="1"/>
        <v>61.5769564101073</v>
      </c>
      <c r="BI256" s="23">
        <f ca="1"/>
        <v>61.5769564101073</v>
      </c>
      <c r="BJ256" s="23">
        <f ca="1"/>
        <v>61.5769564101073</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7.2052873776278163</v>
      </c>
      <c r="C257" s="23">
        <f ca="1"/>
        <v>10.662733134071535</v>
      </c>
      <c r="D257" s="23">
        <f ca="1"/>
        <v>19.852022691622146</v>
      </c>
      <c r="E257" s="23">
        <f ca="1"/>
        <v>10.78347066761598</v>
      </c>
      <c r="F257" s="23">
        <f ca="1"/>
        <v>14.955327177520465</v>
      </c>
      <c r="G257" s="23">
        <f ca="1"/>
        <v>1.1628195542241133</v>
      </c>
      <c r="H257" s="23">
        <f ca="1"/>
        <v>4.6366597531174962</v>
      </c>
      <c r="I257" s="23">
        <f ca="1"/>
        <v>7.2344294409996044</v>
      </c>
      <c r="J257" s="23">
        <f ca="1"/>
        <v>10.100114965958797</v>
      </c>
      <c r="K257" s="23">
        <f ca="1"/>
        <v>11.598747323165247</v>
      </c>
      <c r="L257" s="23">
        <f ca="1"/>
        <v>12.897132002448807</v>
      </c>
      <c r="M257" s="23">
        <f ca="1"/>
        <v>16.118033923569605</v>
      </c>
      <c r="N257" s="23">
        <f ca="1"/>
        <v>14.166968687794665</v>
      </c>
      <c r="O257" s="23">
        <f ca="1"/>
        <v>19.422407940629185</v>
      </c>
      <c r="P257" s="23">
        <f ca="1"/>
        <v>26.279120807039025</v>
      </c>
      <c r="Q257" s="23">
        <f ca="1"/>
        <v>26.279120807039025</v>
      </c>
      <c r="R257" s="23">
        <f ca="1"/>
        <v>26.279120807039025</v>
      </c>
      <c r="S257" s="23">
        <f ca="1"/>
        <v>26.279120807039025</v>
      </c>
      <c r="T257" s="23">
        <f ca="1"/>
        <v>26.279120807039025</v>
      </c>
      <c r="U257" s="23">
        <f ca="1"/>
        <v>26.279120807039025</v>
      </c>
      <c r="V257" s="23">
        <f ca="1"/>
        <v>26.279120807039025</v>
      </c>
      <c r="W257" s="23">
        <f ca="1"/>
        <v>26.279120807039025</v>
      </c>
      <c r="X257" s="23">
        <f ca="1"/>
        <v>26.279120807039025</v>
      </c>
      <c r="Y257" s="23">
        <f ca="1"/>
        <v>26.279120807039025</v>
      </c>
      <c r="Z257" s="23">
        <f ca="1"/>
        <v>26.279120807039025</v>
      </c>
      <c r="AA257" s="23">
        <f ca="1"/>
        <v>26.279120807039025</v>
      </c>
      <c r="AB257" s="23">
        <f ca="1"/>
        <v>26.279120807039025</v>
      </c>
      <c r="AC257" s="23">
        <f ca="1"/>
        <v>26.279120807039025</v>
      </c>
      <c r="AD257" s="23">
        <f ca="1"/>
        <v>26.279120807039025</v>
      </c>
      <c r="AE257" s="23">
        <f ca="1"/>
        <v>26.279120807039025</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11.340308194459833</v>
      </c>
      <c r="AH257" s="23">
        <f ca="1"/>
        <v>14.915139719137839</v>
      </c>
      <c r="AI257" s="23">
        <f ca="1"/>
        <v>24.032974155442997</v>
      </c>
      <c r="AJ257" s="23">
        <f ca="1"/>
        <v>15.257367346410813</v>
      </c>
      <c r="AK257" s="30">
        <f ca="1"/>
        <v>19.443766853050803</v>
      </c>
      <c r="AL257" s="23">
        <f ca="1"/>
        <v>6.0321056061952678</v>
      </c>
      <c r="AM257" s="23">
        <f ca="1"/>
        <v>9.2592217173265539</v>
      </c>
      <c r="AN257" s="23">
        <f ca="1"/>
        <v>12.007784224168041</v>
      </c>
      <c r="AO257" s="23">
        <f ca="1"/>
        <v>14.872109461055446</v>
      </c>
      <c r="AP257" s="23">
        <f ca="1"/>
        <v>16.123795024727634</v>
      </c>
      <c r="AQ257" s="23">
        <f ca="1"/>
        <v>17.835453778944736</v>
      </c>
      <c r="AR257" s="23">
        <f ca="1"/>
        <v>21.012690450405479</v>
      </c>
      <c r="AS257" s="23">
        <f ca="1"/>
        <v>19.966509834699394</v>
      </c>
      <c r="AT257" s="23">
        <f ca="1"/>
        <v>24.117795070359875</v>
      </c>
      <c r="AU257" s="23">
        <f ca="1"/>
        <v>26.510382318829368</v>
      </c>
      <c r="AV257" s="23">
        <f ca="1"/>
        <v>26.510382318829368</v>
      </c>
      <c r="AW257" s="23">
        <f ca="1"/>
        <v>26.510382318829368</v>
      </c>
      <c r="AX257" s="23">
        <f ca="1"/>
        <v>26.510382318829368</v>
      </c>
      <c r="AY257" s="23">
        <f ca="1"/>
        <v>26.510382318829368</v>
      </c>
      <c r="AZ257" s="23">
        <f ca="1"/>
        <v>26.510382318829368</v>
      </c>
      <c r="BA257" s="23">
        <f ca="1"/>
        <v>26.510382318829368</v>
      </c>
      <c r="BB257" s="23">
        <f ca="1"/>
        <v>26.510382318829368</v>
      </c>
      <c r="BC257" s="23">
        <f ca="1"/>
        <v>26.510382318829368</v>
      </c>
      <c r="BD257" s="23">
        <f ca="1"/>
        <v>26.510382318829368</v>
      </c>
      <c r="BE257" s="23">
        <f ca="1"/>
        <v>26.510382318829368</v>
      </c>
      <c r="BF257" s="23">
        <f ca="1"/>
        <v>26.510382318829368</v>
      </c>
      <c r="BG257" s="23">
        <f ca="1"/>
        <v>26.510382318829368</v>
      </c>
      <c r="BH257" s="23">
        <f ca="1"/>
        <v>26.510382318829368</v>
      </c>
      <c r="BI257" s="23">
        <f ca="1"/>
        <v>26.510382318829368</v>
      </c>
      <c r="BJ257" s="23">
        <f ca="1"/>
        <v>26.510382318829368</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15.54139510775207</v>
      </c>
      <c r="C258" s="23">
        <f ca="1"/>
        <v>24.052030815921224</v>
      </c>
      <c r="D258" s="23">
        <f ca="1"/>
        <v>46.67182049604579</v>
      </c>
      <c r="E258" s="23">
        <f ca="1"/>
        <v>24.349230898492156</v>
      </c>
      <c r="F258" s="23">
        <f ca="1"/>
        <v>34.618416153641661</v>
      </c>
      <c r="G258" s="23">
        <f ca="1"/>
        <v>0.78168970398538706</v>
      </c>
      <c r="H258" s="23">
        <f ca="1"/>
        <v>9.2186194166497444</v>
      </c>
      <c r="I258" s="23">
        <f ca="1"/>
        <v>15.613129417590311</v>
      </c>
      <c r="J258" s="23">
        <f ca="1"/>
        <v>22.667124555951396</v>
      </c>
      <c r="K258" s="23">
        <f ca="1"/>
        <v>26.356065742921118</v>
      </c>
      <c r="L258" s="23">
        <f ca="1"/>
        <v>29.552089568849873</v>
      </c>
      <c r="M258" s="23">
        <f ca="1"/>
        <v>37.480463528531864</v>
      </c>
      <c r="N258" s="23">
        <f ca="1"/>
        <v>32.677841409701223</v>
      </c>
      <c r="O258" s="23">
        <f ca="1"/>
        <v>45.614307262832334</v>
      </c>
      <c r="P258" s="23">
        <f ca="1"/>
        <v>62.492369703225748</v>
      </c>
      <c r="Q258" s="23">
        <f ca="1"/>
        <v>62.492369703225748</v>
      </c>
      <c r="R258" s="23">
        <f ca="1"/>
        <v>62.492369703225748</v>
      </c>
      <c r="S258" s="23">
        <f ca="1"/>
        <v>62.492369703225748</v>
      </c>
      <c r="T258" s="23">
        <f ca="1"/>
        <v>62.492369703225748</v>
      </c>
      <c r="U258" s="23">
        <f ca="1"/>
        <v>62.492369703225748</v>
      </c>
      <c r="V258" s="23">
        <f ca="1"/>
        <v>62.492369703225748</v>
      </c>
      <c r="W258" s="23">
        <f ca="1"/>
        <v>62.492369703225748</v>
      </c>
      <c r="X258" s="23">
        <f ca="1"/>
        <v>62.492369703225748</v>
      </c>
      <c r="Y258" s="23">
        <f ca="1"/>
        <v>62.492369703225748</v>
      </c>
      <c r="Z258" s="23">
        <f ca="1"/>
        <v>62.492369703225748</v>
      </c>
      <c r="AA258" s="23">
        <f ca="1"/>
        <v>62.492369703225748</v>
      </c>
      <c r="AB258" s="23">
        <f ca="1"/>
        <v>62.492369703225748</v>
      </c>
      <c r="AC258" s="23">
        <f ca="1"/>
        <v>62.492369703225748</v>
      </c>
      <c r="AD258" s="23">
        <f ca="1"/>
        <v>62.492369703225748</v>
      </c>
      <c r="AE258" s="23">
        <f ca="1"/>
        <v>62.492369703225748</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25.719907887646269</v>
      </c>
      <c r="AH258" s="23">
        <f ca="1"/>
        <v>34.51949317916133</v>
      </c>
      <c r="AI258" s="23">
        <f ca="1"/>
        <v>56.963393330066339</v>
      </c>
      <c r="AJ258" s="23">
        <f ca="1"/>
        <v>35.361899646294823</v>
      </c>
      <c r="AK258" s="30">
        <f ca="1"/>
        <v>45.666883047254792</v>
      </c>
      <c r="AL258" s="23">
        <f ca="1"/>
        <v>12.65356305499502</v>
      </c>
      <c r="AM258" s="23">
        <f ca="1"/>
        <v>20.597233482395115</v>
      </c>
      <c r="AN258" s="23">
        <f ca="1"/>
        <v>27.362925806927983</v>
      </c>
      <c r="AO258" s="23">
        <f ca="1"/>
        <v>34.413572543881628</v>
      </c>
      <c r="AP258" s="23">
        <f ca="1"/>
        <v>37.494644700613129</v>
      </c>
      <c r="AQ258" s="23">
        <f ca="1"/>
        <v>41.707958557147528</v>
      </c>
      <c r="AR258" s="23">
        <f ca="1"/>
        <v>49.528848825358594</v>
      </c>
      <c r="AS258" s="23">
        <f ca="1"/>
        <v>46.953635002082088</v>
      </c>
      <c r="AT258" s="23">
        <f ca="1"/>
        <v>57.172183274477121</v>
      </c>
      <c r="AU258" s="23">
        <f ca="1"/>
        <v>63.061628809171246</v>
      </c>
      <c r="AV258" s="23">
        <f ca="1"/>
        <v>63.061628809171246</v>
      </c>
      <c r="AW258" s="23">
        <f ca="1"/>
        <v>63.061628809171246</v>
      </c>
      <c r="AX258" s="23">
        <f ca="1"/>
        <v>63.061628809171246</v>
      </c>
      <c r="AY258" s="23">
        <f ca="1"/>
        <v>63.061628809171246</v>
      </c>
      <c r="AZ258" s="23">
        <f ca="1"/>
        <v>63.061628809171246</v>
      </c>
      <c r="BA258" s="23">
        <f ca="1"/>
        <v>63.061628809171246</v>
      </c>
      <c r="BB258" s="23">
        <f ca="1"/>
        <v>63.061628809171246</v>
      </c>
      <c r="BC258" s="23">
        <f ca="1"/>
        <v>63.061628809171246</v>
      </c>
      <c r="BD258" s="23">
        <f ca="1"/>
        <v>63.061628809171246</v>
      </c>
      <c r="BE258" s="23">
        <f ca="1"/>
        <v>63.061628809171246</v>
      </c>
      <c r="BF258" s="23">
        <f ca="1"/>
        <v>63.061628809171246</v>
      </c>
      <c r="BG258" s="23">
        <f ca="1"/>
        <v>63.061628809171246</v>
      </c>
      <c r="BH258" s="23">
        <f ca="1"/>
        <v>63.061628809171246</v>
      </c>
      <c r="BI258" s="23">
        <f ca="1"/>
        <v>63.061628809171246</v>
      </c>
      <c r="BJ258" s="23">
        <f ca="1"/>
        <v>63.061628809171246</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103.60235762392035</v>
      </c>
      <c r="C259" s="23">
        <f ca="1"/>
        <v>190.5260900391269</v>
      </c>
      <c r="D259" s="23">
        <f ca="1"/>
        <v>421.55425442831552</v>
      </c>
      <c r="E259" s="23">
        <f ca="1"/>
        <v>193.56155546580194</v>
      </c>
      <c r="F259" s="23">
        <f ca="1"/>
        <v>298.44630695199004</v>
      </c>
      <c r="G259" s="23" t="str">
        <f ca="1"/>
        <v/>
      </c>
      <c r="H259" s="23">
        <f ca="1"/>
        <v>39.074544529618386</v>
      </c>
      <c r="I259" s="23">
        <f ca="1"/>
        <v>104.33501898638259</v>
      </c>
      <c r="J259" s="23">
        <f ca="1"/>
        <v>176.3812922484976</v>
      </c>
      <c r="K259" s="23">
        <f ca="1"/>
        <v>214.05844676749555</v>
      </c>
      <c r="L259" s="23">
        <f ca="1"/>
        <v>246.70116928127823</v>
      </c>
      <c r="M259" s="23">
        <f ca="1"/>
        <v>327.67794706740511</v>
      </c>
      <c r="N259" s="23">
        <f ca="1"/>
        <v>278.62616594747357</v>
      </c>
      <c r="O259" s="23">
        <f ca="1"/>
        <v>410.75329895783864</v>
      </c>
      <c r="P259" s="23">
        <f ca="1"/>
        <v>583.13809294539863</v>
      </c>
      <c r="Q259" s="23">
        <f ca="1"/>
        <v>583.13809294539863</v>
      </c>
      <c r="R259" s="23">
        <f ca="1"/>
        <v>583.13809294539863</v>
      </c>
      <c r="S259" s="23">
        <f ca="1"/>
        <v>583.13809294539863</v>
      </c>
      <c r="T259" s="23">
        <f ca="1"/>
        <v>583.13809294539863</v>
      </c>
      <c r="U259" s="23">
        <f ca="1"/>
        <v>583.13809294539863</v>
      </c>
      <c r="V259" s="23">
        <f ca="1"/>
        <v>583.13809294539863</v>
      </c>
      <c r="W259" s="23">
        <f ca="1"/>
        <v>583.13809294539863</v>
      </c>
      <c r="X259" s="23">
        <f ca="1"/>
        <v>583.13809294539863</v>
      </c>
      <c r="Y259" s="23">
        <f ca="1"/>
        <v>583.13809294539863</v>
      </c>
      <c r="Z259" s="23">
        <f ca="1"/>
        <v>583.13809294539863</v>
      </c>
      <c r="AA259" s="23">
        <f ca="1"/>
        <v>583.13809294539863</v>
      </c>
      <c r="AB259" s="23">
        <f ca="1"/>
        <v>583.13809294539863</v>
      </c>
      <c r="AC259" s="23">
        <f ca="1"/>
        <v>583.13809294539863</v>
      </c>
      <c r="AD259" s="23">
        <f ca="1"/>
        <v>583.13809294539863</v>
      </c>
      <c r="AE259" s="23">
        <f ca="1"/>
        <v>583.13809294539863</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207.56102200606853</v>
      </c>
      <c r="AH259" s="23">
        <f ca="1"/>
        <v>297.43595303034488</v>
      </c>
      <c r="AI259" s="23">
        <f ca="1"/>
        <v>526.66766238411924</v>
      </c>
      <c r="AJ259" s="23">
        <f ca="1"/>
        <v>306.03990658268214</v>
      </c>
      <c r="AK259" s="30">
        <f ca="1"/>
        <v>411.29028392269481</v>
      </c>
      <c r="AL259" s="23">
        <f ca="1"/>
        <v>74.107364626750652</v>
      </c>
      <c r="AM259" s="23">
        <f ca="1"/>
        <v>155.24037352326891</v>
      </c>
      <c r="AN259" s="23">
        <f ca="1"/>
        <v>224.34205398373234</v>
      </c>
      <c r="AO259" s="23">
        <f ca="1"/>
        <v>296.35412820855566</v>
      </c>
      <c r="AP259" s="23">
        <f ca="1"/>
        <v>327.82278705933953</v>
      </c>
      <c r="AQ259" s="23">
        <f ca="1"/>
        <v>370.85564368779745</v>
      </c>
      <c r="AR259" s="23">
        <f ca="1"/>
        <v>450.73463231259882</v>
      </c>
      <c r="AS259" s="23">
        <f ca="1"/>
        <v>424.43257862798828</v>
      </c>
      <c r="AT259" s="23">
        <f ca="1"/>
        <v>528.80014718093969</v>
      </c>
      <c r="AU259" s="23">
        <f ca="1"/>
        <v>588.95224454310141</v>
      </c>
      <c r="AV259" s="23">
        <f ca="1"/>
        <v>588.95224454310141</v>
      </c>
      <c r="AW259" s="23">
        <f ca="1"/>
        <v>588.95224454310141</v>
      </c>
      <c r="AX259" s="23">
        <f ca="1"/>
        <v>588.95224454310141</v>
      </c>
      <c r="AY259" s="23">
        <f ca="1"/>
        <v>588.95224454310141</v>
      </c>
      <c r="AZ259" s="23">
        <f ca="1"/>
        <v>588.95224454310141</v>
      </c>
      <c r="BA259" s="23">
        <f ca="1"/>
        <v>588.95224454310141</v>
      </c>
      <c r="BB259" s="23">
        <f ca="1"/>
        <v>588.95224454310141</v>
      </c>
      <c r="BC259" s="23">
        <f ca="1"/>
        <v>588.95224454310141</v>
      </c>
      <c r="BD259" s="23">
        <f ca="1"/>
        <v>588.95224454310141</v>
      </c>
      <c r="BE259" s="23">
        <f ca="1"/>
        <v>588.95224454310141</v>
      </c>
      <c r="BF259" s="23">
        <f ca="1"/>
        <v>588.95224454310141</v>
      </c>
      <c r="BG259" s="23">
        <f ca="1"/>
        <v>588.95224454310141</v>
      </c>
      <c r="BH259" s="23">
        <f ca="1"/>
        <v>588.95224454310141</v>
      </c>
      <c r="BI259" s="23">
        <f ca="1"/>
        <v>588.95224454310141</v>
      </c>
      <c r="BJ259" s="23">
        <f ca="1"/>
        <v>588.95224454310141</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51.215922445737647</v>
      </c>
      <c r="C260" s="23">
        <f ca="1"/>
        <v>245.2952314593833</v>
      </c>
      <c r="D260" s="23">
        <f ca="1"/>
        <v>789.58392063737904</v>
      </c>
      <c r="E260" s="23">
        <f ca="1"/>
        <v>252.44660844624593</v>
      </c>
      <c r="F260" s="23">
        <f ca="1"/>
        <v>499.54887864827992</v>
      </c>
      <c r="G260" s="23" t="str">
        <f ca="1"/>
        <v/>
      </c>
      <c r="H260" s="23" t="str">
        <f ca="1"/>
        <v/>
      </c>
      <c r="I260" s="23">
        <f ca="1"/>
        <v>52.417742217810677</v>
      </c>
      <c r="J260" s="23">
        <f ca="1"/>
        <v>211.97092457885918</v>
      </c>
      <c r="K260" s="23">
        <f ca="1"/>
        <v>300.7360718903177</v>
      </c>
      <c r="L260" s="23">
        <f ca="1"/>
        <v>377.64039520172776</v>
      </c>
      <c r="M260" s="23">
        <f ca="1"/>
        <v>568.41689360657585</v>
      </c>
      <c r="N260" s="23">
        <f ca="1"/>
        <v>452.85379887221399</v>
      </c>
      <c r="O260" s="23">
        <f ca="1"/>
        <v>764.13750846318055</v>
      </c>
      <c r="P260" s="23">
        <f ca="1"/>
        <v>1170.2658859351461</v>
      </c>
      <c r="Q260" s="23">
        <f ca="1"/>
        <v>1170.2658859351461</v>
      </c>
      <c r="R260" s="23">
        <f ca="1"/>
        <v>1170.2658859351461</v>
      </c>
      <c r="S260" s="23">
        <f ca="1"/>
        <v>1170.2658859351461</v>
      </c>
      <c r="T260" s="23">
        <f ca="1"/>
        <v>1170.2658859351461</v>
      </c>
      <c r="U260" s="23">
        <f ca="1"/>
        <v>1170.2658859351461</v>
      </c>
      <c r="V260" s="23">
        <f ca="1"/>
        <v>1170.2658859351461</v>
      </c>
      <c r="W260" s="23">
        <f ca="1"/>
        <v>1170.2658859351461</v>
      </c>
      <c r="X260" s="23">
        <f ca="1"/>
        <v>1170.2658859351461</v>
      </c>
      <c r="Y260" s="23">
        <f ca="1"/>
        <v>1170.2658859351461</v>
      </c>
      <c r="Z260" s="23">
        <f ca="1"/>
        <v>1170.2658859351461</v>
      </c>
      <c r="AA260" s="23">
        <f ca="1"/>
        <v>1170.2658859351461</v>
      </c>
      <c r="AB260" s="23">
        <f ca="1"/>
        <v>1170.2658859351461</v>
      </c>
      <c r="AC260" s="23">
        <f ca="1"/>
        <v>1170.2658859351461</v>
      </c>
      <c r="AD260" s="23">
        <f ca="1"/>
        <v>1170.2658859351461</v>
      </c>
      <c r="AE260" s="23">
        <f ca="1"/>
        <v>1170.2658859351461</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285.42852349776689</v>
      </c>
      <c r="AH260" s="23">
        <f ca="1"/>
        <v>497.16854457484777</v>
      </c>
      <c r="AI260" s="23">
        <f ca="1"/>
        <v>1037.2248919559975</v>
      </c>
      <c r="AJ260" s="23">
        <f ca="1"/>
        <v>517.4389501902474</v>
      </c>
      <c r="AK260" s="30">
        <f ca="1"/>
        <v>765.40261327584494</v>
      </c>
      <c r="AL260" s="23">
        <f ca="1"/>
        <v>14.16994693765797</v>
      </c>
      <c r="AM260" s="23">
        <f ca="1"/>
        <v>162.16417062141105</v>
      </c>
      <c r="AN260" s="23">
        <f ca="1"/>
        <v>324.96364218048262</v>
      </c>
      <c r="AO260" s="23">
        <f ca="1"/>
        <v>494.619829288429</v>
      </c>
      <c r="AP260" s="23">
        <f ca="1"/>
        <v>568.75812805978171</v>
      </c>
      <c r="AQ260" s="23">
        <f ca="1"/>
        <v>670.14099273263957</v>
      </c>
      <c r="AR260" s="23">
        <f ca="1"/>
        <v>858.33116481146772</v>
      </c>
      <c r="AS260" s="23">
        <f ca="1"/>
        <v>796.36508218887695</v>
      </c>
      <c r="AT260" s="23">
        <f ca="1"/>
        <v>1042.2488999933814</v>
      </c>
      <c r="AU260" s="23">
        <f ca="1"/>
        <v>1183.9636831719579</v>
      </c>
      <c r="AV260" s="23">
        <f ca="1"/>
        <v>1183.9636831719579</v>
      </c>
      <c r="AW260" s="23">
        <f ca="1"/>
        <v>1183.9636831719579</v>
      </c>
      <c r="AX260" s="23">
        <f ca="1"/>
        <v>1183.9636831719579</v>
      </c>
      <c r="AY260" s="23">
        <f ca="1"/>
        <v>1183.9636831719579</v>
      </c>
      <c r="AZ260" s="23">
        <f ca="1"/>
        <v>1183.9636831719579</v>
      </c>
      <c r="BA260" s="23">
        <f ca="1"/>
        <v>1183.9636831719579</v>
      </c>
      <c r="BB260" s="23">
        <f ca="1"/>
        <v>1183.9636831719579</v>
      </c>
      <c r="BC260" s="23">
        <f ca="1"/>
        <v>1183.9636831719579</v>
      </c>
      <c r="BD260" s="23">
        <f ca="1"/>
        <v>1183.9636831719579</v>
      </c>
      <c r="BE260" s="23">
        <f ca="1"/>
        <v>1183.9636831719579</v>
      </c>
      <c r="BF260" s="23">
        <f ca="1"/>
        <v>1183.9636831719579</v>
      </c>
      <c r="BG260" s="23">
        <f ca="1"/>
        <v>1183.9636831719579</v>
      </c>
      <c r="BH260" s="23">
        <f ca="1"/>
        <v>1183.9636831719579</v>
      </c>
      <c r="BI260" s="23">
        <f ca="1"/>
        <v>1183.9636831719579</v>
      </c>
      <c r="BJ260" s="23">
        <f ca="1"/>
        <v>1183.9636831719579</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71.542004009760362</v>
      </c>
      <c r="D261" s="23">
        <f ca="1"/>
        <v>1016.4181060273087</v>
      </c>
      <c r="E261" s="23">
        <f ca="1"/>
        <v>79.209192373282278</v>
      </c>
      <c r="F261" s="23">
        <f ca="1"/>
        <v>491.24751213988122</v>
      </c>
      <c r="G261" s="23" t="str">
        <f ca="1"/>
        <v/>
      </c>
      <c r="H261" s="23" t="str">
        <f ca="1"/>
        <v/>
      </c>
      <c r="I261" s="23" t="str">
        <f ca="1"/>
        <v/>
      </c>
      <c r="J261" s="23">
        <f ca="1"/>
        <v>40.827285731115339</v>
      </c>
      <c r="K261" s="23">
        <f ca="1"/>
        <v>140.71488388006429</v>
      </c>
      <c r="L261" s="23">
        <f ca="1"/>
        <v>270.5060796134365</v>
      </c>
      <c r="M261" s="23">
        <f ca="1"/>
        <v>615.94781065365805</v>
      </c>
      <c r="N261" s="23">
        <f ca="1"/>
        <v>406.69606411678615</v>
      </c>
      <c r="O261" s="23">
        <f ca="1"/>
        <v>970.34192398331106</v>
      </c>
      <c r="P261" s="23">
        <f ca="1"/>
        <v>1705.7243789057966</v>
      </c>
      <c r="Q261" s="23">
        <f ca="1"/>
        <v>1705.7243789057966</v>
      </c>
      <c r="R261" s="23">
        <f ca="1"/>
        <v>1705.7243789057966</v>
      </c>
      <c r="S261" s="23">
        <f ca="1"/>
        <v>1705.7243789057966</v>
      </c>
      <c r="T261" s="23">
        <f ca="1"/>
        <v>1705.7243789057966</v>
      </c>
      <c r="U261" s="23">
        <f ca="1"/>
        <v>1705.7243789057966</v>
      </c>
      <c r="V261" s="23">
        <f ca="1"/>
        <v>1705.7243789057966</v>
      </c>
      <c r="W261" s="23">
        <f ca="1"/>
        <v>1705.7243789057966</v>
      </c>
      <c r="X261" s="23">
        <f ca="1"/>
        <v>1705.7243789057966</v>
      </c>
      <c r="Y261" s="23">
        <f ca="1"/>
        <v>1705.7243789057966</v>
      </c>
      <c r="Z261" s="23">
        <f ca="1"/>
        <v>1705.7243789057966</v>
      </c>
      <c r="AA261" s="23">
        <f ca="1"/>
        <v>1705.7243789057966</v>
      </c>
      <c r="AB261" s="23">
        <f ca="1"/>
        <v>1705.7243789057966</v>
      </c>
      <c r="AC261" s="23">
        <f ca="1"/>
        <v>1705.7243789057966</v>
      </c>
      <c r="AD261" s="23">
        <f ca="1"/>
        <v>1705.7243789057966</v>
      </c>
      <c r="AE261" s="23">
        <f ca="1"/>
        <v>1705.7243789057966</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119.40052356732987</v>
      </c>
      <c r="AH261" s="23">
        <f ca="1"/>
        <v>486.93740722834525</v>
      </c>
      <c r="AI261" s="23">
        <f ca="1"/>
        <v>1464.8251505221131</v>
      </c>
      <c r="AJ261" s="23">
        <f ca="1"/>
        <v>523.64132025337358</v>
      </c>
      <c r="AK261" s="30">
        <f ca="1"/>
        <v>972.632667340529</v>
      </c>
      <c r="AL261" s="23" t="str">
        <f ca="1"/>
        <v/>
      </c>
      <c r="AM261" s="23">
        <f ca="1"/>
        <v>10.663522952206041</v>
      </c>
      <c r="AN261" s="23">
        <f ca="1"/>
        <v>177.83625971742072</v>
      </c>
      <c r="AO261" s="23">
        <f ca="1"/>
        <v>482.32241204900919</v>
      </c>
      <c r="AP261" s="23">
        <f ca="1"/>
        <v>616.56568875285529</v>
      </c>
      <c r="AQ261" s="23">
        <f ca="1"/>
        <v>800.14109014264704</v>
      </c>
      <c r="AR261" s="23">
        <f ca="1"/>
        <v>1140.8997231568251</v>
      </c>
      <c r="AS261" s="23">
        <f ca="1"/>
        <v>1028.6968521223434</v>
      </c>
      <c r="AT261" s="23">
        <f ca="1"/>
        <v>1473.9221936469492</v>
      </c>
      <c r="AU261" s="23">
        <f ca="1"/>
        <v>1730.5271760453106</v>
      </c>
      <c r="AV261" s="23">
        <f ca="1"/>
        <v>1730.5271760453106</v>
      </c>
      <c r="AW261" s="23">
        <f ca="1"/>
        <v>1730.5271760453106</v>
      </c>
      <c r="AX261" s="23">
        <f ca="1"/>
        <v>1730.5271760453106</v>
      </c>
      <c r="AY261" s="23">
        <f ca="1"/>
        <v>1730.5271760453106</v>
      </c>
      <c r="AZ261" s="23">
        <f ca="1"/>
        <v>1730.5271760453106</v>
      </c>
      <c r="BA261" s="23">
        <f ca="1"/>
        <v>1730.5271760453106</v>
      </c>
      <c r="BB261" s="23">
        <f ca="1"/>
        <v>1730.5271760453106</v>
      </c>
      <c r="BC261" s="23">
        <f ca="1"/>
        <v>1730.5271760453106</v>
      </c>
      <c r="BD261" s="23">
        <f ca="1"/>
        <v>1730.5271760453106</v>
      </c>
      <c r="BE261" s="23">
        <f ca="1"/>
        <v>1730.5271760453106</v>
      </c>
      <c r="BF261" s="23">
        <f ca="1"/>
        <v>1730.5271760453106</v>
      </c>
      <c r="BG261" s="23">
        <f ca="1"/>
        <v>1730.5271760453106</v>
      </c>
      <c r="BH261" s="23">
        <f ca="1"/>
        <v>1730.5271760453106</v>
      </c>
      <c r="BI261" s="23">
        <f ca="1"/>
        <v>1730.5271760453106</v>
      </c>
      <c r="BJ261" s="23">
        <f ca="1"/>
        <v>1730.5271760453106</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642.79382889805845</v>
      </c>
      <c r="E262" s="23" t="str">
        <f ca="1"/>
        <v/>
      </c>
      <c r="F262" s="23">
        <f ca="1"/>
        <v>87.932865127068567</v>
      </c>
      <c r="G262" s="23" t="str">
        <f ca="1"/>
        <v/>
      </c>
      <c r="H262" s="23" t="str">
        <f ca="1"/>
        <v/>
      </c>
      <c r="I262" s="23" t="str">
        <f ca="1"/>
        <v/>
      </c>
      <c r="J262" s="23" t="str">
        <f ca="1"/>
        <v/>
      </c>
      <c r="K262" s="23" t="str">
        <f ca="1"/>
        <v/>
      </c>
      <c r="L262" s="23">
        <f ca="1"/>
        <v>2.5466146248937762</v>
      </c>
      <c r="M262" s="23">
        <f ca="1"/>
        <v>187.0365020616168</v>
      </c>
      <c r="N262" s="23">
        <f ca="1"/>
        <v>41.256885727410058</v>
      </c>
      <c r="O262" s="23">
        <f ca="1"/>
        <v>588.92399464053619</v>
      </c>
      <c r="P262" s="23">
        <f ca="1"/>
        <v>1448.6942534857221</v>
      </c>
      <c r="Q262" s="23">
        <f ca="1"/>
        <v>1448.6942534857221</v>
      </c>
      <c r="R262" s="23">
        <f ca="1"/>
        <v>1448.6942534857221</v>
      </c>
      <c r="S262" s="23">
        <f ca="1"/>
        <v>1448.6942534857221</v>
      </c>
      <c r="T262" s="23">
        <f ca="1"/>
        <v>1448.6942534857221</v>
      </c>
      <c r="U262" s="23">
        <f ca="1"/>
        <v>1448.6942534857221</v>
      </c>
      <c r="V262" s="23">
        <f ca="1"/>
        <v>1448.6942534857221</v>
      </c>
      <c r="W262" s="23">
        <f ca="1"/>
        <v>1448.6942534857221</v>
      </c>
      <c r="X262" s="23">
        <f ca="1"/>
        <v>1448.6942534857221</v>
      </c>
      <c r="Y262" s="23">
        <f ca="1"/>
        <v>1448.6942534857221</v>
      </c>
      <c r="Z262" s="23">
        <f ca="1"/>
        <v>1448.6942534857221</v>
      </c>
      <c r="AA262" s="23">
        <f ca="1"/>
        <v>1448.6942534857221</v>
      </c>
      <c r="AB262" s="23">
        <f ca="1"/>
        <v>1448.6942534857221</v>
      </c>
      <c r="AC262" s="23">
        <f ca="1"/>
        <v>1448.6942534857221</v>
      </c>
      <c r="AD262" s="23">
        <f ca="1"/>
        <v>1448.6942534857221</v>
      </c>
      <c r="AE262" s="23">
        <f ca="1"/>
        <v>1448.6942534857221</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85.145682575105397</v>
      </c>
      <c r="AI262" s="23">
        <f ca="1"/>
        <v>1167.0476211019277</v>
      </c>
      <c r="AJ262" s="23">
        <f ca="1"/>
        <v>110.26161776467809</v>
      </c>
      <c r="AK262" s="30">
        <f ca="1"/>
        <v>591.60221057565832</v>
      </c>
      <c r="AL262" s="23" t="str">
        <f ca="1"/>
        <v/>
      </c>
      <c r="AM262" s="23" t="str">
        <f ca="1"/>
        <v/>
      </c>
      <c r="AN262" s="23" t="str">
        <f ca="1"/>
        <v/>
      </c>
      <c r="AO262" s="23">
        <f ca="1"/>
        <v>82.209432968519764</v>
      </c>
      <c r="AP262" s="23">
        <f ca="1"/>
        <v>187.61495558426606</v>
      </c>
      <c r="AQ262" s="23">
        <f ca="1"/>
        <v>389.93418466161768</v>
      </c>
      <c r="AR262" s="23">
        <f ca="1"/>
        <v>788.33114960037688</v>
      </c>
      <c r="AS262" s="23">
        <f ca="1"/>
        <v>657.14948919122594</v>
      </c>
      <c r="AT262" s="23">
        <f ca="1"/>
        <v>1177.683402619165</v>
      </c>
      <c r="AU262" s="23">
        <f ca="1"/>
        <v>1477.6923716404076</v>
      </c>
      <c r="AV262" s="23">
        <f ca="1"/>
        <v>1477.6923716404076</v>
      </c>
      <c r="AW262" s="23">
        <f ca="1"/>
        <v>1477.6923716404076</v>
      </c>
      <c r="AX262" s="23">
        <f ca="1"/>
        <v>1477.6923716404076</v>
      </c>
      <c r="AY262" s="23">
        <f ca="1"/>
        <v>1477.6923716404076</v>
      </c>
      <c r="AZ262" s="23">
        <f ca="1"/>
        <v>1477.6923716404076</v>
      </c>
      <c r="BA262" s="23">
        <f ca="1"/>
        <v>1477.6923716404076</v>
      </c>
      <c r="BB262" s="23">
        <f ca="1"/>
        <v>1477.6923716404076</v>
      </c>
      <c r="BC262" s="23">
        <f ca="1"/>
        <v>1477.6923716404076</v>
      </c>
      <c r="BD262" s="23">
        <f ca="1"/>
        <v>1477.6923716404076</v>
      </c>
      <c r="BE262" s="23">
        <f ca="1"/>
        <v>1477.6923716404076</v>
      </c>
      <c r="BF262" s="23">
        <f ca="1"/>
        <v>1477.6923716404076</v>
      </c>
      <c r="BG262" s="23">
        <f ca="1"/>
        <v>1477.6923716404076</v>
      </c>
      <c r="BH262" s="23">
        <f ca="1"/>
        <v>1477.6923716404076</v>
      </c>
      <c r="BI262" s="23">
        <f ca="1"/>
        <v>1477.6923716404076</v>
      </c>
      <c r="BJ262" s="23">
        <f ca="1"/>
        <v>1477.6923716404076</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110.82313073756879</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79.166210476721233</v>
      </c>
      <c r="P263" s="23">
        <f ca="1"/>
        <v>970.8678718118216</v>
      </c>
      <c r="Q263" s="23">
        <f ca="1"/>
        <v>970.8678718118216</v>
      </c>
      <c r="R263" s="23">
        <f ca="1"/>
        <v>970.8678718118216</v>
      </c>
      <c r="S263" s="23">
        <f ca="1"/>
        <v>970.8678718118216</v>
      </c>
      <c r="T263" s="23">
        <f ca="1"/>
        <v>970.8678718118216</v>
      </c>
      <c r="U263" s="23">
        <f ca="1"/>
        <v>970.8678718118216</v>
      </c>
      <c r="V263" s="23">
        <f ca="1"/>
        <v>970.8678718118216</v>
      </c>
      <c r="W263" s="23">
        <f ca="1"/>
        <v>970.8678718118216</v>
      </c>
      <c r="X263" s="23">
        <f ca="1"/>
        <v>970.8678718118216</v>
      </c>
      <c r="Y263" s="23">
        <f ca="1"/>
        <v>970.8678718118216</v>
      </c>
      <c r="Z263" s="23">
        <f ca="1"/>
        <v>970.8678718118216</v>
      </c>
      <c r="AA263" s="23">
        <f ca="1"/>
        <v>970.8678718118216</v>
      </c>
      <c r="AB263" s="23">
        <f ca="1"/>
        <v>970.8678718118216</v>
      </c>
      <c r="AC263" s="23">
        <f ca="1"/>
        <v>970.8678718118216</v>
      </c>
      <c r="AD263" s="23">
        <f ca="1"/>
        <v>970.8678718118216</v>
      </c>
      <c r="AE263" s="23">
        <f ca="1"/>
        <v>970.8678718118216</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640.58352539542875</v>
      </c>
      <c r="AJ263" s="23" t="str">
        <f ca="1"/>
        <v/>
      </c>
      <c r="AK263" s="30">
        <f ca="1"/>
        <v>80.61844592181447</v>
      </c>
      <c r="AL263" s="23" t="str">
        <f ca="1"/>
        <v/>
      </c>
      <c r="AM263" s="23" t="str">
        <f ca="1"/>
        <v/>
      </c>
      <c r="AN263" s="23" t="str">
        <f ca="1"/>
        <v/>
      </c>
      <c r="AO263" s="23" t="str">
        <f ca="1"/>
        <v/>
      </c>
      <c r="AP263" s="23" t="str">
        <f ca="1"/>
        <v/>
      </c>
      <c r="AQ263" s="23">
        <f ca="1"/>
        <v>7.8268033920607767</v>
      </c>
      <c r="AR263" s="23">
        <f ca="1"/>
        <v>221.57846555718453</v>
      </c>
      <c r="AS263" s="23">
        <f ca="1"/>
        <v>120.12233976795947</v>
      </c>
      <c r="AT263" s="23">
        <f ca="1"/>
        <v>653.05600595490614</v>
      </c>
      <c r="AU263" s="23">
        <f ca="1"/>
        <v>1004.8736911641174</v>
      </c>
      <c r="AV263" s="23">
        <f ca="1"/>
        <v>1004.8736911641174</v>
      </c>
      <c r="AW263" s="23">
        <f ca="1"/>
        <v>1004.8736911641174</v>
      </c>
      <c r="AX263" s="23">
        <f ca="1"/>
        <v>1004.8736911641174</v>
      </c>
      <c r="AY263" s="23">
        <f ca="1"/>
        <v>1004.8736911641174</v>
      </c>
      <c r="AZ263" s="23">
        <f ca="1"/>
        <v>1004.8736911641174</v>
      </c>
      <c r="BA263" s="23">
        <f ca="1"/>
        <v>1004.8736911641174</v>
      </c>
      <c r="BB263" s="23">
        <f ca="1"/>
        <v>1004.8736911641174</v>
      </c>
      <c r="BC263" s="23">
        <f ca="1"/>
        <v>1004.8736911641174</v>
      </c>
      <c r="BD263" s="23">
        <f ca="1"/>
        <v>1004.8736911641174</v>
      </c>
      <c r="BE263" s="23">
        <f ca="1"/>
        <v>1004.8736911641174</v>
      </c>
      <c r="BF263" s="23">
        <f ca="1"/>
        <v>1004.8736911641174</v>
      </c>
      <c r="BG263" s="23">
        <f ca="1"/>
        <v>1004.8736911641174</v>
      </c>
      <c r="BH263" s="23">
        <f ca="1"/>
        <v>1004.8736911641174</v>
      </c>
      <c r="BI263" s="23">
        <f ca="1"/>
        <v>1004.8736911641174</v>
      </c>
      <c r="BJ263" s="23">
        <f ca="1"/>
        <v>1004.8736911641174</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f ca="1"/>
        <v>209.32165643132507</v>
      </c>
      <c r="Q264" s="23">
        <f ca="1"/>
        <v>209.32165643132507</v>
      </c>
      <c r="R264" s="23">
        <f ca="1"/>
        <v>209.32165643132507</v>
      </c>
      <c r="S264" s="23">
        <f ca="1"/>
        <v>209.32165643132507</v>
      </c>
      <c r="T264" s="23">
        <f ca="1"/>
        <v>209.32165643132507</v>
      </c>
      <c r="U264" s="23">
        <f ca="1"/>
        <v>209.32165643132507</v>
      </c>
      <c r="V264" s="23">
        <f ca="1"/>
        <v>209.32165643132507</v>
      </c>
      <c r="W264" s="23">
        <f ca="1"/>
        <v>209.32165643132507</v>
      </c>
      <c r="X264" s="23">
        <f ca="1"/>
        <v>209.32165643132507</v>
      </c>
      <c r="Y264" s="23">
        <f ca="1"/>
        <v>209.32165643132507</v>
      </c>
      <c r="Z264" s="23">
        <f ca="1"/>
        <v>209.32165643132507</v>
      </c>
      <c r="AA264" s="23">
        <f ca="1"/>
        <v>209.32165643132507</v>
      </c>
      <c r="AB264" s="23">
        <f ca="1"/>
        <v>209.32165643132507</v>
      </c>
      <c r="AC264" s="23">
        <f ca="1"/>
        <v>209.32165643132507</v>
      </c>
      <c r="AD264" s="23">
        <f ca="1"/>
        <v>209.32165643132507</v>
      </c>
      <c r="AE264" s="23">
        <f ca="1"/>
        <v>209.32165643132507</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f ca="1"/>
        <v>37.654336602851849</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f ca="1"/>
        <v>41.66804724474342</v>
      </c>
      <c r="AU264" s="23">
        <f ca="1"/>
        <v>234.49141512127102</v>
      </c>
      <c r="AV264" s="23">
        <f ca="1"/>
        <v>234.49141512127102</v>
      </c>
      <c r="AW264" s="23">
        <f ca="1"/>
        <v>234.49141512127102</v>
      </c>
      <c r="AX264" s="23">
        <f ca="1"/>
        <v>234.49141512127102</v>
      </c>
      <c r="AY264" s="23">
        <f ca="1"/>
        <v>234.49141512127102</v>
      </c>
      <c r="AZ264" s="23">
        <f ca="1"/>
        <v>234.49141512127102</v>
      </c>
      <c r="BA264" s="23">
        <f ca="1"/>
        <v>234.49141512127102</v>
      </c>
      <c r="BB264" s="23">
        <f ca="1"/>
        <v>234.49141512127102</v>
      </c>
      <c r="BC264" s="23">
        <f ca="1"/>
        <v>234.49141512127102</v>
      </c>
      <c r="BD264" s="23">
        <f ca="1"/>
        <v>234.49141512127102</v>
      </c>
      <c r="BE264" s="23">
        <f ca="1"/>
        <v>234.49141512127102</v>
      </c>
      <c r="BF264" s="23">
        <f ca="1"/>
        <v>234.49141512127102</v>
      </c>
      <c r="BG264" s="23">
        <f ca="1"/>
        <v>234.49141512127102</v>
      </c>
      <c r="BH264" s="23">
        <f ca="1"/>
        <v>234.49141512127102</v>
      </c>
      <c r="BI264" s="23">
        <f ca="1"/>
        <v>234.49141512127102</v>
      </c>
      <c r="BJ264" s="23">
        <f ca="1"/>
        <v>234.49141512127102</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201.6526480242388</v>
      </c>
      <c r="C278" s="31">
        <f t="shared" ca="1" si="32"/>
        <v>576.67109087973552</v>
      </c>
      <c r="D278" s="31">
        <f t="shared" ca="1" si="32"/>
        <v>3110.2113882241742</v>
      </c>
      <c r="E278" s="31">
        <f t="shared" ca="1" si="32"/>
        <v>595.30991562483393</v>
      </c>
      <c r="F278" s="31">
        <f t="shared" ca="1" si="32"/>
        <v>1474.3851895211028</v>
      </c>
      <c r="G278" s="31">
        <f t="shared" ca="1" si="32"/>
        <v>7.6723886486068622</v>
      </c>
      <c r="H278" s="31">
        <f t="shared" ca="1" si="32"/>
        <v>69.212832924882093</v>
      </c>
      <c r="I278" s="31">
        <f t="shared" ca="1" si="32"/>
        <v>203.77655257069068</v>
      </c>
      <c r="J278" s="31">
        <f t="shared" ca="1" si="32"/>
        <v>494.83024983720429</v>
      </c>
      <c r="K278" s="31">
        <f t="shared" ca="1" si="32"/>
        <v>730.90126013845156</v>
      </c>
      <c r="L278" s="31">
        <f t="shared" ca="1" si="32"/>
        <v>981.22561673725352</v>
      </c>
      <c r="M278" s="31">
        <f t="shared" ca="1" si="32"/>
        <v>1803.8463738924584</v>
      </c>
      <c r="N278" s="31">
        <f t="shared" ca="1" si="32"/>
        <v>1271.5182111345489</v>
      </c>
      <c r="O278" s="31">
        <f t="shared" ca="1" si="32"/>
        <v>2939.5685881356767</v>
      </c>
      <c r="P278" s="31">
        <f t="shared" ca="1" si="32"/>
        <v>6258.8264247609641</v>
      </c>
      <c r="Q278" s="31">
        <f t="shared" ca="1" si="32"/>
        <v>6258.8264247609641</v>
      </c>
      <c r="R278" s="31">
        <f t="shared" ca="1" si="32"/>
        <v>6258.8264247609641</v>
      </c>
      <c r="S278" s="31">
        <f t="shared" ca="1" si="32"/>
        <v>6258.8264247609641</v>
      </c>
      <c r="T278" s="31">
        <f t="shared" ca="1" si="32"/>
        <v>6258.8264247609641</v>
      </c>
      <c r="U278" s="31">
        <f t="shared" ca="1" si="32"/>
        <v>6258.8264247609641</v>
      </c>
      <c r="V278" s="31">
        <f t="shared" ca="1" si="32"/>
        <v>6258.8264247609641</v>
      </c>
      <c r="W278" s="31">
        <f t="shared" ca="1" si="32"/>
        <v>6258.8264247609641</v>
      </c>
      <c r="X278" s="31">
        <f t="shared" ca="1" si="32"/>
        <v>6258.8264247609641</v>
      </c>
      <c r="Y278" s="31">
        <f t="shared" ca="1" si="32"/>
        <v>6258.8264247609641</v>
      </c>
      <c r="Z278" s="31">
        <f t="shared" ca="1" si="32"/>
        <v>6258.8264247609641</v>
      </c>
      <c r="AA278" s="31">
        <f t="shared" ca="1" si="32"/>
        <v>6258.8264247609641</v>
      </c>
      <c r="AB278" s="31">
        <f t="shared" ca="1" si="32"/>
        <v>6258.8264247609641</v>
      </c>
      <c r="AC278" s="31">
        <f t="shared" ca="1" si="32"/>
        <v>6258.8264247609641</v>
      </c>
      <c r="AD278" s="31">
        <f t="shared" ca="1" si="32"/>
        <v>6258.8264247609641</v>
      </c>
      <c r="AE278" s="31">
        <f t="shared" ca="1" si="32"/>
        <v>6258.8264247609641</v>
      </c>
      <c r="AF278" s="4" t="s">
        <v>865</v>
      </c>
      <c r="AG278" s="31">
        <f t="shared" ref="AG278:BJ278" ca="1" si="33">PowerFactor*SUM(AG254:AG277)</f>
        <v>686.10207233515416</v>
      </c>
      <c r="AH278" s="31">
        <f t="shared" ca="1" si="33"/>
        <v>1463.6359955830392</v>
      </c>
      <c r="AI278" s="31">
        <f t="shared" ca="1" si="33"/>
        <v>5030.2175199728181</v>
      </c>
      <c r="AJ278" s="31">
        <f t="shared" ca="1" si="33"/>
        <v>1556.5546825426513</v>
      </c>
      <c r="AK278" s="31">
        <f t="shared" ca="1" si="33"/>
        <v>2947.9307055813715</v>
      </c>
      <c r="AL278" s="31">
        <f t="shared" ca="1" si="33"/>
        <v>127.48599800467782</v>
      </c>
      <c r="AM278" s="31">
        <f t="shared" ca="1" si="33"/>
        <v>388.25300825950859</v>
      </c>
      <c r="AN278" s="31">
        <f t="shared" ca="1" si="33"/>
        <v>805.19255333872798</v>
      </c>
      <c r="AO278" s="31">
        <f t="shared" ca="1" si="33"/>
        <v>1452.174514011374</v>
      </c>
      <c r="AP278" s="31">
        <f t="shared" ca="1" si="33"/>
        <v>1805.566227116972</v>
      </c>
      <c r="AQ278" s="31">
        <f t="shared" ca="1" si="33"/>
        <v>2354.8291641799033</v>
      </c>
      <c r="AR278" s="31">
        <f t="shared" ca="1" si="33"/>
        <v>3596.4576233660887</v>
      </c>
      <c r="AS278" s="31">
        <f t="shared" ca="1" si="33"/>
        <v>3156.54865582394</v>
      </c>
      <c r="AT278" s="31">
        <f t="shared" ca="1" si="33"/>
        <v>5074.1443645974241</v>
      </c>
      <c r="AU278" s="31">
        <f t="shared" ca="1" si="33"/>
        <v>6392.8180667585566</v>
      </c>
      <c r="AV278" s="31">
        <f t="shared" ca="1" si="33"/>
        <v>6392.8180667585566</v>
      </c>
      <c r="AW278" s="31">
        <f t="shared" ca="1" si="33"/>
        <v>6392.8180667585566</v>
      </c>
      <c r="AX278" s="31">
        <f t="shared" ca="1" si="33"/>
        <v>6392.8180667585566</v>
      </c>
      <c r="AY278" s="31">
        <f t="shared" ca="1" si="33"/>
        <v>6392.8180667585566</v>
      </c>
      <c r="AZ278" s="31">
        <f t="shared" ca="1" si="33"/>
        <v>6392.8180667585566</v>
      </c>
      <c r="BA278" s="31">
        <f t="shared" ca="1" si="33"/>
        <v>6392.8180667585566</v>
      </c>
      <c r="BB278" s="31">
        <f t="shared" ca="1" si="33"/>
        <v>6392.8180667585566</v>
      </c>
      <c r="BC278" s="31">
        <f t="shared" ca="1" si="33"/>
        <v>6392.8180667585566</v>
      </c>
      <c r="BD278" s="31">
        <f t="shared" ca="1" si="33"/>
        <v>6392.8180667585566</v>
      </c>
      <c r="BE278" s="31">
        <f t="shared" ca="1" si="33"/>
        <v>6392.8180667585566</v>
      </c>
      <c r="BF278" s="31">
        <f t="shared" ca="1" si="33"/>
        <v>6392.8180667585566</v>
      </c>
      <c r="BG278" s="31">
        <f t="shared" ca="1" si="33"/>
        <v>6392.8180667585566</v>
      </c>
      <c r="BH278" s="31">
        <f t="shared" ca="1" si="33"/>
        <v>6392.8180667585566</v>
      </c>
      <c r="BI278" s="31">
        <f t="shared" ca="1" si="33"/>
        <v>6392.8180667585566</v>
      </c>
      <c r="BJ278" s="31">
        <f t="shared" ca="1" si="33"/>
        <v>6392.8180667585566</v>
      </c>
    </row>
    <row r="279" spans="1:62">
      <c r="A279" s="4" t="s">
        <v>914</v>
      </c>
      <c r="B279" s="31">
        <f t="shared" ref="B279:AD279" ca="1" si="34">B278*Probability_Weighting_for_50__POE_MDs</f>
        <v>141.15685361696714</v>
      </c>
      <c r="C279" s="31">
        <f t="shared" ca="1" si="34"/>
        <v>403.66976361581482</v>
      </c>
      <c r="D279" s="31">
        <f t="shared" ca="1" si="34"/>
        <v>2177.1479717569218</v>
      </c>
      <c r="E279" s="31">
        <f t="shared" ca="1" si="34"/>
        <v>416.71694093738375</v>
      </c>
      <c r="F279" s="31">
        <f t="shared" ca="1" si="34"/>
        <v>1032.0696326647719</v>
      </c>
      <c r="G279" s="31">
        <f t="shared" ca="1" si="34"/>
        <v>5.3706720540248032</v>
      </c>
      <c r="H279" s="31">
        <f t="shared" ca="1" si="34"/>
        <v>48.448983047417464</v>
      </c>
      <c r="I279" s="31">
        <f t="shared" ca="1" si="34"/>
        <v>142.64358679948347</v>
      </c>
      <c r="J279" s="31">
        <f t="shared" ca="1" si="34"/>
        <v>346.38117488604297</v>
      </c>
      <c r="K279" s="31">
        <f t="shared" ca="1" si="34"/>
        <v>511.63088209691608</v>
      </c>
      <c r="L279" s="31">
        <f t="shared" ca="1" si="34"/>
        <v>686.85793171607747</v>
      </c>
      <c r="M279" s="31">
        <f t="shared" ca="1" si="34"/>
        <v>1262.6924617247207</v>
      </c>
      <c r="N279" s="31">
        <f t="shared" ca="1" si="34"/>
        <v>890.06274779418413</v>
      </c>
      <c r="O279" s="31">
        <f t="shared" ca="1" si="34"/>
        <v>2057.6980116949735</v>
      </c>
      <c r="P279" s="31">
        <f t="shared" ca="1" si="34"/>
        <v>4381.1784973326749</v>
      </c>
      <c r="Q279" s="31">
        <f t="shared" ca="1" si="34"/>
        <v>4381.1784973326749</v>
      </c>
      <c r="R279" s="31">
        <f t="shared" ca="1" si="34"/>
        <v>4381.1784973326749</v>
      </c>
      <c r="S279" s="31">
        <f t="shared" ca="1" si="34"/>
        <v>4381.1784973326749</v>
      </c>
      <c r="T279" s="31">
        <f t="shared" ca="1" si="34"/>
        <v>4381.1784973326749</v>
      </c>
      <c r="U279" s="31">
        <f t="shared" ca="1" si="34"/>
        <v>4381.1784973326749</v>
      </c>
      <c r="V279" s="31">
        <f t="shared" ca="1" si="34"/>
        <v>4381.1784973326749</v>
      </c>
      <c r="W279" s="31">
        <f t="shared" ca="1" si="34"/>
        <v>4381.1784973326749</v>
      </c>
      <c r="X279" s="31">
        <f t="shared" ca="1" si="34"/>
        <v>4381.1784973326749</v>
      </c>
      <c r="Y279" s="31">
        <f t="shared" ca="1" si="34"/>
        <v>4381.1784973326749</v>
      </c>
      <c r="Z279" s="31">
        <f t="shared" ca="1" si="34"/>
        <v>4381.1784973326749</v>
      </c>
      <c r="AA279" s="31">
        <f t="shared" ca="1" si="34"/>
        <v>4381.1784973326749</v>
      </c>
      <c r="AB279" s="31">
        <f t="shared" ca="1" si="34"/>
        <v>4381.1784973326749</v>
      </c>
      <c r="AC279" s="31">
        <f t="shared" ca="1" si="34"/>
        <v>4381.1784973326749</v>
      </c>
      <c r="AD279" s="31">
        <f t="shared" ca="1" si="34"/>
        <v>4381.1784973326749</v>
      </c>
      <c r="AE279" s="31">
        <f ca="1">AE278*Probability_Weighting_for_50__POE_MDs</f>
        <v>4381.1784973326749</v>
      </c>
      <c r="AF279" s="4" t="s">
        <v>915</v>
      </c>
      <c r="AG279" s="31">
        <f t="shared" ref="AG279:BJ279" ca="1" si="35">AG278*Probability_Weighting_for_10__POE_MDs</f>
        <v>205.83062170054623</v>
      </c>
      <c r="AH279" s="31">
        <f t="shared" ca="1" si="35"/>
        <v>439.09079867491175</v>
      </c>
      <c r="AI279" s="31">
        <f t="shared" ca="1" si="35"/>
        <v>1509.0652559918453</v>
      </c>
      <c r="AJ279" s="31">
        <f t="shared" ca="1" si="35"/>
        <v>466.96640476279538</v>
      </c>
      <c r="AK279" s="31">
        <f t="shared" ca="1" si="35"/>
        <v>884.37921167441141</v>
      </c>
      <c r="AL279" s="31">
        <f t="shared" ca="1" si="35"/>
        <v>38.245799401403346</v>
      </c>
      <c r="AM279" s="31">
        <f t="shared" ca="1" si="35"/>
        <v>116.47590247785257</v>
      </c>
      <c r="AN279" s="31">
        <f t="shared" ca="1" si="35"/>
        <v>241.55776600161838</v>
      </c>
      <c r="AO279" s="31">
        <f t="shared" ca="1" si="35"/>
        <v>435.65235420341219</v>
      </c>
      <c r="AP279" s="31">
        <f t="shared" ca="1" si="35"/>
        <v>541.66986813509152</v>
      </c>
      <c r="AQ279" s="31">
        <f t="shared" ca="1" si="35"/>
        <v>706.44874925397096</v>
      </c>
      <c r="AR279" s="31">
        <f t="shared" ca="1" si="35"/>
        <v>1078.9372870098266</v>
      </c>
      <c r="AS279" s="31">
        <f t="shared" ca="1" si="35"/>
        <v>946.96459674718199</v>
      </c>
      <c r="AT279" s="31">
        <f t="shared" ca="1" si="35"/>
        <v>1522.2433093792272</v>
      </c>
      <c r="AU279" s="31">
        <f t="shared" ca="1" si="35"/>
        <v>1917.8454200275669</v>
      </c>
      <c r="AV279" s="31">
        <f t="shared" ca="1" si="35"/>
        <v>1917.8454200275669</v>
      </c>
      <c r="AW279" s="31">
        <f t="shared" ca="1" si="35"/>
        <v>1917.8454200275669</v>
      </c>
      <c r="AX279" s="31">
        <f t="shared" ca="1" si="35"/>
        <v>1917.8454200275669</v>
      </c>
      <c r="AY279" s="31">
        <f t="shared" ca="1" si="35"/>
        <v>1917.8454200275669</v>
      </c>
      <c r="AZ279" s="31">
        <f t="shared" ca="1" si="35"/>
        <v>1917.8454200275669</v>
      </c>
      <c r="BA279" s="31">
        <f t="shared" ca="1" si="35"/>
        <v>1917.8454200275669</v>
      </c>
      <c r="BB279" s="31">
        <f t="shared" ca="1" si="35"/>
        <v>1917.8454200275669</v>
      </c>
      <c r="BC279" s="31">
        <f t="shared" ca="1" si="35"/>
        <v>1917.8454200275669</v>
      </c>
      <c r="BD279" s="31">
        <f t="shared" ca="1" si="35"/>
        <v>1917.8454200275669</v>
      </c>
      <c r="BE279" s="31">
        <f t="shared" ca="1" si="35"/>
        <v>1917.8454200275669</v>
      </c>
      <c r="BF279" s="31">
        <f t="shared" ca="1" si="35"/>
        <v>1917.8454200275669</v>
      </c>
      <c r="BG279" s="31">
        <f t="shared" ca="1" si="35"/>
        <v>1917.8454200275669</v>
      </c>
      <c r="BH279" s="31">
        <f t="shared" ca="1" si="35"/>
        <v>1917.8454200275669</v>
      </c>
      <c r="BI279" s="31">
        <f t="shared" ca="1" si="35"/>
        <v>1917.8454200275669</v>
      </c>
      <c r="BJ279" s="31">
        <f t="shared" ca="1" si="35"/>
        <v>1917.8454200275669</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18.853668918669406</v>
      </c>
      <c r="AH285" s="4">
        <f ca="1"/>
        <v>20.93640029700374</v>
      </c>
      <c r="AI285" s="4">
        <f ca="1"/>
        <v>26.775262341076012</v>
      </c>
      <c r="AJ285" s="4">
        <f ca="1"/>
        <v>20.015835323321038</v>
      </c>
      <c r="AK285" s="4">
        <f ca="1"/>
        <v>22.50415764225037</v>
      </c>
      <c r="AL285" s="4">
        <f ca="1"/>
        <v>13.584340118057758</v>
      </c>
      <c r="AM285" s="4">
        <f ca="1"/>
        <v>15.200062539986313</v>
      </c>
      <c r="AN285" s="4">
        <f ca="1"/>
        <v>16.753999511778961</v>
      </c>
      <c r="AO285" s="4">
        <f ca="1"/>
        <v>18.099525740172748</v>
      </c>
      <c r="AP285" s="4">
        <f ca="1"/>
        <v>18.772305652798497</v>
      </c>
      <c r="AQ285" s="4">
        <f ca="1"/>
        <v>19.766311870815411</v>
      </c>
      <c r="AR285" s="4">
        <f ca="1"/>
        <v>20.903923258579098</v>
      </c>
      <c r="AS285" s="4">
        <f ca="1"/>
        <v>22.064369054159627</v>
      </c>
      <c r="AT285" s="4">
        <f ca="1"/>
        <v>23.525774058735909</v>
      </c>
      <c r="AU285" s="4">
        <f ca="1"/>
        <v>23.751384087493875</v>
      </c>
      <c r="AV285" s="4">
        <f ca="1"/>
        <v>23.751384087493875</v>
      </c>
      <c r="AW285" s="4">
        <f ca="1"/>
        <v>23.751384087493875</v>
      </c>
      <c r="AX285" s="4">
        <f ca="1"/>
        <v>23.751384087493875</v>
      </c>
      <c r="AY285" s="4">
        <f ca="1"/>
        <v>23.751384087493875</v>
      </c>
      <c r="AZ285" s="4">
        <f ca="1"/>
        <v>23.751384087493875</v>
      </c>
      <c r="BA285" s="4">
        <f ca="1"/>
        <v>23.751384087493875</v>
      </c>
      <c r="BB285" s="4">
        <f ca="1"/>
        <v>23.751384087493875</v>
      </c>
      <c r="BC285" s="4">
        <f ca="1"/>
        <v>23.751384087493875</v>
      </c>
      <c r="BD285" s="4">
        <f ca="1"/>
        <v>23.751384087493875</v>
      </c>
      <c r="BE285" s="4">
        <f ca="1"/>
        <v>23.751384087493875</v>
      </c>
      <c r="BF285" s="4">
        <f ca="1"/>
        <v>23.751384087493875</v>
      </c>
      <c r="BG285" s="4">
        <f ca="1"/>
        <v>23.751384087493875</v>
      </c>
      <c r="BH285" s="4">
        <f ca="1"/>
        <v>23.751384087493875</v>
      </c>
      <c r="BI285" s="4">
        <f ca="1"/>
        <v>23.751384087493875</v>
      </c>
      <c r="BJ285" s="4">
        <f ca="1"/>
        <v>23.751384087493875</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6.2455854258339283</v>
      </c>
      <c r="C286" s="23">
        <f ca="1"/>
        <v>7.07787074912072</v>
      </c>
      <c r="D286" s="23">
        <f ca="1"/>
        <v>9.9599466256849922</v>
      </c>
      <c r="E286" s="23">
        <f ca="1"/>
        <v>6.6376680850542966</v>
      </c>
      <c r="F286" s="23">
        <f ca="1"/>
        <v>7.7303064686381058</v>
      </c>
      <c r="G286" s="23">
        <f ca="1"/>
        <v>3.3080542613478556</v>
      </c>
      <c r="H286" s="23">
        <f ca="1"/>
        <v>3.9287985386971176</v>
      </c>
      <c r="I286" s="23">
        <f ca="1"/>
        <v>4.637688760120013</v>
      </c>
      <c r="J286" s="23">
        <f ca="1"/>
        <v>5.2041251775664499</v>
      </c>
      <c r="K286" s="23">
        <f ca="1"/>
        <v>5.5723908485772053</v>
      </c>
      <c r="L286" s="23">
        <f ca="1"/>
        <v>6.4524147198740884</v>
      </c>
      <c r="M286" s="23">
        <f ca="1"/>
        <v>7.0606130659264226</v>
      </c>
      <c r="N286" s="23">
        <f ca="1"/>
        <v>7.3795896955689013</v>
      </c>
      <c r="O286" s="23">
        <f ca="1"/>
        <v>7.9730828306506343</v>
      </c>
      <c r="P286" s="23">
        <f ca="1"/>
        <v>7.7984273243471813</v>
      </c>
      <c r="Q286" s="23">
        <f ca="1"/>
        <v>7.7984273243471813</v>
      </c>
      <c r="R286" s="23">
        <f ca="1"/>
        <v>7.7984273243471813</v>
      </c>
      <c r="S286" s="23">
        <f ca="1"/>
        <v>7.7984273243471813</v>
      </c>
      <c r="T286" s="23">
        <f ca="1"/>
        <v>7.7984273243471813</v>
      </c>
      <c r="U286" s="23">
        <f ca="1"/>
        <v>7.7984273243471813</v>
      </c>
      <c r="V286" s="23">
        <f ca="1"/>
        <v>7.7984273243471813</v>
      </c>
      <c r="W286" s="23">
        <f ca="1"/>
        <v>7.7984273243471813</v>
      </c>
      <c r="X286" s="23">
        <f ca="1"/>
        <v>7.7984273243471813</v>
      </c>
      <c r="Y286" s="23">
        <f ca="1"/>
        <v>7.7984273243471813</v>
      </c>
      <c r="Z286" s="23">
        <f ca="1"/>
        <v>7.7984273243471813</v>
      </c>
      <c r="AA286" s="23">
        <f ca="1"/>
        <v>7.7984273243471813</v>
      </c>
      <c r="AB286" s="23">
        <f ca="1"/>
        <v>7.7984273243471813</v>
      </c>
      <c r="AC286" s="23">
        <f ca="1"/>
        <v>7.7984273243471813</v>
      </c>
      <c r="AD286" s="23">
        <f ca="1"/>
        <v>7.7984273243471813</v>
      </c>
      <c r="AE286" s="23">
        <f ca="1"/>
        <v>7.7984273243471813</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9.1603032018671371</v>
      </c>
      <c r="AH286" s="23">
        <f ca="1"/>
        <v>10.191202904208506</v>
      </c>
      <c r="AI286" s="23">
        <f ca="1"/>
        <v>13.081292910947795</v>
      </c>
      <c r="AJ286" s="23">
        <f ca="1"/>
        <v>9.7355463720087805</v>
      </c>
      <c r="AK286" s="23">
        <f ca="1"/>
        <v>10.967203399217523</v>
      </c>
      <c r="AL286" s="23">
        <f ca="1"/>
        <v>6.5521178407603724</v>
      </c>
      <c r="AM286" s="23">
        <f ca="1"/>
        <v>7.351859843574255</v>
      </c>
      <c r="AN286" s="23">
        <f ca="1"/>
        <v>8.1210196009691114</v>
      </c>
      <c r="AO286" s="23">
        <f ca="1"/>
        <v>8.7870212768323608</v>
      </c>
      <c r="AP286" s="23">
        <f ca="1"/>
        <v>9.1200304295641992</v>
      </c>
      <c r="AQ286" s="23">
        <f ca="1"/>
        <v>9.6120385324519777</v>
      </c>
      <c r="AR286" s="23">
        <f ca="1"/>
        <v>10.1751275861943</v>
      </c>
      <c r="AS286" s="23">
        <f ca="1"/>
        <v>10.749519098077132</v>
      </c>
      <c r="AT286" s="23">
        <f ca="1"/>
        <v>11.472877856623677</v>
      </c>
      <c r="AU286" s="23">
        <f ca="1"/>
        <v>11.58454915226519</v>
      </c>
      <c r="AV286" s="23">
        <f ca="1"/>
        <v>11.58454915226519</v>
      </c>
      <c r="AW286" s="23">
        <f ca="1"/>
        <v>11.58454915226519</v>
      </c>
      <c r="AX286" s="23">
        <f ca="1"/>
        <v>11.58454915226519</v>
      </c>
      <c r="AY286" s="23">
        <f ca="1"/>
        <v>11.58454915226519</v>
      </c>
      <c r="AZ286" s="23">
        <f ca="1"/>
        <v>11.58454915226519</v>
      </c>
      <c r="BA286" s="23">
        <f ca="1"/>
        <v>11.58454915226519</v>
      </c>
      <c r="BB286" s="23">
        <f ca="1"/>
        <v>11.58454915226519</v>
      </c>
      <c r="BC286" s="23">
        <f ca="1"/>
        <v>11.58454915226519</v>
      </c>
      <c r="BD286" s="23">
        <f ca="1"/>
        <v>11.58454915226519</v>
      </c>
      <c r="BE286" s="23">
        <f ca="1"/>
        <v>11.58454915226519</v>
      </c>
      <c r="BF286" s="23">
        <f ca="1"/>
        <v>11.58454915226519</v>
      </c>
      <c r="BG286" s="23">
        <f ca="1"/>
        <v>11.58454915226519</v>
      </c>
      <c r="BH286" s="23">
        <f ca="1"/>
        <v>11.58454915226519</v>
      </c>
      <c r="BI286" s="23">
        <f ca="1"/>
        <v>11.58454915226519</v>
      </c>
      <c r="BJ286" s="23">
        <f ca="1"/>
        <v>11.58454915226519</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6.0086452117778668</v>
      </c>
      <c r="C287" s="23">
        <f ca="1"/>
        <v>6.8324809378739362</v>
      </c>
      <c r="D287" s="23">
        <f ca="1"/>
        <v>9.685297160869025</v>
      </c>
      <c r="E287" s="23">
        <f ca="1"/>
        <v>6.3967473363868637</v>
      </c>
      <c r="F287" s="23">
        <f ca="1"/>
        <v>7.4782929445028206</v>
      </c>
      <c r="G287" s="23">
        <f ca="1"/>
        <v>3.1009366987078986</v>
      </c>
      <c r="H287" s="23">
        <f ca="1"/>
        <v>3.7153790036982874</v>
      </c>
      <c r="I287" s="23">
        <f ca="1"/>
        <v>4.4170723700813541</v>
      </c>
      <c r="J287" s="23">
        <f ca="1"/>
        <v>4.9777581640004191</v>
      </c>
      <c r="K287" s="23">
        <f ca="1"/>
        <v>5.3422850972344156</v>
      </c>
      <c r="L287" s="23">
        <f ca="1"/>
        <v>6.2133747160308186</v>
      </c>
      <c r="M287" s="23">
        <f ca="1"/>
        <v>6.8153984595851584</v>
      </c>
      <c r="N287" s="23">
        <f ca="1"/>
        <v>7.1311367478099443</v>
      </c>
      <c r="O287" s="23">
        <f ca="1"/>
        <v>7.7186045718756189</v>
      </c>
      <c r="P287" s="23">
        <f ca="1"/>
        <v>7.5457222179204297</v>
      </c>
      <c r="Q287" s="23">
        <f ca="1"/>
        <v>7.5457222179204297</v>
      </c>
      <c r="R287" s="23">
        <f ca="1"/>
        <v>7.5457222179204297</v>
      </c>
      <c r="S287" s="23">
        <f ca="1"/>
        <v>7.5457222179204297</v>
      </c>
      <c r="T287" s="23">
        <f ca="1"/>
        <v>7.5457222179204297</v>
      </c>
      <c r="U287" s="23">
        <f ca="1"/>
        <v>7.5457222179204297</v>
      </c>
      <c r="V287" s="23">
        <f ca="1"/>
        <v>7.5457222179204297</v>
      </c>
      <c r="W287" s="23">
        <f ca="1"/>
        <v>7.5457222179204297</v>
      </c>
      <c r="X287" s="23">
        <f ca="1"/>
        <v>7.5457222179204297</v>
      </c>
      <c r="Y287" s="23">
        <f ca="1"/>
        <v>7.5457222179204297</v>
      </c>
      <c r="Z287" s="23">
        <f ca="1"/>
        <v>7.5457222179204297</v>
      </c>
      <c r="AA287" s="23">
        <f ca="1"/>
        <v>7.5457222179204297</v>
      </c>
      <c r="AB287" s="23">
        <f ca="1"/>
        <v>7.5457222179204297</v>
      </c>
      <c r="AC287" s="23">
        <f ca="1"/>
        <v>7.5457222179204297</v>
      </c>
      <c r="AD287" s="23">
        <f ca="1"/>
        <v>7.5457222179204297</v>
      </c>
      <c r="AE287" s="23">
        <f ca="1"/>
        <v>7.5457222179204297</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17.787543888799153</v>
      </c>
      <c r="AH287" s="23">
        <f ca="1"/>
        <v>19.828411319830284</v>
      </c>
      <c r="AI287" s="23">
        <f ca="1"/>
        <v>25.549909302715164</v>
      </c>
      <c r="AJ287" s="23">
        <f ca="1"/>
        <v>18.926350164714069</v>
      </c>
      <c r="AK287" s="23">
        <f ca="1"/>
        <v>21.364655954619707</v>
      </c>
      <c r="AL287" s="23">
        <f ca="1"/>
        <v>12.624131244983721</v>
      </c>
      <c r="AM287" s="23">
        <f ca="1"/>
        <v>14.207376834310699</v>
      </c>
      <c r="AN287" s="23">
        <f ca="1"/>
        <v>15.730078892097463</v>
      </c>
      <c r="AO287" s="23">
        <f ca="1"/>
        <v>17.048559367156699</v>
      </c>
      <c r="AP287" s="23">
        <f ca="1"/>
        <v>17.70781606545831</v>
      </c>
      <c r="AQ287" s="23">
        <f ca="1"/>
        <v>18.681842258992479</v>
      </c>
      <c r="AR287" s="23">
        <f ca="1"/>
        <v>19.796587086198087</v>
      </c>
      <c r="AS287" s="23">
        <f ca="1"/>
        <v>20.933707338148867</v>
      </c>
      <c r="AT287" s="23">
        <f ca="1"/>
        <v>22.365737367758786</v>
      </c>
      <c r="AU287" s="23">
        <f ca="1"/>
        <v>22.586812521566856</v>
      </c>
      <c r="AV287" s="23">
        <f ca="1"/>
        <v>22.586812521566856</v>
      </c>
      <c r="AW287" s="23">
        <f ca="1"/>
        <v>22.586812521566856</v>
      </c>
      <c r="AX287" s="23">
        <f ca="1"/>
        <v>22.586812521566856</v>
      </c>
      <c r="AY287" s="23">
        <f ca="1"/>
        <v>22.586812521566856</v>
      </c>
      <c r="AZ287" s="23">
        <f ca="1"/>
        <v>22.586812521566856</v>
      </c>
      <c r="BA287" s="23">
        <f ca="1"/>
        <v>22.586812521566856</v>
      </c>
      <c r="BB287" s="23">
        <f ca="1"/>
        <v>22.586812521566856</v>
      </c>
      <c r="BC287" s="23">
        <f ca="1"/>
        <v>22.586812521566856</v>
      </c>
      <c r="BD287" s="23">
        <f ca="1"/>
        <v>22.586812521566856</v>
      </c>
      <c r="BE287" s="23">
        <f ca="1"/>
        <v>22.586812521566856</v>
      </c>
      <c r="BF287" s="23">
        <f ca="1"/>
        <v>22.586812521566856</v>
      </c>
      <c r="BG287" s="23">
        <f ca="1"/>
        <v>22.586812521566856</v>
      </c>
      <c r="BH287" s="23">
        <f ca="1"/>
        <v>22.586812521566856</v>
      </c>
      <c r="BI287" s="23">
        <f ca="1"/>
        <v>22.586812521566856</v>
      </c>
      <c r="BJ287" s="23">
        <f ca="1"/>
        <v>22.586812521566856</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16.959704672081344</v>
      </c>
      <c r="C288" s="23">
        <f ca="1"/>
        <v>19.393188663011266</v>
      </c>
      <c r="D288" s="23">
        <f ca="1"/>
        <v>27.819968890935222</v>
      </c>
      <c r="E288" s="23">
        <f ca="1"/>
        <v>18.10609864015715</v>
      </c>
      <c r="F288" s="23">
        <f ca="1"/>
        <v>21.300817974899665</v>
      </c>
      <c r="G288" s="23">
        <f ca="1"/>
        <v>8.3707810642439018</v>
      </c>
      <c r="H288" s="23">
        <f ca="1"/>
        <v>10.185749103600118</v>
      </c>
      <c r="I288" s="23">
        <f ca="1"/>
        <v>12.258443355070099</v>
      </c>
      <c r="J288" s="23">
        <f ca="1"/>
        <v>13.914622930954105</v>
      </c>
      <c r="K288" s="23">
        <f ca="1"/>
        <v>14.991379410660681</v>
      </c>
      <c r="L288" s="23">
        <f ca="1"/>
        <v>17.564444130797753</v>
      </c>
      <c r="M288" s="23">
        <f ca="1"/>
        <v>19.342729650219802</v>
      </c>
      <c r="N288" s="23">
        <f ca="1"/>
        <v>20.27537197851456</v>
      </c>
      <c r="O288" s="23">
        <f ca="1"/>
        <v>22.010661551139322</v>
      </c>
      <c r="P288" s="23">
        <f ca="1"/>
        <v>21.499993674840908</v>
      </c>
      <c r="Q288" s="23">
        <f ca="1"/>
        <v>21.499993674840908</v>
      </c>
      <c r="R288" s="23">
        <f ca="1"/>
        <v>21.499993674840908</v>
      </c>
      <c r="S288" s="23">
        <f ca="1"/>
        <v>21.499993674840908</v>
      </c>
      <c r="T288" s="23">
        <f ca="1"/>
        <v>21.499993674840908</v>
      </c>
      <c r="U288" s="23">
        <f ca="1"/>
        <v>21.499993674840908</v>
      </c>
      <c r="V288" s="23">
        <f ca="1"/>
        <v>21.499993674840908</v>
      </c>
      <c r="W288" s="23">
        <f ca="1"/>
        <v>21.499993674840908</v>
      </c>
      <c r="X288" s="23">
        <f ca="1"/>
        <v>21.499993674840908</v>
      </c>
      <c r="Y288" s="23">
        <f ca="1"/>
        <v>21.499993674840908</v>
      </c>
      <c r="Z288" s="23">
        <f ca="1"/>
        <v>21.499993674840908</v>
      </c>
      <c r="AA288" s="23">
        <f ca="1"/>
        <v>21.499993674840908</v>
      </c>
      <c r="AB288" s="23">
        <f ca="1"/>
        <v>21.499993674840908</v>
      </c>
      <c r="AC288" s="23">
        <f ca="1"/>
        <v>21.499993674840908</v>
      </c>
      <c r="AD288" s="23">
        <f ca="1"/>
        <v>21.499993674840908</v>
      </c>
      <c r="AE288" s="23">
        <f ca="1"/>
        <v>21.499993674840908</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33.975900232792938</v>
      </c>
      <c r="AH288" s="23">
        <f ca="1"/>
        <v>37.994839173900417</v>
      </c>
      <c r="AI288" s="23">
        <f ca="1"/>
        <v>49.261789047889103</v>
      </c>
      <c r="AJ288" s="23">
        <f ca="1"/>
        <v>36.218472591517703</v>
      </c>
      <c r="AK288" s="23">
        <f ca="1"/>
        <v>41.02005937779343</v>
      </c>
      <c r="AL288" s="23">
        <f ca="1"/>
        <v>23.807949180356399</v>
      </c>
      <c r="AM288" s="23">
        <f ca="1"/>
        <v>26.925725110107972</v>
      </c>
      <c r="AN288" s="23">
        <f ca="1"/>
        <v>29.924276854672708</v>
      </c>
      <c r="AO288" s="23">
        <f ca="1"/>
        <v>32.52066917478934</v>
      </c>
      <c r="AP288" s="23">
        <f ca="1"/>
        <v>33.818897749906355</v>
      </c>
      <c r="AQ288" s="23">
        <f ca="1"/>
        <v>35.736980100250562</v>
      </c>
      <c r="AR288" s="23">
        <f ca="1"/>
        <v>37.932169913824701</v>
      </c>
      <c r="AS288" s="23">
        <f ca="1"/>
        <v>40.171422102281632</v>
      </c>
      <c r="AT288" s="23">
        <f ca="1"/>
        <v>42.991419699051917</v>
      </c>
      <c r="AU288" s="23">
        <f ca="1"/>
        <v>43.426767694243189</v>
      </c>
      <c r="AV288" s="23">
        <f ca="1"/>
        <v>43.426767694243189</v>
      </c>
      <c r="AW288" s="23">
        <f ca="1"/>
        <v>43.426767694243189</v>
      </c>
      <c r="AX288" s="23">
        <f ca="1"/>
        <v>43.426767694243189</v>
      </c>
      <c r="AY288" s="23">
        <f ca="1"/>
        <v>43.426767694243189</v>
      </c>
      <c r="AZ288" s="23">
        <f ca="1"/>
        <v>43.426767694243189</v>
      </c>
      <c r="BA288" s="23">
        <f ca="1"/>
        <v>43.426767694243189</v>
      </c>
      <c r="BB288" s="23">
        <f ca="1"/>
        <v>43.426767694243189</v>
      </c>
      <c r="BC288" s="23">
        <f ca="1"/>
        <v>43.426767694243189</v>
      </c>
      <c r="BD288" s="23">
        <f ca="1"/>
        <v>43.426767694243189</v>
      </c>
      <c r="BE288" s="23">
        <f ca="1"/>
        <v>43.426767694243189</v>
      </c>
      <c r="BF288" s="23">
        <f ca="1"/>
        <v>43.426767694243189</v>
      </c>
      <c r="BG288" s="23">
        <f ca="1"/>
        <v>43.426767694243189</v>
      </c>
      <c r="BH288" s="23">
        <f ca="1"/>
        <v>43.426767694243189</v>
      </c>
      <c r="BI288" s="23">
        <f ca="1"/>
        <v>43.426767694243189</v>
      </c>
      <c r="BJ288" s="23">
        <f ca="1"/>
        <v>43.426767694243189</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33.767608990483055</v>
      </c>
      <c r="C289" s="23">
        <f ca="1"/>
        <v>39.238723171480025</v>
      </c>
      <c r="D289" s="23">
        <f ca="1"/>
        <v>58.18434885752437</v>
      </c>
      <c r="E289" s="23">
        <f ca="1"/>
        <v>36.345005151347934</v>
      </c>
      <c r="F289" s="23">
        <f ca="1"/>
        <v>43.527577266784668</v>
      </c>
      <c r="G289" s="23">
        <f ca="1"/>
        <v>14.457442198556858</v>
      </c>
      <c r="H289" s="23">
        <f ca="1"/>
        <v>18.537969300928918</v>
      </c>
      <c r="I289" s="23">
        <f ca="1"/>
        <v>23.197932939216479</v>
      </c>
      <c r="J289" s="23">
        <f ca="1"/>
        <v>26.921461673191796</v>
      </c>
      <c r="K289" s="23">
        <f ca="1"/>
        <v>29.342294383643207</v>
      </c>
      <c r="L289" s="23">
        <f ca="1"/>
        <v>35.127222877701392</v>
      </c>
      <c r="M289" s="23">
        <f ca="1"/>
        <v>39.125277995152004</v>
      </c>
      <c r="N289" s="23">
        <f ca="1"/>
        <v>41.222104063106372</v>
      </c>
      <c r="O289" s="23">
        <f ca="1"/>
        <v>45.123492946004063</v>
      </c>
      <c r="P289" s="23">
        <f ca="1"/>
        <v>43.975376800506744</v>
      </c>
      <c r="Q289" s="23">
        <f ca="1"/>
        <v>43.975376800506744</v>
      </c>
      <c r="R289" s="23">
        <f ca="1"/>
        <v>43.975376800506744</v>
      </c>
      <c r="S289" s="23">
        <f ca="1"/>
        <v>43.975376800506744</v>
      </c>
      <c r="T289" s="23">
        <f ca="1"/>
        <v>43.975376800506744</v>
      </c>
      <c r="U289" s="23">
        <f ca="1"/>
        <v>43.975376800506744</v>
      </c>
      <c r="V289" s="23">
        <f ca="1"/>
        <v>43.975376800506744</v>
      </c>
      <c r="W289" s="23">
        <f ca="1"/>
        <v>43.975376800506744</v>
      </c>
      <c r="X289" s="23">
        <f ca="1"/>
        <v>43.975376800506744</v>
      </c>
      <c r="Y289" s="23">
        <f ca="1"/>
        <v>43.975376800506744</v>
      </c>
      <c r="Z289" s="23">
        <f ca="1"/>
        <v>43.975376800506744</v>
      </c>
      <c r="AA289" s="23">
        <f ca="1"/>
        <v>43.975376800506744</v>
      </c>
      <c r="AB289" s="23">
        <f ca="1"/>
        <v>43.975376800506744</v>
      </c>
      <c r="AC289" s="23">
        <f ca="1"/>
        <v>43.975376800506744</v>
      </c>
      <c r="AD289" s="23">
        <f ca="1"/>
        <v>43.975376800506744</v>
      </c>
      <c r="AE289" s="23">
        <f ca="1"/>
        <v>43.975376800506744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113.41673485592638</v>
      </c>
      <c r="AH289" s="23">
        <f ca="1"/>
        <v>127.93829157672489</v>
      </c>
      <c r="AI289" s="23">
        <f ca="1"/>
        <v>168.64895030109807</v>
      </c>
      <c r="AJ289" s="23">
        <f ca="1"/>
        <v>121.51977951147481</v>
      </c>
      <c r="AK289" s="23">
        <f ca="1"/>
        <v>138.86926301657257</v>
      </c>
      <c r="AL289" s="23">
        <f ca="1"/>
        <v>76.67706796723968</v>
      </c>
      <c r="AM289" s="23">
        <f ca="1"/>
        <v>87.942469275912373</v>
      </c>
      <c r="AN289" s="23">
        <f ca="1"/>
        <v>98.777080071702855</v>
      </c>
      <c r="AO289" s="23">
        <f ca="1"/>
        <v>108.15857575962433</v>
      </c>
      <c r="AP289" s="23">
        <f ca="1"/>
        <v>112.84944072830882</v>
      </c>
      <c r="AQ289" s="23">
        <f ca="1"/>
        <v>119.7800117207635</v>
      </c>
      <c r="AR289" s="23">
        <f ca="1"/>
        <v>127.71184991434198</v>
      </c>
      <c r="AS289" s="23">
        <f ca="1"/>
        <v>135.80289786091484</v>
      </c>
      <c r="AT289" s="23">
        <f ca="1"/>
        <v>145.99234230236999</v>
      </c>
      <c r="AU289" s="23">
        <f ca="1"/>
        <v>147.56537705061962</v>
      </c>
      <c r="AV289" s="23">
        <f ca="1"/>
        <v>147.56537705061962</v>
      </c>
      <c r="AW289" s="23">
        <f ca="1"/>
        <v>147.56537705061962</v>
      </c>
      <c r="AX289" s="23">
        <f ca="1"/>
        <v>147.56537705061962</v>
      </c>
      <c r="AY289" s="23">
        <f ca="1"/>
        <v>147.56537705061962</v>
      </c>
      <c r="AZ289" s="23">
        <f ca="1"/>
        <v>147.56537705061962</v>
      </c>
      <c r="BA289" s="23">
        <f ca="1"/>
        <v>147.56537705061962</v>
      </c>
      <c r="BB289" s="23">
        <f ca="1"/>
        <v>147.56537705061962</v>
      </c>
      <c r="BC289" s="23">
        <f ca="1"/>
        <v>147.56537705061962</v>
      </c>
      <c r="BD289" s="23">
        <f ca="1"/>
        <v>147.56537705061962</v>
      </c>
      <c r="BE289" s="23">
        <f ca="1"/>
        <v>147.56537705061962</v>
      </c>
      <c r="BF289" s="23">
        <f ca="1"/>
        <v>147.56537705061962</v>
      </c>
      <c r="BG289" s="23">
        <f ca="1"/>
        <v>147.56537705061962</v>
      </c>
      <c r="BH289" s="23">
        <f ca="1"/>
        <v>147.56537705061962</v>
      </c>
      <c r="BI289" s="23">
        <f ca="1"/>
        <v>147.56537705061962</v>
      </c>
      <c r="BJ289" s="23">
        <f ca="1"/>
        <v>147.56537705061962</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43.670916854607427</v>
      </c>
      <c r="C290" s="23">
        <f ca="1"/>
        <v>52.542993904872773</v>
      </c>
      <c r="D290" s="23">
        <f ca="1"/>
        <v>83.265630152512202</v>
      </c>
      <c r="E290" s="23">
        <f ca="1"/>
        <v>47.850478196550469</v>
      </c>
      <c r="F290" s="23">
        <f ca="1"/>
        <v>59.49789243779923</v>
      </c>
      <c r="G290" s="23">
        <f ca="1"/>
        <v>12.3571328677001</v>
      </c>
      <c r="H290" s="23">
        <f ca="1"/>
        <v>18.974203844519657</v>
      </c>
      <c r="I290" s="23">
        <f ca="1"/>
        <v>26.53090163633728</v>
      </c>
      <c r="J290" s="23">
        <f ca="1"/>
        <v>32.569056340081076</v>
      </c>
      <c r="K290" s="23">
        <f ca="1"/>
        <v>36.494731005677941</v>
      </c>
      <c r="L290" s="23">
        <f ca="1"/>
        <v>45.875696131177712</v>
      </c>
      <c r="M290" s="23">
        <f ca="1"/>
        <v>52.359028754070579</v>
      </c>
      <c r="N290" s="23">
        <f ca="1"/>
        <v>55.759287242645215</v>
      </c>
      <c r="O290" s="23">
        <f ca="1"/>
        <v>62.085863809506328</v>
      </c>
      <c r="P290" s="23">
        <f ca="1"/>
        <v>60.224053843835016</v>
      </c>
      <c r="Q290" s="23">
        <f ca="1"/>
        <v>60.224053843835016</v>
      </c>
      <c r="R290" s="23">
        <f ca="1"/>
        <v>60.224053843835016</v>
      </c>
      <c r="S290" s="23">
        <f ca="1"/>
        <v>60.224053843835016</v>
      </c>
      <c r="T290" s="23">
        <f ca="1"/>
        <v>60.224053843835016</v>
      </c>
      <c r="U290" s="23">
        <f ca="1"/>
        <v>60.224053843835016</v>
      </c>
      <c r="V290" s="23">
        <f ca="1"/>
        <v>60.224053843835016</v>
      </c>
      <c r="W290" s="23">
        <f ca="1"/>
        <v>60.224053843835016</v>
      </c>
      <c r="X290" s="23">
        <f ca="1"/>
        <v>60.224053843835016</v>
      </c>
      <c r="Y290" s="23">
        <f ca="1"/>
        <v>60.224053843835016</v>
      </c>
      <c r="Z290" s="23">
        <f ca="1"/>
        <v>60.224053843835016</v>
      </c>
      <c r="AA290" s="23">
        <f ca="1"/>
        <v>60.224053843835016</v>
      </c>
      <c r="AB290" s="23">
        <f ca="1"/>
        <v>60.224053843835016</v>
      </c>
      <c r="AC290" s="23">
        <f ca="1"/>
        <v>60.224053843835016</v>
      </c>
      <c r="AD290" s="23">
        <f ca="1"/>
        <v>60.224053843835016</v>
      </c>
      <c r="AE290" s="23">
        <f ca="1"/>
        <v>60.224053843835016</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118.34072802475491</v>
      </c>
      <c r="AH290" s="23">
        <f ca="1"/>
        <v>135.7404311226486</v>
      </c>
      <c r="AI290" s="23">
        <f ca="1"/>
        <v>184.5198690536543</v>
      </c>
      <c r="AJ290" s="23">
        <f ca="1"/>
        <v>128.04978153095263</v>
      </c>
      <c r="AK290" s="23">
        <f ca="1"/>
        <v>148.83790140643012</v>
      </c>
      <c r="AL290" s="23">
        <f ca="1"/>
        <v>74.319325356328562</v>
      </c>
      <c r="AM290" s="23">
        <f ca="1"/>
        <v>87.817508906359791</v>
      </c>
      <c r="AN290" s="23">
        <f ca="1"/>
        <v>100.7995200400547</v>
      </c>
      <c r="AO290" s="23">
        <f ca="1"/>
        <v>112.04041126972636</v>
      </c>
      <c r="AP290" s="23">
        <f ca="1"/>
        <v>117.6609972231952</v>
      </c>
      <c r="AQ290" s="23">
        <f ca="1"/>
        <v>125.9651948988391</v>
      </c>
      <c r="AR290" s="23">
        <f ca="1"/>
        <v>135.46910913078435</v>
      </c>
      <c r="AS290" s="23">
        <f ca="1"/>
        <v>145.16378820190315</v>
      </c>
      <c r="AT290" s="23">
        <f ca="1"/>
        <v>157.37276217229535</v>
      </c>
      <c r="AU290" s="23">
        <f ca="1"/>
        <v>159.25756957335128</v>
      </c>
      <c r="AV290" s="23">
        <f ca="1"/>
        <v>159.25756957335128</v>
      </c>
      <c r="AW290" s="23">
        <f ca="1"/>
        <v>159.25756957335128</v>
      </c>
      <c r="AX290" s="23">
        <f ca="1"/>
        <v>159.25756957335128</v>
      </c>
      <c r="AY290" s="23">
        <f ca="1"/>
        <v>159.25756957335128</v>
      </c>
      <c r="AZ290" s="23">
        <f ca="1"/>
        <v>159.25756957335128</v>
      </c>
      <c r="BA290" s="23">
        <f ca="1"/>
        <v>159.25756957335128</v>
      </c>
      <c r="BB290" s="23">
        <f ca="1"/>
        <v>159.25756957335128</v>
      </c>
      <c r="BC290" s="23">
        <f ca="1"/>
        <v>159.25756957335128</v>
      </c>
      <c r="BD290" s="23">
        <f ca="1"/>
        <v>159.25756957335128</v>
      </c>
      <c r="BE290" s="23">
        <f ca="1"/>
        <v>159.25756957335128</v>
      </c>
      <c r="BF290" s="23">
        <f ca="1"/>
        <v>159.25756957335128</v>
      </c>
      <c r="BG290" s="23">
        <f ca="1"/>
        <v>159.25756957335128</v>
      </c>
      <c r="BH290" s="23">
        <f ca="1"/>
        <v>159.25756957335128</v>
      </c>
      <c r="BI290" s="23">
        <f ca="1"/>
        <v>159.25756957335128</v>
      </c>
      <c r="BJ290" s="23">
        <f ca="1"/>
        <v>159.25756957335128</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120.27255804591282</v>
      </c>
      <c r="C291" s="23">
        <f ca="1"/>
        <v>154.4300546894344</v>
      </c>
      <c r="D291" s="23">
        <f ca="1"/>
        <v>272.7122042428461</v>
      </c>
      <c r="E291" s="23">
        <f ca="1"/>
        <v>136.36386921239352</v>
      </c>
      <c r="F291" s="23">
        <f ca="1"/>
        <v>181.20641404120133</v>
      </c>
      <c r="G291" s="23">
        <f ca="1"/>
        <v>6.2010234167056772</v>
      </c>
      <c r="H291" s="23">
        <f ca="1"/>
        <v>25.198910071294158</v>
      </c>
      <c r="I291" s="23">
        <f ca="1"/>
        <v>54.283499455572858</v>
      </c>
      <c r="J291" s="23">
        <f ca="1"/>
        <v>77.530395064986379</v>
      </c>
      <c r="K291" s="23">
        <f ca="1"/>
        <v>92.644242527534246</v>
      </c>
      <c r="L291" s="23">
        <f ca="1"/>
        <v>128.76095826070838</v>
      </c>
      <c r="M291" s="23">
        <f ca="1"/>
        <v>153.72178885884594</v>
      </c>
      <c r="N291" s="23">
        <f ca="1"/>
        <v>166.81278403985826</v>
      </c>
      <c r="O291" s="23">
        <f ca="1"/>
        <v>191.17010382227355</v>
      </c>
      <c r="P291" s="23">
        <f ca="1"/>
        <v>184.00213545443904</v>
      </c>
      <c r="Q291" s="23">
        <f ca="1"/>
        <v>184.00213545443904</v>
      </c>
      <c r="R291" s="23">
        <f ca="1"/>
        <v>184.00213545443904</v>
      </c>
      <c r="S291" s="23">
        <f ca="1"/>
        <v>184.00213545443904</v>
      </c>
      <c r="T291" s="23">
        <f ca="1"/>
        <v>184.00213545443904</v>
      </c>
      <c r="U291" s="23">
        <f ca="1"/>
        <v>184.00213545443904</v>
      </c>
      <c r="V291" s="23">
        <f ca="1"/>
        <v>184.00213545443904</v>
      </c>
      <c r="W291" s="23">
        <f ca="1"/>
        <v>184.00213545443904</v>
      </c>
      <c r="X291" s="23">
        <f ca="1"/>
        <v>184.00213545443904</v>
      </c>
      <c r="Y291" s="23">
        <f ca="1"/>
        <v>184.00213545443904</v>
      </c>
      <c r="Z291" s="23">
        <f ca="1"/>
        <v>184.00213545443904</v>
      </c>
      <c r="AA291" s="23">
        <f ca="1"/>
        <v>184.00213545443904</v>
      </c>
      <c r="AB291" s="23">
        <f ca="1"/>
        <v>184.00213545443904</v>
      </c>
      <c r="AC291" s="23">
        <f ca="1"/>
        <v>184.00213545443904</v>
      </c>
      <c r="AD291" s="23">
        <f ca="1"/>
        <v>184.00213545443904</v>
      </c>
      <c r="AE291" s="23">
        <f ca="1"/>
        <v>184.00213545443904</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112.60347089488099</v>
      </c>
      <c r="AH291" s="23">
        <f ca="1"/>
        <v>132.4626808968379</v>
      </c>
      <c r="AI291" s="23">
        <f ca="1"/>
        <v>188.13725742260223</v>
      </c>
      <c r="AJ291" s="23">
        <f ca="1"/>
        <v>123.68493196436089</v>
      </c>
      <c r="AK291" s="23">
        <f ca="1"/>
        <v>147.411522919981</v>
      </c>
      <c r="AL291" s="23">
        <f ca="1"/>
        <v>62.359494014677132</v>
      </c>
      <c r="AM291" s="23">
        <f ca="1"/>
        <v>77.765691480051089</v>
      </c>
      <c r="AN291" s="23">
        <f ca="1"/>
        <v>92.582753811591544</v>
      </c>
      <c r="AO291" s="23">
        <f ca="1"/>
        <v>105.41258304966796</v>
      </c>
      <c r="AP291" s="23">
        <f ca="1"/>
        <v>111.82765784467981</v>
      </c>
      <c r="AQ291" s="23">
        <f ca="1"/>
        <v>121.30568195868533</v>
      </c>
      <c r="AR291" s="23">
        <f ca="1"/>
        <v>132.15300662341687</v>
      </c>
      <c r="AS291" s="23">
        <f ca="1"/>
        <v>143.21806138278416</v>
      </c>
      <c r="AT291" s="23">
        <f ca="1"/>
        <v>157.15281513244983</v>
      </c>
      <c r="AU291" s="23">
        <f ca="1"/>
        <v>159.30404643681288</v>
      </c>
      <c r="AV291" s="23">
        <f ca="1"/>
        <v>159.30404643681288</v>
      </c>
      <c r="AW291" s="23">
        <f ca="1"/>
        <v>159.30404643681288</v>
      </c>
      <c r="AX291" s="23">
        <f ca="1"/>
        <v>159.30404643681288</v>
      </c>
      <c r="AY291" s="23">
        <f ca="1"/>
        <v>159.30404643681288</v>
      </c>
      <c r="AZ291" s="23">
        <f ca="1"/>
        <v>159.30404643681288</v>
      </c>
      <c r="BA291" s="23">
        <f ca="1"/>
        <v>159.30404643681288</v>
      </c>
      <c r="BB291" s="23">
        <f ca="1"/>
        <v>159.30404643681288</v>
      </c>
      <c r="BC291" s="23">
        <f ca="1"/>
        <v>159.30404643681288</v>
      </c>
      <c r="BD291" s="23">
        <f ca="1"/>
        <v>159.30404643681288</v>
      </c>
      <c r="BE291" s="23">
        <f ca="1"/>
        <v>159.30404643681288</v>
      </c>
      <c r="BF291" s="23">
        <f ca="1"/>
        <v>159.30404643681288</v>
      </c>
      <c r="BG291" s="23">
        <f ca="1"/>
        <v>159.30404643681288</v>
      </c>
      <c r="BH291" s="23">
        <f ca="1"/>
        <v>159.30404643681288</v>
      </c>
      <c r="BI291" s="23">
        <f ca="1"/>
        <v>159.30404643681288</v>
      </c>
      <c r="BJ291" s="23">
        <f ca="1"/>
        <v>159.30404643681288</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100.31743352188063</v>
      </c>
      <c r="C292" s="23">
        <f ca="1"/>
        <v>152.05009232211867</v>
      </c>
      <c r="D292" s="23">
        <f ca="1"/>
        <v>331.19232129942719</v>
      </c>
      <c r="E292" s="23">
        <f ca="1"/>
        <v>124.6882566800201</v>
      </c>
      <c r="F292" s="23">
        <f ca="1"/>
        <v>192.60377448196877</v>
      </c>
      <c r="G292" s="23" t="str">
        <f ca="1"/>
        <v/>
      </c>
      <c r="H292" s="23" t="str">
        <f ca="1"/>
        <v/>
      </c>
      <c r="I292" s="23">
        <f ca="1"/>
        <v>11.081150834671041</v>
      </c>
      <c r="J292" s="23">
        <f ca="1"/>
        <v>36.048573051030168</v>
      </c>
      <c r="K292" s="23">
        <f ca="1"/>
        <v>58.473435559907998</v>
      </c>
      <c r="L292" s="23">
        <f ca="1"/>
        <v>113.17339649407255</v>
      </c>
      <c r="M292" s="23">
        <f ca="1"/>
        <v>150.97740028803634</v>
      </c>
      <c r="N292" s="23">
        <f ca="1"/>
        <v>170.80414561784423</v>
      </c>
      <c r="O292" s="23">
        <f ca="1"/>
        <v>207.69411231366087</v>
      </c>
      <c r="P292" s="23">
        <f ca="1"/>
        <v>196.83798706144887</v>
      </c>
      <c r="Q292" s="23">
        <f ca="1"/>
        <v>196.83798706144887</v>
      </c>
      <c r="R292" s="23">
        <f ca="1"/>
        <v>196.83798706144887</v>
      </c>
      <c r="S292" s="23">
        <f ca="1"/>
        <v>196.83798706144887</v>
      </c>
      <c r="T292" s="23">
        <f ca="1"/>
        <v>196.83798706144887</v>
      </c>
      <c r="U292" s="23">
        <f ca="1"/>
        <v>196.83798706144887</v>
      </c>
      <c r="V292" s="23">
        <f ca="1"/>
        <v>196.83798706144887</v>
      </c>
      <c r="W292" s="23">
        <f ca="1"/>
        <v>196.83798706144887</v>
      </c>
      <c r="X292" s="23">
        <f ca="1"/>
        <v>196.83798706144887</v>
      </c>
      <c r="Y292" s="23">
        <f ca="1"/>
        <v>196.83798706144887</v>
      </c>
      <c r="Z292" s="23">
        <f ca="1"/>
        <v>196.83798706144887</v>
      </c>
      <c r="AA292" s="23">
        <f ca="1"/>
        <v>196.83798706144887</v>
      </c>
      <c r="AB292" s="23">
        <f ca="1"/>
        <v>196.83798706144887</v>
      </c>
      <c r="AC292" s="23">
        <f ca="1"/>
        <v>196.83798706144887</v>
      </c>
      <c r="AD292" s="23">
        <f ca="1"/>
        <v>196.83798706144887</v>
      </c>
      <c r="AE292" s="23">
        <f ca="1"/>
        <v>196.83798706144887</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74.826082696014623</v>
      </c>
      <c r="AH292" s="23">
        <f ca="1"/>
        <v>91.859476255005305</v>
      </c>
      <c r="AI292" s="23">
        <f ca="1"/>
        <v>139.61197865062138</v>
      </c>
      <c r="AJ292" s="23">
        <f ca="1"/>
        <v>84.330735075766071</v>
      </c>
      <c r="AK292" s="23">
        <f ca="1"/>
        <v>104.68121032228615</v>
      </c>
      <c r="AL292" s="23">
        <f ca="1"/>
        <v>31.731446399555178</v>
      </c>
      <c r="AM292" s="23">
        <f ca="1"/>
        <v>44.945457664322582</v>
      </c>
      <c r="AN292" s="23">
        <f ca="1"/>
        <v>57.654163300465925</v>
      </c>
      <c r="AO292" s="23">
        <f ca="1"/>
        <v>68.658404188460352</v>
      </c>
      <c r="AP292" s="23">
        <f ca="1"/>
        <v>74.160662016593022</v>
      </c>
      <c r="AQ292" s="23">
        <f ca="1"/>
        <v>82.290034478012856</v>
      </c>
      <c r="AR292" s="23">
        <f ca="1"/>
        <v>91.593866305075025</v>
      </c>
      <c r="AS292" s="23">
        <f ca="1"/>
        <v>101.08444686943349</v>
      </c>
      <c r="AT292" s="23">
        <f ca="1"/>
        <v>113.03638980887011</v>
      </c>
      <c r="AU292" s="23">
        <f ca="1"/>
        <v>114.88151705411431</v>
      </c>
      <c r="AV292" s="23">
        <f ca="1"/>
        <v>114.88151705411431</v>
      </c>
      <c r="AW292" s="23">
        <f ca="1"/>
        <v>114.88151705411431</v>
      </c>
      <c r="AX292" s="23">
        <f ca="1"/>
        <v>114.88151705411431</v>
      </c>
      <c r="AY292" s="23">
        <f ca="1"/>
        <v>114.88151705411431</v>
      </c>
      <c r="AZ292" s="23">
        <f ca="1"/>
        <v>114.88151705411431</v>
      </c>
      <c r="BA292" s="23">
        <f ca="1"/>
        <v>114.88151705411431</v>
      </c>
      <c r="BB292" s="23">
        <f ca="1"/>
        <v>114.88151705411431</v>
      </c>
      <c r="BC292" s="23">
        <f ca="1"/>
        <v>114.88151705411431</v>
      </c>
      <c r="BD292" s="23">
        <f ca="1"/>
        <v>114.88151705411431</v>
      </c>
      <c r="BE292" s="23">
        <f ca="1"/>
        <v>114.88151705411431</v>
      </c>
      <c r="BF292" s="23">
        <f ca="1"/>
        <v>114.88151705411431</v>
      </c>
      <c r="BG292" s="23">
        <f ca="1"/>
        <v>114.88151705411431</v>
      </c>
      <c r="BH292" s="23">
        <f ca="1"/>
        <v>114.88151705411431</v>
      </c>
      <c r="BI292" s="23">
        <f ca="1"/>
        <v>114.88151705411431</v>
      </c>
      <c r="BJ292" s="23">
        <f ca="1"/>
        <v>114.88151705411431</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24.98948001803037</v>
      </c>
      <c r="C293" s="23">
        <f ca="1"/>
        <v>90.007899714849344</v>
      </c>
      <c r="D293" s="23">
        <f ca="1"/>
        <v>363.65880972060756</v>
      </c>
      <c r="E293" s="23">
        <f ca="1"/>
        <v>51.008467626994083</v>
      </c>
      <c r="F293" s="23">
        <f ca="1"/>
        <v>151.95617450455816</v>
      </c>
      <c r="G293" s="23" t="str">
        <f ca="1"/>
        <v/>
      </c>
      <c r="H293" s="23" t="str">
        <f ca="1"/>
        <v/>
      </c>
      <c r="I293" s="23" t="str">
        <f ca="1"/>
        <v/>
      </c>
      <c r="J293" s="23" t="str">
        <f ca="1"/>
        <v/>
      </c>
      <c r="K293" s="23">
        <f ca="1"/>
        <v>1.5245214151378665</v>
      </c>
      <c r="L293" s="23">
        <f ca="1"/>
        <v>37.62406211620057</v>
      </c>
      <c r="M293" s="23">
        <f ca="1"/>
        <v>88.369295835918393</v>
      </c>
      <c r="N293" s="23">
        <f ca="1"/>
        <v>118.65588394486528</v>
      </c>
      <c r="O293" s="23">
        <f ca="1"/>
        <v>175.00760522254933</v>
      </c>
      <c r="P293" s="23">
        <f ca="1"/>
        <v>158.42419788546241</v>
      </c>
      <c r="Q293" s="23">
        <f ca="1"/>
        <v>158.42419788546241</v>
      </c>
      <c r="R293" s="23">
        <f ca="1"/>
        <v>158.42419788546241</v>
      </c>
      <c r="S293" s="23">
        <f ca="1"/>
        <v>158.42419788546241</v>
      </c>
      <c r="T293" s="23">
        <f ca="1"/>
        <v>158.42419788546241</v>
      </c>
      <c r="U293" s="23">
        <f ca="1"/>
        <v>158.42419788546241</v>
      </c>
      <c r="V293" s="23">
        <f ca="1"/>
        <v>158.42419788546241</v>
      </c>
      <c r="W293" s="23">
        <f ca="1"/>
        <v>158.42419788546241</v>
      </c>
      <c r="X293" s="23">
        <f ca="1"/>
        <v>158.42419788546241</v>
      </c>
      <c r="Y293" s="23">
        <f ca="1"/>
        <v>158.42419788546241</v>
      </c>
      <c r="Z293" s="23">
        <f ca="1"/>
        <v>158.42419788546241</v>
      </c>
      <c r="AA293" s="23">
        <f ca="1"/>
        <v>158.42419788546241</v>
      </c>
      <c r="AB293" s="23">
        <f ca="1"/>
        <v>158.42419788546241</v>
      </c>
      <c r="AC293" s="23">
        <f ca="1"/>
        <v>158.42419788546241</v>
      </c>
      <c r="AD293" s="23">
        <f ca="1"/>
        <v>158.42419788546241</v>
      </c>
      <c r="AE293" s="23">
        <f ca="1"/>
        <v>158.42419788546241</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53.53177218505261</v>
      </c>
      <c r="AH293" s="23">
        <f ca="1"/>
        <v>71.742589261945952</v>
      </c>
      <c r="AI293" s="23">
        <f ca="1"/>
        <v>122.79595587845765</v>
      </c>
      <c r="AJ293" s="23">
        <f ca="1"/>
        <v>63.693428185524333</v>
      </c>
      <c r="AK293" s="23">
        <f ca="1"/>
        <v>85.450618310836219</v>
      </c>
      <c r="AL293" s="23">
        <f ca="1"/>
        <v>8.2954139980848325</v>
      </c>
      <c r="AM293" s="23">
        <f ca="1"/>
        <v>21.58566616038614</v>
      </c>
      <c r="AN293" s="23">
        <f ca="1"/>
        <v>35.172853752945066</v>
      </c>
      <c r="AO293" s="23">
        <f ca="1"/>
        <v>46.93775645347376</v>
      </c>
      <c r="AP293" s="23">
        <f ca="1"/>
        <v>52.820354684472775</v>
      </c>
      <c r="AQ293" s="23">
        <f ca="1"/>
        <v>61.511665334470088</v>
      </c>
      <c r="AR293" s="23">
        <f ca="1"/>
        <v>71.458619177227945</v>
      </c>
      <c r="AS293" s="23">
        <f ca="1"/>
        <v>81.605230656173404</v>
      </c>
      <c r="AT293" s="23">
        <f ca="1"/>
        <v>94.383344766538926</v>
      </c>
      <c r="AU293" s="23">
        <f ca="1"/>
        <v>96.356015369749358</v>
      </c>
      <c r="AV293" s="23">
        <f ca="1"/>
        <v>96.356015369749358</v>
      </c>
      <c r="AW293" s="23">
        <f ca="1"/>
        <v>96.356015369749358</v>
      </c>
      <c r="AX293" s="23">
        <f ca="1"/>
        <v>96.356015369749358</v>
      </c>
      <c r="AY293" s="23">
        <f ca="1"/>
        <v>96.356015369749358</v>
      </c>
      <c r="AZ293" s="23">
        <f ca="1"/>
        <v>96.356015369749358</v>
      </c>
      <c r="BA293" s="23">
        <f ca="1"/>
        <v>96.356015369749358</v>
      </c>
      <c r="BB293" s="23">
        <f ca="1"/>
        <v>96.356015369749358</v>
      </c>
      <c r="BC293" s="23">
        <f ca="1"/>
        <v>96.356015369749358</v>
      </c>
      <c r="BD293" s="23">
        <f ca="1"/>
        <v>96.356015369749358</v>
      </c>
      <c r="BE293" s="23">
        <f ca="1"/>
        <v>96.356015369749358</v>
      </c>
      <c r="BF293" s="23">
        <f ca="1"/>
        <v>96.356015369749358</v>
      </c>
      <c r="BG293" s="23">
        <f ca="1"/>
        <v>96.356015369749358</v>
      </c>
      <c r="BH293" s="23">
        <f ca="1"/>
        <v>96.356015369749358</v>
      </c>
      <c r="BI293" s="23">
        <f ca="1"/>
        <v>96.356015369749358</v>
      </c>
      <c r="BJ293" s="23">
        <f ca="1"/>
        <v>96.356015369749358</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0.732012568878467</v>
      </c>
      <c r="D294" s="23">
        <f ca="1"/>
        <v>365.79074374667715</v>
      </c>
      <c r="E294" s="23" t="str">
        <f ca="1"/>
        <v/>
      </c>
      <c r="F294" s="23">
        <f ca="1"/>
        <v>30.139262018556195</v>
      </c>
      <c r="G294" s="23" t="str">
        <f ca="1"/>
        <v/>
      </c>
      <c r="H294" s="23" t="str">
        <f ca="1"/>
        <v/>
      </c>
      <c r="I294" s="23" t="str">
        <f ca="1"/>
        <v/>
      </c>
      <c r="J294" s="23" t="str">
        <f ca="1"/>
        <v/>
      </c>
      <c r="K294" s="23" t="str">
        <f ca="1"/>
        <v/>
      </c>
      <c r="L294" s="23" t="str">
        <f ca="1"/>
        <v/>
      </c>
      <c r="M294" s="23">
        <f ca="1"/>
        <v>0.53481107859196464</v>
      </c>
      <c r="N294" s="23">
        <f ca="1"/>
        <v>9.0842827471198255</v>
      </c>
      <c r="O294" s="23">
        <f ca="1"/>
        <v>51.603658024053892</v>
      </c>
      <c r="P294" s="23">
        <f ca="1"/>
        <v>35.60265852246426</v>
      </c>
      <c r="Q294" s="23">
        <f ca="1"/>
        <v>35.60265852246426</v>
      </c>
      <c r="R294" s="23">
        <f ca="1"/>
        <v>35.60265852246426</v>
      </c>
      <c r="S294" s="23">
        <f ca="1"/>
        <v>35.60265852246426</v>
      </c>
      <c r="T294" s="23">
        <f ca="1"/>
        <v>35.60265852246426</v>
      </c>
      <c r="U294" s="23">
        <f ca="1"/>
        <v>35.60265852246426</v>
      </c>
      <c r="V294" s="23">
        <f ca="1"/>
        <v>35.60265852246426</v>
      </c>
      <c r="W294" s="23">
        <f ca="1"/>
        <v>35.60265852246426</v>
      </c>
      <c r="X294" s="23">
        <f ca="1"/>
        <v>35.60265852246426</v>
      </c>
      <c r="Y294" s="23">
        <f ca="1"/>
        <v>35.60265852246426</v>
      </c>
      <c r="Z294" s="23">
        <f ca="1"/>
        <v>35.60265852246426</v>
      </c>
      <c r="AA294" s="23">
        <f ca="1"/>
        <v>35.60265852246426</v>
      </c>
      <c r="AB294" s="23">
        <f ca="1"/>
        <v>35.60265852246426</v>
      </c>
      <c r="AC294" s="23">
        <f ca="1"/>
        <v>35.60265852246426</v>
      </c>
      <c r="AD294" s="23">
        <f ca="1"/>
        <v>35.60265852246426</v>
      </c>
      <c r="AE294" s="23">
        <f ca="1"/>
        <v>35.60265852246426</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61.052726985343668</v>
      </c>
      <c r="AH294" s="23">
        <f ca="1"/>
        <v>109.09160651576941</v>
      </c>
      <c r="AI294" s="23">
        <f ca="1"/>
        <v>243.76686672829166</v>
      </c>
      <c r="AJ294" s="23">
        <f ca="1"/>
        <v>87.858474710725915</v>
      </c>
      <c r="AK294" s="23">
        <f ca="1"/>
        <v>145.25244176542827</v>
      </c>
      <c r="AL294" s="23" t="str">
        <f ca="1"/>
        <v/>
      </c>
      <c r="AM294" s="23">
        <f ca="1"/>
        <v>2.1324810882282366</v>
      </c>
      <c r="AN294" s="23">
        <f ca="1"/>
        <v>18.10616183912737</v>
      </c>
      <c r="AO294" s="23">
        <f ca="1"/>
        <v>43.663854147485239</v>
      </c>
      <c r="AP294" s="23">
        <f ca="1"/>
        <v>59.176056682090007</v>
      </c>
      <c r="AQ294" s="23">
        <f ca="1"/>
        <v>82.103134776048378</v>
      </c>
      <c r="AR294" s="23">
        <f ca="1"/>
        <v>108.34251301642705</v>
      </c>
      <c r="AS294" s="23">
        <f ca="1"/>
        <v>135.10857433157648</v>
      </c>
      <c r="AT294" s="23">
        <f ca="1"/>
        <v>168.81635810547155</v>
      </c>
      <c r="AU294" s="23">
        <f ca="1"/>
        <v>174.02012711049241</v>
      </c>
      <c r="AV294" s="23">
        <f ca="1"/>
        <v>174.02012711049241</v>
      </c>
      <c r="AW294" s="23">
        <f ca="1"/>
        <v>174.02012711049241</v>
      </c>
      <c r="AX294" s="23">
        <f ca="1"/>
        <v>174.02012711049241</v>
      </c>
      <c r="AY294" s="23">
        <f ca="1"/>
        <v>174.02012711049241</v>
      </c>
      <c r="AZ294" s="23">
        <f ca="1"/>
        <v>174.02012711049241</v>
      </c>
      <c r="BA294" s="23">
        <f ca="1"/>
        <v>174.02012711049241</v>
      </c>
      <c r="BB294" s="23">
        <f ca="1"/>
        <v>174.02012711049241</v>
      </c>
      <c r="BC294" s="23">
        <f ca="1"/>
        <v>174.02012711049241</v>
      </c>
      <c r="BD294" s="23">
        <f ca="1"/>
        <v>174.02012711049241</v>
      </c>
      <c r="BE294" s="23">
        <f ca="1"/>
        <v>174.02012711049241</v>
      </c>
      <c r="BF294" s="23">
        <f ca="1"/>
        <v>174.02012711049241</v>
      </c>
      <c r="BG294" s="23">
        <f ca="1"/>
        <v>174.02012711049241</v>
      </c>
      <c r="BH294" s="23">
        <f ca="1"/>
        <v>174.02012711049241</v>
      </c>
      <c r="BI294" s="23">
        <f ca="1"/>
        <v>174.02012711049241</v>
      </c>
      <c r="BJ294" s="23">
        <f ca="1"/>
        <v>174.02012711049241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111.43361305461579</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1.648885482671302</v>
      </c>
      <c r="AH295" s="23">
        <f ca="1"/>
        <v>24.611213420002194</v>
      </c>
      <c r="AI295" s="23">
        <f ca="1"/>
        <v>168.3554763874204</v>
      </c>
      <c r="AJ295" s="23">
        <f ca="1"/>
        <v>11.243168078597924</v>
      </c>
      <c r="AK295" s="23">
        <f ca="1"/>
        <v>58.358440470439461</v>
      </c>
      <c r="AL295" s="23" t="str">
        <f ca="1"/>
        <v/>
      </c>
      <c r="AM295" s="23" t="str">
        <f ca="1"/>
        <v/>
      </c>
      <c r="AN295" s="23" t="str">
        <f ca="1"/>
        <v/>
      </c>
      <c r="AO295" s="23" t="str">
        <f ca="1"/>
        <v/>
      </c>
      <c r="AP295" s="23">
        <f ca="1"/>
        <v>1.2940292135280385</v>
      </c>
      <c r="AQ295" s="23">
        <f ca="1"/>
        <v>8.4832347444083549</v>
      </c>
      <c r="AR295" s="23">
        <f ca="1"/>
        <v>24.056050712590107</v>
      </c>
      <c r="AS295" s="23">
        <f ca="1"/>
        <v>47.546141065836096</v>
      </c>
      <c r="AT295" s="23">
        <f ca="1"/>
        <v>84.668906302029313</v>
      </c>
      <c r="AU295" s="23">
        <f ca="1"/>
        <v>90.479214831600046</v>
      </c>
      <c r="AV295" s="23">
        <f ca="1"/>
        <v>90.479214831600046</v>
      </c>
      <c r="AW295" s="23">
        <f ca="1"/>
        <v>90.479214831600046</v>
      </c>
      <c r="AX295" s="23">
        <f ca="1"/>
        <v>90.479214831600046</v>
      </c>
      <c r="AY295" s="23">
        <f ca="1"/>
        <v>90.479214831600046</v>
      </c>
      <c r="AZ295" s="23">
        <f ca="1"/>
        <v>90.479214831600046</v>
      </c>
      <c r="BA295" s="23">
        <f ca="1"/>
        <v>90.479214831600046</v>
      </c>
      <c r="BB295" s="23">
        <f ca="1"/>
        <v>90.479214831600046</v>
      </c>
      <c r="BC295" s="23">
        <f ca="1"/>
        <v>90.479214831600046</v>
      </c>
      <c r="BD295" s="23">
        <f ca="1"/>
        <v>90.479214831600046</v>
      </c>
      <c r="BE295" s="23">
        <f ca="1"/>
        <v>90.479214831600046</v>
      </c>
      <c r="BF295" s="23">
        <f ca="1"/>
        <v>90.479214831600046</v>
      </c>
      <c r="BG295" s="23">
        <f ca="1"/>
        <v>90.479214831600046</v>
      </c>
      <c r="BH295" s="23">
        <f ca="1"/>
        <v>90.479214831600046</v>
      </c>
      <c r="BI295" s="23">
        <f ca="1"/>
        <v>90.479214831600046</v>
      </c>
      <c r="BJ295" s="23">
        <f ca="1"/>
        <v>90.479214831600046</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78.43429576983948</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f ca="1"/>
        <v>4.7284226783329473</v>
      </c>
      <c r="AU296" s="23">
        <f ca="1"/>
        <v>7.024126520549272</v>
      </c>
      <c r="AV296" s="23">
        <f ca="1"/>
        <v>7.024126520549272</v>
      </c>
      <c r="AW296" s="23">
        <f ca="1"/>
        <v>7.024126520549272</v>
      </c>
      <c r="AX296" s="23">
        <f ca="1"/>
        <v>7.024126520549272</v>
      </c>
      <c r="AY296" s="23">
        <f ca="1"/>
        <v>7.024126520549272</v>
      </c>
      <c r="AZ296" s="23">
        <f ca="1"/>
        <v>7.024126520549272</v>
      </c>
      <c r="BA296" s="23">
        <f ca="1"/>
        <v>7.024126520549272</v>
      </c>
      <c r="BB296" s="23">
        <f ca="1"/>
        <v>7.024126520549272</v>
      </c>
      <c r="BC296" s="23">
        <f ca="1"/>
        <v>7.024126520549272</v>
      </c>
      <c r="BD296" s="23">
        <f ca="1"/>
        <v>7.024126520549272</v>
      </c>
      <c r="BE296" s="23">
        <f ca="1"/>
        <v>7.024126520549272</v>
      </c>
      <c r="BF296" s="23">
        <f ca="1"/>
        <v>7.024126520549272</v>
      </c>
      <c r="BG296" s="23">
        <f ca="1"/>
        <v>7.024126520549272</v>
      </c>
      <c r="BH296" s="23">
        <f ca="1"/>
        <v>7.024126520549272</v>
      </c>
      <c r="BI296" s="23">
        <f ca="1"/>
        <v>7.024126520549272</v>
      </c>
      <c r="BJ296" s="23">
        <f ca="1"/>
        <v>7.024126520549272</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352.23193274060742</v>
      </c>
      <c r="C308" s="31">
        <f t="shared" ca="1" si="36"/>
        <v>522.30531672163954</v>
      </c>
      <c r="D308" s="31">
        <f t="shared" ca="1" si="36"/>
        <v>1633.7028837516998</v>
      </c>
      <c r="E308" s="31">
        <f t="shared" ca="1" si="36"/>
        <v>427.39659092890446</v>
      </c>
      <c r="F308" s="31">
        <f t="shared" ca="1" si="36"/>
        <v>695.44051213890896</v>
      </c>
      <c r="G308" s="31">
        <f t="shared" ca="1" si="36"/>
        <v>47.795370507262291</v>
      </c>
      <c r="H308" s="31">
        <f t="shared" ca="1" si="36"/>
        <v>80.541009862738264</v>
      </c>
      <c r="I308" s="31">
        <f t="shared" ca="1" si="36"/>
        <v>136.4066893510691</v>
      </c>
      <c r="J308" s="31">
        <f t="shared" ca="1" si="36"/>
        <v>197.16599240181037</v>
      </c>
      <c r="K308" s="31">
        <f t="shared" ca="1" si="36"/>
        <v>244.38528024837356</v>
      </c>
      <c r="L308" s="31">
        <f t="shared" ca="1" si="36"/>
        <v>390.79156944656324</v>
      </c>
      <c r="M308" s="31">
        <f t="shared" ca="1" si="36"/>
        <v>518.30634398634652</v>
      </c>
      <c r="N308" s="31">
        <f t="shared" ca="1" si="36"/>
        <v>597.12458607733265</v>
      </c>
      <c r="O308" s="31">
        <f t="shared" ca="1" si="36"/>
        <v>770.38718509171349</v>
      </c>
      <c r="P308" s="31">
        <f t="shared" ca="1" si="36"/>
        <v>715.91055278526483</v>
      </c>
      <c r="Q308" s="31">
        <f t="shared" ca="1" si="36"/>
        <v>715.91055278526483</v>
      </c>
      <c r="R308" s="31">
        <f t="shared" ca="1" si="36"/>
        <v>715.91055278526483</v>
      </c>
      <c r="S308" s="31">
        <f t="shared" ca="1" si="36"/>
        <v>715.91055278526483</v>
      </c>
      <c r="T308" s="31">
        <f t="shared" ca="1" si="36"/>
        <v>715.91055278526483</v>
      </c>
      <c r="U308" s="31">
        <f t="shared" ca="1" si="36"/>
        <v>715.91055278526483</v>
      </c>
      <c r="V308" s="31">
        <f t="shared" ca="1" si="36"/>
        <v>715.91055278526483</v>
      </c>
      <c r="W308" s="31">
        <f t="shared" ca="1" si="36"/>
        <v>715.91055278526483</v>
      </c>
      <c r="X308" s="31">
        <f t="shared" ca="1" si="36"/>
        <v>715.91055278526483</v>
      </c>
      <c r="Y308" s="31">
        <f t="shared" ca="1" si="36"/>
        <v>715.91055278526483</v>
      </c>
      <c r="Z308" s="31">
        <f t="shared" ca="1" si="36"/>
        <v>715.91055278526483</v>
      </c>
      <c r="AA308" s="31">
        <f t="shared" ca="1" si="36"/>
        <v>715.91055278526483</v>
      </c>
      <c r="AB308" s="31">
        <f t="shared" ca="1" si="36"/>
        <v>715.91055278526483</v>
      </c>
      <c r="AC308" s="31">
        <f t="shared" ca="1" si="36"/>
        <v>715.91055278526483</v>
      </c>
      <c r="AD308" s="31">
        <f t="shared" ca="1" si="36"/>
        <v>715.91055278526483</v>
      </c>
      <c r="AE308" s="31">
        <f t="shared" ca="1" si="36"/>
        <v>715.91055278526483</v>
      </c>
      <c r="AF308" s="4" t="s">
        <v>865</v>
      </c>
      <c r="AG308" s="31">
        <f t="shared" ref="AG308:BJ308" ca="1" si="37">PowerFactor*SUM(AG284:AG307)</f>
        <v>615.19781736677317</v>
      </c>
      <c r="AH308" s="31">
        <f t="shared" ca="1" si="37"/>
        <v>782.39714274387723</v>
      </c>
      <c r="AI308" s="31">
        <f t="shared" ca="1" si="37"/>
        <v>1408.9389037946132</v>
      </c>
      <c r="AJ308" s="31">
        <f t="shared" ca="1" si="37"/>
        <v>705.27650350896408</v>
      </c>
      <c r="AK308" s="31">
        <f t="shared" ca="1" si="37"/>
        <v>924.71747458585492</v>
      </c>
      <c r="AL308" s="31">
        <f t="shared" ca="1" si="37"/>
        <v>309.95128612004362</v>
      </c>
      <c r="AM308" s="31">
        <f t="shared" ca="1" si="37"/>
        <v>385.87429890323949</v>
      </c>
      <c r="AN308" s="31">
        <f t="shared" ca="1" si="37"/>
        <v>473.62190767540568</v>
      </c>
      <c r="AO308" s="31">
        <f t="shared" ca="1" si="37"/>
        <v>561.32736042738918</v>
      </c>
      <c r="AP308" s="31">
        <f t="shared" ca="1" si="37"/>
        <v>609.20824829059507</v>
      </c>
      <c r="AQ308" s="31">
        <f t="shared" ca="1" si="37"/>
        <v>685.2361306737381</v>
      </c>
      <c r="AR308" s="31">
        <f t="shared" ca="1" si="37"/>
        <v>779.59282272465964</v>
      </c>
      <c r="AS308" s="31">
        <f t="shared" ca="1" si="37"/>
        <v>883.44815796128887</v>
      </c>
      <c r="AT308" s="31">
        <f t="shared" ca="1" si="37"/>
        <v>1026.5071502505284</v>
      </c>
      <c r="AU308" s="31">
        <f t="shared" ca="1" si="37"/>
        <v>1050.2375074028582</v>
      </c>
      <c r="AV308" s="31">
        <f t="shared" ca="1" si="37"/>
        <v>1050.2375074028582</v>
      </c>
      <c r="AW308" s="31">
        <f t="shared" ca="1" si="37"/>
        <v>1050.2375074028582</v>
      </c>
      <c r="AX308" s="31">
        <f t="shared" ca="1" si="37"/>
        <v>1050.2375074028582</v>
      </c>
      <c r="AY308" s="31">
        <f t="shared" ca="1" si="37"/>
        <v>1050.2375074028582</v>
      </c>
      <c r="AZ308" s="31">
        <f t="shared" ca="1" si="37"/>
        <v>1050.2375074028582</v>
      </c>
      <c r="BA308" s="31">
        <f t="shared" ca="1" si="37"/>
        <v>1050.2375074028582</v>
      </c>
      <c r="BB308" s="31">
        <f t="shared" ca="1" si="37"/>
        <v>1050.2375074028582</v>
      </c>
      <c r="BC308" s="31">
        <f t="shared" ca="1" si="37"/>
        <v>1050.2375074028582</v>
      </c>
      <c r="BD308" s="31">
        <f t="shared" ca="1" si="37"/>
        <v>1050.2375074028582</v>
      </c>
      <c r="BE308" s="31">
        <f t="shared" ca="1" si="37"/>
        <v>1050.2375074028582</v>
      </c>
      <c r="BF308" s="31">
        <f t="shared" ca="1" si="37"/>
        <v>1050.2375074028582</v>
      </c>
      <c r="BG308" s="31">
        <f t="shared" ca="1" si="37"/>
        <v>1050.2375074028582</v>
      </c>
      <c r="BH308" s="31">
        <f t="shared" ca="1" si="37"/>
        <v>1050.2375074028582</v>
      </c>
      <c r="BI308" s="31">
        <f t="shared" ca="1" si="37"/>
        <v>1050.2375074028582</v>
      </c>
      <c r="BJ308" s="31">
        <f t="shared" ca="1" si="37"/>
        <v>1050.2375074028582</v>
      </c>
    </row>
    <row r="309" spans="1:62">
      <c r="A309" s="4" t="s">
        <v>916</v>
      </c>
      <c r="B309" s="31">
        <f t="shared" ref="B309:AE309" ca="1" si="38">B308*Probability_Weighting_for_50__POE_MDs</f>
        <v>246.56235291842518</v>
      </c>
      <c r="C309" s="31">
        <f t="shared" ca="1" si="38"/>
        <v>365.61372170514767</v>
      </c>
      <c r="D309" s="31">
        <f t="shared" ca="1" si="38"/>
        <v>1143.5920186261899</v>
      </c>
      <c r="E309" s="31">
        <f t="shared" ca="1" si="38"/>
        <v>299.17761365023313</v>
      </c>
      <c r="F309" s="31">
        <f t="shared" ca="1" si="38"/>
        <v>486.80835849723621</v>
      </c>
      <c r="G309" s="31">
        <f t="shared" ca="1" si="38"/>
        <v>33.456759355083605</v>
      </c>
      <c r="H309" s="31">
        <f t="shared" ca="1" si="38"/>
        <v>56.378706903916779</v>
      </c>
      <c r="I309" s="31">
        <f t="shared" ca="1" si="38"/>
        <v>95.48468254574837</v>
      </c>
      <c r="J309" s="31">
        <f t="shared" ca="1" si="38"/>
        <v>138.01619468126725</v>
      </c>
      <c r="K309" s="31">
        <f t="shared" ca="1" si="38"/>
        <v>171.06969617386147</v>
      </c>
      <c r="L309" s="31">
        <f t="shared" ca="1" si="38"/>
        <v>273.55409861259426</v>
      </c>
      <c r="M309" s="31">
        <f t="shared" ca="1" si="38"/>
        <v>362.81444079044252</v>
      </c>
      <c r="N309" s="31">
        <f t="shared" ca="1" si="38"/>
        <v>417.98721025413283</v>
      </c>
      <c r="O309" s="31">
        <f t="shared" ca="1" si="38"/>
        <v>539.27102956419935</v>
      </c>
      <c r="P309" s="31">
        <f t="shared" ca="1" si="38"/>
        <v>501.13738694968532</v>
      </c>
      <c r="Q309" s="31">
        <f t="shared" ca="1" si="38"/>
        <v>501.13738694968532</v>
      </c>
      <c r="R309" s="31">
        <f t="shared" ca="1" si="38"/>
        <v>501.13738694968532</v>
      </c>
      <c r="S309" s="31">
        <f t="shared" ca="1" si="38"/>
        <v>501.13738694968532</v>
      </c>
      <c r="T309" s="31">
        <f t="shared" ca="1" si="38"/>
        <v>501.13738694968532</v>
      </c>
      <c r="U309" s="31">
        <f t="shared" ca="1" si="38"/>
        <v>501.13738694968532</v>
      </c>
      <c r="V309" s="31">
        <f t="shared" ca="1" si="38"/>
        <v>501.13738694968532</v>
      </c>
      <c r="W309" s="31">
        <f t="shared" ca="1" si="38"/>
        <v>501.13738694968532</v>
      </c>
      <c r="X309" s="31">
        <f t="shared" ca="1" si="38"/>
        <v>501.13738694968532</v>
      </c>
      <c r="Y309" s="31">
        <f t="shared" ca="1" si="38"/>
        <v>501.13738694968532</v>
      </c>
      <c r="Z309" s="31">
        <f t="shared" ca="1" si="38"/>
        <v>501.13738694968532</v>
      </c>
      <c r="AA309" s="31">
        <f t="shared" ca="1" si="38"/>
        <v>501.13738694968532</v>
      </c>
      <c r="AB309" s="31">
        <f t="shared" ca="1" si="38"/>
        <v>501.13738694968532</v>
      </c>
      <c r="AC309" s="31">
        <f t="shared" ca="1" si="38"/>
        <v>501.13738694968532</v>
      </c>
      <c r="AD309" s="31">
        <f t="shared" ca="1" si="38"/>
        <v>501.13738694968532</v>
      </c>
      <c r="AE309" s="31">
        <f t="shared" ca="1" si="38"/>
        <v>501.13738694968532</v>
      </c>
      <c r="AF309" s="31" t="s">
        <v>917</v>
      </c>
      <c r="AG309" s="31">
        <f t="shared" ref="AG309:BJ309" ca="1" si="39">AG308*Probability_Weighting_for_10__POE_MDs</f>
        <v>184.55934521003195</v>
      </c>
      <c r="AH309" s="31">
        <f t="shared" ca="1" si="39"/>
        <v>234.71914282316317</v>
      </c>
      <c r="AI309" s="31">
        <f t="shared" ca="1" si="39"/>
        <v>422.68167113838393</v>
      </c>
      <c r="AJ309" s="31">
        <f t="shared" ca="1" si="39"/>
        <v>211.58295105268922</v>
      </c>
      <c r="AK309" s="31">
        <f t="shared" ca="1" si="39"/>
        <v>277.41524237575646</v>
      </c>
      <c r="AL309" s="31">
        <f t="shared" ca="1" si="39"/>
        <v>92.98538583601308</v>
      </c>
      <c r="AM309" s="31">
        <f t="shared" ca="1" si="39"/>
        <v>115.76228967097184</v>
      </c>
      <c r="AN309" s="31">
        <f t="shared" ca="1" si="39"/>
        <v>142.0865723026217</v>
      </c>
      <c r="AO309" s="31">
        <f t="shared" ca="1" si="39"/>
        <v>168.39820812821674</v>
      </c>
      <c r="AP309" s="31">
        <f t="shared" ca="1" si="39"/>
        <v>182.76247448717851</v>
      </c>
      <c r="AQ309" s="31">
        <f t="shared" ca="1" si="39"/>
        <v>205.57083920212142</v>
      </c>
      <c r="AR309" s="31">
        <f t="shared" ca="1" si="39"/>
        <v>233.87784681739788</v>
      </c>
      <c r="AS309" s="31">
        <f t="shared" ca="1" si="39"/>
        <v>265.03444738838664</v>
      </c>
      <c r="AT309" s="31">
        <f t="shared" ca="1" si="39"/>
        <v>307.95214507515851</v>
      </c>
      <c r="AU309" s="31">
        <f t="shared" ca="1" si="39"/>
        <v>315.07125222085745</v>
      </c>
      <c r="AV309" s="31">
        <f t="shared" ca="1" si="39"/>
        <v>315.07125222085745</v>
      </c>
      <c r="AW309" s="31">
        <f t="shared" ca="1" si="39"/>
        <v>315.07125222085745</v>
      </c>
      <c r="AX309" s="31">
        <f t="shared" ca="1" si="39"/>
        <v>315.07125222085745</v>
      </c>
      <c r="AY309" s="31">
        <f t="shared" ca="1" si="39"/>
        <v>315.07125222085745</v>
      </c>
      <c r="AZ309" s="31">
        <f t="shared" ca="1" si="39"/>
        <v>315.07125222085745</v>
      </c>
      <c r="BA309" s="31">
        <f t="shared" ca="1" si="39"/>
        <v>315.07125222085745</v>
      </c>
      <c r="BB309" s="31">
        <f t="shared" ca="1" si="39"/>
        <v>315.07125222085745</v>
      </c>
      <c r="BC309" s="31">
        <f t="shared" ca="1" si="39"/>
        <v>315.07125222085745</v>
      </c>
      <c r="BD309" s="31">
        <f t="shared" ca="1" si="39"/>
        <v>315.07125222085745</v>
      </c>
      <c r="BE309" s="31">
        <f t="shared" ca="1" si="39"/>
        <v>315.07125222085745</v>
      </c>
      <c r="BF309" s="31">
        <f t="shared" ca="1" si="39"/>
        <v>315.07125222085745</v>
      </c>
      <c r="BG309" s="31">
        <f t="shared" ca="1" si="39"/>
        <v>315.07125222085745</v>
      </c>
      <c r="BH309" s="31">
        <f t="shared" ca="1" si="39"/>
        <v>315.07125222085745</v>
      </c>
      <c r="BI309" s="31">
        <f t="shared" ca="1" si="39"/>
        <v>315.07125222085745</v>
      </c>
      <c r="BJ309" s="31">
        <f t="shared" ca="1" si="39"/>
        <v>315.07125222085745</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2.0163462812727704</v>
      </c>
      <c r="C317" s="23">
        <f ca="1"/>
        <v>4.2858666181939853</v>
      </c>
      <c r="D317" s="23">
        <f ca="1"/>
        <v>10.840543083048871</v>
      </c>
      <c r="E317" s="23">
        <f ca="1"/>
        <v>16.423586991111272</v>
      </c>
      <c r="F317" s="23">
        <f ca="1"/>
        <v>19.414453032326243</v>
      </c>
      <c r="G317" s="23">
        <f ca="1"/>
        <v>21.559488570277107</v>
      </c>
      <c r="H317" s="23">
        <f ca="1"/>
        <v>24.088102562221465</v>
      </c>
      <c r="I317" s="23">
        <f ca="1"/>
        <v>25.951283628611169</v>
      </c>
      <c r="J317" s="23">
        <f ca="1"/>
        <v>28.036098555193924</v>
      </c>
      <c r="K317" s="23">
        <f ca="1"/>
        <v>29.130721773062966</v>
      </c>
      <c r="L317" s="23">
        <f ca="1"/>
        <v>30.04495293425753</v>
      </c>
      <c r="M317" s="23">
        <f ca="1"/>
        <v>32.418800240872102</v>
      </c>
      <c r="N317" s="23">
        <f ca="1"/>
        <v>30.832840301892162</v>
      </c>
      <c r="O317" s="23">
        <f ca="1"/>
        <v>34.737174718361537</v>
      </c>
      <c r="P317" s="23">
        <f ca="1"/>
        <v>39.969065728700144</v>
      </c>
      <c r="Q317" s="23">
        <f ca="1"/>
        <v>39.969065728700144</v>
      </c>
      <c r="R317" s="23">
        <f ca="1"/>
        <v>39.969065728700144</v>
      </c>
      <c r="S317" s="23">
        <f ca="1"/>
        <v>39.969065728700144</v>
      </c>
      <c r="T317" s="23">
        <f ca="1"/>
        <v>39.969065728700144</v>
      </c>
      <c r="U317" s="23">
        <f ca="1"/>
        <v>39.969065728700144</v>
      </c>
      <c r="V317" s="23">
        <f ca="1"/>
        <v>39.969065728700144</v>
      </c>
      <c r="W317" s="23">
        <f ca="1"/>
        <v>39.969065728700144</v>
      </c>
      <c r="X317" s="23">
        <f ca="1"/>
        <v>39.969065728700144</v>
      </c>
      <c r="Y317" s="23">
        <f ca="1"/>
        <v>39.969065728700144</v>
      </c>
      <c r="Z317" s="23">
        <f ca="1"/>
        <v>39.969065728700144</v>
      </c>
      <c r="AA317" s="23">
        <f ca="1"/>
        <v>39.969065728700144</v>
      </c>
      <c r="AB317" s="23">
        <f ca="1"/>
        <v>39.969065728700144</v>
      </c>
      <c r="AC317" s="23">
        <f ca="1"/>
        <v>39.969065728700144</v>
      </c>
      <c r="AD317" s="23">
        <f ca="1"/>
        <v>39.969065728700144</v>
      </c>
      <c r="AE317" s="23">
        <f ca="1"/>
        <v>39.969065728700144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5.1812275987711196</v>
      </c>
      <c r="AH317" s="23">
        <f ca="1"/>
        <v>7.5405931967639539</v>
      </c>
      <c r="AI317" s="23">
        <f ca="1"/>
        <v>14.040579011127134</v>
      </c>
      <c r="AJ317" s="23">
        <f ca="1"/>
        <v>19.847838679881168</v>
      </c>
      <c r="AK317" s="23">
        <f ca="1"/>
        <v>22.849835707059079</v>
      </c>
      <c r="AL317" s="23">
        <f ca="1"/>
        <v>25.28636520236271</v>
      </c>
      <c r="AM317" s="23">
        <f ca="1"/>
        <v>27.626140373289168</v>
      </c>
      <c r="AN317" s="23">
        <f ca="1"/>
        <v>29.604735943420845</v>
      </c>
      <c r="AO317" s="23">
        <f ca="1"/>
        <v>31.688509726440991</v>
      </c>
      <c r="AP317" s="23">
        <f ca="1"/>
        <v>32.594123667720346</v>
      </c>
      <c r="AQ317" s="23">
        <f ca="1"/>
        <v>33.824668447806346</v>
      </c>
      <c r="AR317" s="23">
        <f ca="1"/>
        <v>36.165095044104163</v>
      </c>
      <c r="AS317" s="23">
        <f ca="1"/>
        <v>35.271719872023091</v>
      </c>
      <c r="AT317" s="23">
        <f ca="1"/>
        <v>38.330951790732335</v>
      </c>
      <c r="AU317" s="23">
        <f ca="1"/>
        <v>40.146069731955052</v>
      </c>
      <c r="AV317" s="23">
        <f ca="1"/>
        <v>40.146069731955052</v>
      </c>
      <c r="AW317" s="23">
        <f ca="1"/>
        <v>40.146069731955052</v>
      </c>
      <c r="AX317" s="23">
        <f ca="1"/>
        <v>40.146069731955052</v>
      </c>
      <c r="AY317" s="23">
        <f ca="1"/>
        <v>40.146069731955052</v>
      </c>
      <c r="AZ317" s="23">
        <f ca="1"/>
        <v>40.146069731955052</v>
      </c>
      <c r="BA317" s="23">
        <f ca="1"/>
        <v>40.146069731955052</v>
      </c>
      <c r="BB317" s="23">
        <f ca="1"/>
        <v>40.146069731955052</v>
      </c>
      <c r="BC317" s="23">
        <f ca="1"/>
        <v>40.146069731955052</v>
      </c>
      <c r="BD317" s="23">
        <f ca="1"/>
        <v>40.146069731955052</v>
      </c>
      <c r="BE317" s="23">
        <f ca="1"/>
        <v>40.146069731955052</v>
      </c>
      <c r="BF317" s="23">
        <f ca="1"/>
        <v>40.146069731955052</v>
      </c>
      <c r="BG317" s="23">
        <f ca="1"/>
        <v>40.146069731955052</v>
      </c>
      <c r="BH317" s="23">
        <f ca="1"/>
        <v>40.146069731955052</v>
      </c>
      <c r="BI317" s="23">
        <f ca="1"/>
        <v>40.146069731955052</v>
      </c>
      <c r="BJ317" s="23">
        <f ca="1"/>
        <v>40.146069731955052</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4.6978950506652719</v>
      </c>
      <c r="C318" s="23">
        <f ca="1"/>
        <v>11.438028312577028</v>
      </c>
      <c r="D318" s="23">
        <f ca="1"/>
        <v>30.904429271015374</v>
      </c>
      <c r="E318" s="23">
        <f ca="1"/>
        <v>47.485228013049941</v>
      </c>
      <c r="F318" s="23">
        <f ca="1"/>
        <v>56.367649271130595</v>
      </c>
      <c r="G318" s="23">
        <f ca="1"/>
        <v>62.738081446652977</v>
      </c>
      <c r="H318" s="23">
        <f ca="1"/>
        <v>70.247683804638555</v>
      </c>
      <c r="I318" s="23">
        <f ca="1"/>
        <v>75.781050690248136</v>
      </c>
      <c r="J318" s="23">
        <f ca="1"/>
        <v>81.972636728491423</v>
      </c>
      <c r="K318" s="23">
        <f ca="1"/>
        <v>85.223502666986931</v>
      </c>
      <c r="L318" s="23">
        <f ca="1"/>
        <v>87.938631391941584</v>
      </c>
      <c r="M318" s="23">
        <f ca="1"/>
        <v>94.988600026158707</v>
      </c>
      <c r="N318" s="23">
        <f ca="1"/>
        <v>90.278538096826352</v>
      </c>
      <c r="O318" s="23">
        <f ca="1"/>
        <v>101.87382272061227</v>
      </c>
      <c r="P318" s="23">
        <f ca="1"/>
        <v>117.41175029402994</v>
      </c>
      <c r="Q318" s="23">
        <f ca="1"/>
        <v>117.41175029402994</v>
      </c>
      <c r="R318" s="23">
        <f ca="1"/>
        <v>117.41175029402994</v>
      </c>
      <c r="S318" s="23">
        <f ca="1"/>
        <v>117.41175029402994</v>
      </c>
      <c r="T318" s="23">
        <f ca="1"/>
        <v>117.41175029402994</v>
      </c>
      <c r="U318" s="23">
        <f ca="1"/>
        <v>117.41175029402994</v>
      </c>
      <c r="V318" s="23">
        <f ca="1"/>
        <v>117.41175029402994</v>
      </c>
      <c r="W318" s="23">
        <f ca="1"/>
        <v>117.41175029402994</v>
      </c>
      <c r="X318" s="23">
        <f ca="1"/>
        <v>117.41175029402994</v>
      </c>
      <c r="Y318" s="23">
        <f ca="1"/>
        <v>117.41175029402994</v>
      </c>
      <c r="Z318" s="23">
        <f ca="1"/>
        <v>117.41175029402994</v>
      </c>
      <c r="AA318" s="23">
        <f ca="1"/>
        <v>117.41175029402994</v>
      </c>
      <c r="AB318" s="23">
        <f ca="1"/>
        <v>117.41175029402994</v>
      </c>
      <c r="AC318" s="23">
        <f ca="1"/>
        <v>117.41175029402994</v>
      </c>
      <c r="AD318" s="23">
        <f ca="1"/>
        <v>117.41175029402994</v>
      </c>
      <c r="AE318" s="23">
        <f ca="1"/>
        <v>117.41175029402994</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14.097115445848829</v>
      </c>
      <c r="AH318" s="23">
        <f ca="1"/>
        <v>21.10407558863157</v>
      </c>
      <c r="AI318" s="23">
        <f ca="1"/>
        <v>40.40805355993124</v>
      </c>
      <c r="AJ318" s="23">
        <f ca="1"/>
        <v>57.654739309848956</v>
      </c>
      <c r="AK318" s="30">
        <f ca="1"/>
        <v>66.570217918201479</v>
      </c>
      <c r="AL318" s="23">
        <f ca="1"/>
        <v>73.806343203248971</v>
      </c>
      <c r="AM318" s="23">
        <f ca="1"/>
        <v>80.755122730975273</v>
      </c>
      <c r="AN318" s="23">
        <f ca="1"/>
        <v>86.631253293527166</v>
      </c>
      <c r="AO318" s="23">
        <f ca="1"/>
        <v>92.81974729234571</v>
      </c>
      <c r="AP318" s="23">
        <f ca="1"/>
        <v>95.509284173230625</v>
      </c>
      <c r="AQ318" s="23">
        <f ca="1"/>
        <v>99.16381666082269</v>
      </c>
      <c r="AR318" s="23">
        <f ca="1"/>
        <v>106.11453082369714</v>
      </c>
      <c r="AS318" s="23">
        <f ca="1"/>
        <v>103.46134124229054</v>
      </c>
      <c r="AT318" s="23">
        <f ca="1"/>
        <v>112.54679885011551</v>
      </c>
      <c r="AU318" s="23">
        <f ca="1"/>
        <v>117.93742549967642</v>
      </c>
      <c r="AV318" s="23">
        <f ca="1"/>
        <v>117.93742549967642</v>
      </c>
      <c r="AW318" s="23">
        <f ca="1"/>
        <v>117.93742549967642</v>
      </c>
      <c r="AX318" s="23">
        <f ca="1"/>
        <v>117.93742549967642</v>
      </c>
      <c r="AY318" s="23">
        <f ca="1"/>
        <v>117.93742549967642</v>
      </c>
      <c r="AZ318" s="23">
        <f ca="1"/>
        <v>117.93742549967642</v>
      </c>
      <c r="BA318" s="23">
        <f ca="1"/>
        <v>117.93742549967642</v>
      </c>
      <c r="BB318" s="23">
        <f ca="1"/>
        <v>117.93742549967642</v>
      </c>
      <c r="BC318" s="23">
        <f ca="1"/>
        <v>117.93742549967642</v>
      </c>
      <c r="BD318" s="23">
        <f ca="1"/>
        <v>117.93742549967642</v>
      </c>
      <c r="BE318" s="23">
        <f ca="1"/>
        <v>117.93742549967642</v>
      </c>
      <c r="BF318" s="23">
        <f ca="1"/>
        <v>117.93742549967642</v>
      </c>
      <c r="BG318" s="23">
        <f ca="1"/>
        <v>117.93742549967642</v>
      </c>
      <c r="BH318" s="23">
        <f ca="1"/>
        <v>117.93742549967642</v>
      </c>
      <c r="BI318" s="23">
        <f ca="1"/>
        <v>117.93742549967642</v>
      </c>
      <c r="BJ318" s="23">
        <f ca="1"/>
        <v>117.93742549967642</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1.4874450033387716</v>
      </c>
      <c r="C319" s="23">
        <f ca="1"/>
        <v>4.4526474535875966</v>
      </c>
      <c r="D319" s="23">
        <f ca="1"/>
        <v>13.016546352392977</v>
      </c>
      <c r="E319" s="23">
        <f ca="1"/>
        <v>20.31097557900716</v>
      </c>
      <c r="F319" s="23">
        <f ca="1"/>
        <v>24.218639753458898</v>
      </c>
      <c r="G319" s="23">
        <f ca="1"/>
        <v>27.021198747766558</v>
      </c>
      <c r="H319" s="23">
        <f ca="1"/>
        <v>30.324915521161195</v>
      </c>
      <c r="I319" s="23">
        <f ca="1"/>
        <v>32.759222442072364</v>
      </c>
      <c r="J319" s="23">
        <f ca="1"/>
        <v>35.483101240622702</v>
      </c>
      <c r="K319" s="23">
        <f ca="1"/>
        <v>36.913262228793315</v>
      </c>
      <c r="L319" s="23">
        <f ca="1"/>
        <v>38.107735102715843</v>
      </c>
      <c r="M319" s="23">
        <f ca="1"/>
        <v>41.209244146533891</v>
      </c>
      <c r="N319" s="23">
        <f ca="1"/>
        <v>39.137135683545026</v>
      </c>
      <c r="O319" s="23">
        <f ca="1"/>
        <v>44.238276127173357</v>
      </c>
      <c r="P319" s="23">
        <f ca="1"/>
        <v>51.073912623093143</v>
      </c>
      <c r="Q319" s="23">
        <f ca="1"/>
        <v>51.073912623093143</v>
      </c>
      <c r="R319" s="23">
        <f ca="1"/>
        <v>51.073912623093143</v>
      </c>
      <c r="S319" s="23">
        <f ca="1"/>
        <v>51.073912623093143</v>
      </c>
      <c r="T319" s="23">
        <f ca="1"/>
        <v>51.073912623093143</v>
      </c>
      <c r="U319" s="23">
        <f ca="1"/>
        <v>51.073912623093143</v>
      </c>
      <c r="V319" s="23">
        <f ca="1"/>
        <v>51.073912623093143</v>
      </c>
      <c r="W319" s="23">
        <f ca="1"/>
        <v>51.073912623093143</v>
      </c>
      <c r="X319" s="23">
        <f ca="1"/>
        <v>51.073912623093143</v>
      </c>
      <c r="Y319" s="23">
        <f ca="1"/>
        <v>51.073912623093143</v>
      </c>
      <c r="Z319" s="23">
        <f ca="1"/>
        <v>51.073912623093143</v>
      </c>
      <c r="AA319" s="23">
        <f ca="1"/>
        <v>51.073912623093143</v>
      </c>
      <c r="AB319" s="23">
        <f ca="1"/>
        <v>51.073912623093143</v>
      </c>
      <c r="AC319" s="23">
        <f ca="1"/>
        <v>51.073912623093143</v>
      </c>
      <c r="AD319" s="23">
        <f ca="1"/>
        <v>51.073912623093143</v>
      </c>
      <c r="AE319" s="23">
        <f ca="1"/>
        <v>51.073912623093143</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5.6224658201707882</v>
      </c>
      <c r="AH319" s="23">
        <f ca="1"/>
        <v>8.7050540386538913</v>
      </c>
      <c r="AI319" s="23">
        <f ca="1"/>
        <v>17.197497816213829</v>
      </c>
      <c r="AJ319" s="23">
        <f ca="1"/>
        <v>24.784872257802018</v>
      </c>
      <c r="AK319" s="30">
        <f ca="1"/>
        <v>28.707079428989221</v>
      </c>
      <c r="AL319" s="23">
        <f ca="1"/>
        <v>31.890484799737706</v>
      </c>
      <c r="AM319" s="23">
        <f ca="1"/>
        <v>34.947477485370271</v>
      </c>
      <c r="AN319" s="23">
        <f ca="1"/>
        <v>37.532577225240793</v>
      </c>
      <c r="AO319" s="23">
        <f ca="1"/>
        <v>40.255095735719379</v>
      </c>
      <c r="AP319" s="23">
        <f ca="1"/>
        <v>41.438309930355693</v>
      </c>
      <c r="AQ319" s="23">
        <f ca="1"/>
        <v>43.04605687921179</v>
      </c>
      <c r="AR319" s="23">
        <f ca="1"/>
        <v>46.103900673369729</v>
      </c>
      <c r="AS319" s="23">
        <f ca="1"/>
        <v>44.936676830449734</v>
      </c>
      <c r="AT319" s="23">
        <f ca="1"/>
        <v>48.933663256904048</v>
      </c>
      <c r="AU319" s="23">
        <f ca="1"/>
        <v>51.305174134883465</v>
      </c>
      <c r="AV319" s="23">
        <f ca="1"/>
        <v>51.305174134883465</v>
      </c>
      <c r="AW319" s="23">
        <f ca="1"/>
        <v>51.305174134883465</v>
      </c>
      <c r="AX319" s="23">
        <f ca="1"/>
        <v>51.305174134883465</v>
      </c>
      <c r="AY319" s="23">
        <f ca="1"/>
        <v>51.305174134883465</v>
      </c>
      <c r="AZ319" s="23">
        <f ca="1"/>
        <v>51.305174134883465</v>
      </c>
      <c r="BA319" s="23">
        <f ca="1"/>
        <v>51.305174134883465</v>
      </c>
      <c r="BB319" s="23">
        <f ca="1"/>
        <v>51.305174134883465</v>
      </c>
      <c r="BC319" s="23">
        <f ca="1"/>
        <v>51.305174134883465</v>
      </c>
      <c r="BD319" s="23">
        <f ca="1"/>
        <v>51.305174134883465</v>
      </c>
      <c r="BE319" s="23">
        <f ca="1"/>
        <v>51.305174134883465</v>
      </c>
      <c r="BF319" s="23">
        <f ca="1"/>
        <v>51.305174134883465</v>
      </c>
      <c r="BG319" s="23">
        <f ca="1"/>
        <v>51.305174134883465</v>
      </c>
      <c r="BH319" s="23">
        <f ca="1"/>
        <v>51.305174134883465</v>
      </c>
      <c r="BI319" s="23">
        <f ca="1"/>
        <v>51.305174134883465</v>
      </c>
      <c r="BJ319" s="23">
        <f ca="1"/>
        <v>51.305174134883465</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1.4669051375514373</v>
      </c>
      <c r="C320" s="23">
        <f ca="1"/>
        <v>8.765666063960758</v>
      </c>
      <c r="D320" s="23">
        <f ca="1"/>
        <v>29.846032584097056</v>
      </c>
      <c r="E320" s="23">
        <f ca="1"/>
        <v>47.801550680378114</v>
      </c>
      <c r="F320" s="23">
        <f ca="1"/>
        <v>57.42041634056698</v>
      </c>
      <c r="G320" s="23">
        <f ca="1"/>
        <v>64.319023095785838</v>
      </c>
      <c r="H320" s="23">
        <f ca="1"/>
        <v>72.451248999526527</v>
      </c>
      <c r="I320" s="23">
        <f ca="1"/>
        <v>78.443389112538611</v>
      </c>
      <c r="J320" s="23">
        <f ca="1"/>
        <v>85.148321539739442</v>
      </c>
      <c r="K320" s="23">
        <f ca="1"/>
        <v>88.668717818313254</v>
      </c>
      <c r="L320" s="23">
        <f ca="1"/>
        <v>91.608958738737954</v>
      </c>
      <c r="M320" s="23">
        <f ca="1"/>
        <v>99.243442538905413</v>
      </c>
      <c r="N320" s="23">
        <f ca="1"/>
        <v>94.142867860778978</v>
      </c>
      <c r="O320" s="23">
        <f ca="1"/>
        <v>106.6995212604795</v>
      </c>
      <c r="P320" s="23">
        <f ca="1"/>
        <v>123.52570340428201</v>
      </c>
      <c r="Q320" s="23">
        <f ca="1"/>
        <v>123.52570340428201</v>
      </c>
      <c r="R320" s="23">
        <f ca="1"/>
        <v>123.52570340428201</v>
      </c>
      <c r="S320" s="23">
        <f ca="1"/>
        <v>123.52570340428201</v>
      </c>
      <c r="T320" s="23">
        <f ca="1"/>
        <v>123.52570340428201</v>
      </c>
      <c r="U320" s="23">
        <f ca="1"/>
        <v>123.52570340428201</v>
      </c>
      <c r="V320" s="23">
        <f ca="1"/>
        <v>123.52570340428201</v>
      </c>
      <c r="W320" s="23">
        <f ca="1"/>
        <v>123.52570340428201</v>
      </c>
      <c r="X320" s="23">
        <f ca="1"/>
        <v>123.52570340428201</v>
      </c>
      <c r="Y320" s="23">
        <f ca="1"/>
        <v>123.52570340428201</v>
      </c>
      <c r="Z320" s="23">
        <f ca="1"/>
        <v>123.52570340428201</v>
      </c>
      <c r="AA320" s="23">
        <f ca="1"/>
        <v>123.52570340428201</v>
      </c>
      <c r="AB320" s="23">
        <f ca="1"/>
        <v>123.52570340428201</v>
      </c>
      <c r="AC320" s="23">
        <f ca="1"/>
        <v>123.52570340428201</v>
      </c>
      <c r="AD320" s="23">
        <f ca="1"/>
        <v>123.52570340428201</v>
      </c>
      <c r="AE320" s="23">
        <f ca="1"/>
        <v>123.52570340428201</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11.645218966319398</v>
      </c>
      <c r="AH320" s="23">
        <f ca="1"/>
        <v>19.233128427200864</v>
      </c>
      <c r="AI320" s="23">
        <f ca="1"/>
        <v>40.137605418117609</v>
      </c>
      <c r="AJ320" s="23">
        <f ca="1"/>
        <v>58.814219428180785</v>
      </c>
      <c r="AK320" s="30">
        <f ca="1"/>
        <v>68.468883234180112</v>
      </c>
      <c r="AL320" s="23">
        <f ca="1"/>
        <v>76.304957992945575</v>
      </c>
      <c r="AM320" s="23">
        <f ca="1"/>
        <v>83.829863065271908</v>
      </c>
      <c r="AN320" s="23">
        <f ca="1"/>
        <v>90.193185501876258</v>
      </c>
      <c r="AO320" s="23">
        <f ca="1"/>
        <v>96.894769527669638</v>
      </c>
      <c r="AP320" s="23">
        <f ca="1"/>
        <v>99.807296776005231</v>
      </c>
      <c r="AQ320" s="23">
        <f ca="1"/>
        <v>103.76482772703561</v>
      </c>
      <c r="AR320" s="23">
        <f ca="1"/>
        <v>111.29182783573214</v>
      </c>
      <c r="AS320" s="23">
        <f ca="1"/>
        <v>108.41866145315984</v>
      </c>
      <c r="AT320" s="23">
        <f ca="1"/>
        <v>118.25739727212425</v>
      </c>
      <c r="AU320" s="23">
        <f ca="1"/>
        <v>124.09496251022743</v>
      </c>
      <c r="AV320" s="23">
        <f ca="1"/>
        <v>124.09496251022743</v>
      </c>
      <c r="AW320" s="23">
        <f ca="1"/>
        <v>124.09496251022743</v>
      </c>
      <c r="AX320" s="23">
        <f ca="1"/>
        <v>124.09496251022743</v>
      </c>
      <c r="AY320" s="23">
        <f ca="1"/>
        <v>124.09496251022743</v>
      </c>
      <c r="AZ320" s="23">
        <f ca="1"/>
        <v>124.09496251022743</v>
      </c>
      <c r="BA320" s="23">
        <f ca="1"/>
        <v>124.09496251022743</v>
      </c>
      <c r="BB320" s="23">
        <f ca="1"/>
        <v>124.09496251022743</v>
      </c>
      <c r="BC320" s="23">
        <f ca="1"/>
        <v>124.09496251022743</v>
      </c>
      <c r="BD320" s="23">
        <f ca="1"/>
        <v>124.09496251022743</v>
      </c>
      <c r="BE320" s="23">
        <f ca="1"/>
        <v>124.09496251022743</v>
      </c>
      <c r="BF320" s="23">
        <f ca="1"/>
        <v>124.09496251022743</v>
      </c>
      <c r="BG320" s="23">
        <f ca="1"/>
        <v>124.09496251022743</v>
      </c>
      <c r="BH320" s="23">
        <f ca="1"/>
        <v>124.09496251022743</v>
      </c>
      <c r="BI320" s="23">
        <f ca="1"/>
        <v>124.09496251022743</v>
      </c>
      <c r="BJ320" s="23">
        <f ca="1"/>
        <v>124.09496251022743</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34.725719560392456</v>
      </c>
      <c r="D321" s="23">
        <f ca="1"/>
        <v>249.70336851513119</v>
      </c>
      <c r="E321" s="23">
        <f ca="1"/>
        <v>433.09280073808497</v>
      </c>
      <c r="F321" s="23">
        <f ca="1"/>
        <v>531.33548594449303</v>
      </c>
      <c r="G321" s="23">
        <f ca="1"/>
        <v>601.79469348086843</v>
      </c>
      <c r="H321" s="23">
        <f ca="1"/>
        <v>684.85352159147021</v>
      </c>
      <c r="I321" s="23">
        <f ca="1"/>
        <v>746.05449430822352</v>
      </c>
      <c r="J321" s="23">
        <f ca="1"/>
        <v>814.53560102562392</v>
      </c>
      <c r="K321" s="23">
        <f ca="1"/>
        <v>850.49131510001587</v>
      </c>
      <c r="L321" s="23">
        <f ca="1"/>
        <v>880.52158825081153</v>
      </c>
      <c r="M321" s="23">
        <f ca="1"/>
        <v>958.4967066473132</v>
      </c>
      <c r="N321" s="23">
        <f ca="1"/>
        <v>906.40177464832459</v>
      </c>
      <c r="O321" s="23">
        <f ca="1"/>
        <v>1034.649677340057</v>
      </c>
      <c r="P321" s="23">
        <f ca="1"/>
        <v>1206.5045897567068</v>
      </c>
      <c r="Q321" s="23">
        <f ca="1"/>
        <v>1206.5045897567068</v>
      </c>
      <c r="R321" s="23">
        <f ca="1"/>
        <v>1206.5045897567068</v>
      </c>
      <c r="S321" s="23">
        <f ca="1"/>
        <v>1206.5045897567068</v>
      </c>
      <c r="T321" s="23">
        <f ca="1"/>
        <v>1206.5045897567068</v>
      </c>
      <c r="U321" s="23">
        <f ca="1"/>
        <v>1206.5045897567068</v>
      </c>
      <c r="V321" s="23">
        <f ca="1"/>
        <v>1206.5045897567068</v>
      </c>
      <c r="W321" s="23">
        <f ca="1"/>
        <v>1206.5045897567068</v>
      </c>
      <c r="X321" s="23">
        <f ca="1"/>
        <v>1206.5045897567068</v>
      </c>
      <c r="Y321" s="23">
        <f ca="1"/>
        <v>1206.5045897567068</v>
      </c>
      <c r="Z321" s="23">
        <f ca="1"/>
        <v>1206.5045897567068</v>
      </c>
      <c r="AA321" s="23">
        <f ca="1"/>
        <v>1206.5045897567068</v>
      </c>
      <c r="AB321" s="23">
        <f ca="1"/>
        <v>1206.5045897567068</v>
      </c>
      <c r="AC321" s="23">
        <f ca="1"/>
        <v>1206.5045897567068</v>
      </c>
      <c r="AD321" s="23">
        <f ca="1"/>
        <v>1206.5045897567068</v>
      </c>
      <c r="AE321" s="23">
        <f ca="1"/>
        <v>1206.5045897567068</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63.808600262725015</v>
      </c>
      <c r="AH321" s="23">
        <f ca="1"/>
        <v>141.30802970433191</v>
      </c>
      <c r="AI321" s="23">
        <f ca="1"/>
        <v>354.81677647093466</v>
      </c>
      <c r="AJ321" s="23">
        <f ca="1"/>
        <v>545.57115185496536</v>
      </c>
      <c r="AK321" s="30">
        <f ca="1"/>
        <v>644.17946291519775</v>
      </c>
      <c r="AL321" s="23">
        <f ca="1"/>
        <v>724.21353896696348</v>
      </c>
      <c r="AM321" s="23">
        <f ca="1"/>
        <v>801.0694704608793</v>
      </c>
      <c r="AN321" s="23">
        <f ca="1"/>
        <v>866.061529305573</v>
      </c>
      <c r="AO321" s="23">
        <f ca="1"/>
        <v>934.50843698568178</v>
      </c>
      <c r="AP321" s="23">
        <f ca="1"/>
        <v>964.25565539185914</v>
      </c>
      <c r="AQ321" s="23">
        <f ca="1"/>
        <v>1004.6760626573308</v>
      </c>
      <c r="AR321" s="23">
        <f ca="1"/>
        <v>1081.5533918925069</v>
      </c>
      <c r="AS321" s="23">
        <f ca="1"/>
        <v>1052.2081873288389</v>
      </c>
      <c r="AT321" s="23">
        <f ca="1"/>
        <v>1152.6965255631578</v>
      </c>
      <c r="AU321" s="23">
        <f ca="1"/>
        <v>1212.3187413544094</v>
      </c>
      <c r="AV321" s="23">
        <f ca="1"/>
        <v>1212.3187413544094</v>
      </c>
      <c r="AW321" s="23">
        <f ca="1"/>
        <v>1212.3187413544094</v>
      </c>
      <c r="AX321" s="23">
        <f ca="1"/>
        <v>1212.3187413544094</v>
      </c>
      <c r="AY321" s="23">
        <f ca="1"/>
        <v>1212.3187413544094</v>
      </c>
      <c r="AZ321" s="23">
        <f ca="1"/>
        <v>1212.3187413544094</v>
      </c>
      <c r="BA321" s="23">
        <f ca="1"/>
        <v>1212.3187413544094</v>
      </c>
      <c r="BB321" s="23">
        <f ca="1"/>
        <v>1212.3187413544094</v>
      </c>
      <c r="BC321" s="23">
        <f ca="1"/>
        <v>1212.3187413544094</v>
      </c>
      <c r="BD321" s="23">
        <f ca="1"/>
        <v>1212.3187413544094</v>
      </c>
      <c r="BE321" s="23">
        <f ca="1"/>
        <v>1212.3187413544094</v>
      </c>
      <c r="BF321" s="23">
        <f ca="1"/>
        <v>1212.3187413544094</v>
      </c>
      <c r="BG321" s="23">
        <f ca="1"/>
        <v>1212.3187413544094</v>
      </c>
      <c r="BH321" s="23">
        <f ca="1"/>
        <v>1212.3187413544094</v>
      </c>
      <c r="BI321" s="23">
        <f ca="1"/>
        <v>1212.3187413544094</v>
      </c>
      <c r="BJ321" s="23">
        <f ca="1"/>
        <v>1212.3187413544094</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384.71339900611406</v>
      </c>
      <c r="E322" s="23">
        <f ca="1"/>
        <v>816.7680531978757</v>
      </c>
      <c r="F322" s="23">
        <f ca="1"/>
        <v>1048.2220081461694</v>
      </c>
      <c r="G322" s="23">
        <f ca="1"/>
        <v>1214.219733193622</v>
      </c>
      <c r="H322" s="23">
        <f ca="1"/>
        <v>1409.9014190023813</v>
      </c>
      <c r="I322" s="23">
        <f ca="1"/>
        <v>1554.0872904717346</v>
      </c>
      <c r="J322" s="23">
        <f ca="1"/>
        <v>1715.4247270012547</v>
      </c>
      <c r="K322" s="23">
        <f ca="1"/>
        <v>1800.1342624544363</v>
      </c>
      <c r="L322" s="23">
        <f ca="1"/>
        <v>1870.8838096021564</v>
      </c>
      <c r="M322" s="23">
        <f ca="1"/>
        <v>2054.5885760436854</v>
      </c>
      <c r="N322" s="23">
        <f ca="1"/>
        <v>1931.8559978512685</v>
      </c>
      <c r="O322" s="23">
        <f ca="1"/>
        <v>2234.0004702815604</v>
      </c>
      <c r="P322" s="23">
        <f ca="1"/>
        <v>2638.8804781168083</v>
      </c>
      <c r="Q322" s="23">
        <f ca="1"/>
        <v>2638.8804781168083</v>
      </c>
      <c r="R322" s="23">
        <f ca="1"/>
        <v>2638.8804781168083</v>
      </c>
      <c r="S322" s="23">
        <f ca="1"/>
        <v>2638.8804781168083</v>
      </c>
      <c r="T322" s="23">
        <f ca="1"/>
        <v>2638.8804781168083</v>
      </c>
      <c r="U322" s="23">
        <f ca="1"/>
        <v>2638.8804781168083</v>
      </c>
      <c r="V322" s="23">
        <f ca="1"/>
        <v>2638.8804781168083</v>
      </c>
      <c r="W322" s="23">
        <f ca="1"/>
        <v>2638.8804781168083</v>
      </c>
      <c r="X322" s="23">
        <f ca="1"/>
        <v>2638.8804781168083</v>
      </c>
      <c r="Y322" s="23">
        <f ca="1"/>
        <v>2638.8804781168083</v>
      </c>
      <c r="Z322" s="23">
        <f ca="1"/>
        <v>2638.8804781168083</v>
      </c>
      <c r="AA322" s="23">
        <f ca="1"/>
        <v>2638.8804781168083</v>
      </c>
      <c r="AB322" s="23">
        <f ca="1"/>
        <v>2638.8804781168083</v>
      </c>
      <c r="AC322" s="23">
        <f ca="1"/>
        <v>2638.8804781168083</v>
      </c>
      <c r="AD322" s="23">
        <f ca="1"/>
        <v>2638.8804781168083</v>
      </c>
      <c r="AE322" s="23">
        <f ca="1"/>
        <v>2638.8804781168083</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6.5794783984645431</v>
      </c>
      <c r="AH322" s="23">
        <f ca="1"/>
        <v>129.34039273079978</v>
      </c>
      <c r="AI322" s="23">
        <f ca="1"/>
        <v>632.35437032473237</v>
      </c>
      <c r="AJ322" s="23">
        <f ca="1"/>
        <v>1081.7603949418767</v>
      </c>
      <c r="AK322" s="30">
        <f ca="1"/>
        <v>1314.0757427737356</v>
      </c>
      <c r="AL322" s="23">
        <f ca="1"/>
        <v>1502.6312916565271</v>
      </c>
      <c r="AM322" s="23">
        <f ca="1"/>
        <v>1683.6993199593799</v>
      </c>
      <c r="AN322" s="23">
        <f ca="1"/>
        <v>1836.816766090172</v>
      </c>
      <c r="AO322" s="23">
        <f ca="1"/>
        <v>1998.0736317108242</v>
      </c>
      <c r="AP322" s="23">
        <f ca="1"/>
        <v>2068.1563186238996</v>
      </c>
      <c r="AQ322" s="23">
        <f ca="1"/>
        <v>2163.3844071330673</v>
      </c>
      <c r="AR322" s="23">
        <f ca="1"/>
        <v>2344.5028472485774</v>
      </c>
      <c r="AS322" s="23">
        <f ca="1"/>
        <v>2275.3672811679317</v>
      </c>
      <c r="AT322" s="23">
        <f ca="1"/>
        <v>2512.1118618117616</v>
      </c>
      <c r="AU322" s="23">
        <f ca="1"/>
        <v>2652.57827535362</v>
      </c>
      <c r="AV322" s="23">
        <f ca="1"/>
        <v>2652.57827535362</v>
      </c>
      <c r="AW322" s="23">
        <f ca="1"/>
        <v>2652.57827535362</v>
      </c>
      <c r="AX322" s="23">
        <f ca="1"/>
        <v>2652.57827535362</v>
      </c>
      <c r="AY322" s="23">
        <f ca="1"/>
        <v>2652.57827535362</v>
      </c>
      <c r="AZ322" s="23">
        <f ca="1"/>
        <v>2652.57827535362</v>
      </c>
      <c r="BA322" s="23">
        <f ca="1"/>
        <v>2652.57827535362</v>
      </c>
      <c r="BB322" s="23">
        <f ca="1"/>
        <v>2652.57827535362</v>
      </c>
      <c r="BC322" s="23">
        <f ca="1"/>
        <v>2652.57827535362</v>
      </c>
      <c r="BD322" s="23">
        <f ca="1"/>
        <v>2652.57827535362</v>
      </c>
      <c r="BE322" s="23">
        <f ca="1"/>
        <v>2652.57827535362</v>
      </c>
      <c r="BF322" s="23">
        <f ca="1"/>
        <v>2652.57827535362</v>
      </c>
      <c r="BG322" s="23">
        <f ca="1"/>
        <v>2652.57827535362</v>
      </c>
      <c r="BH322" s="23">
        <f ca="1"/>
        <v>2652.57827535362</v>
      </c>
      <c r="BI322" s="23">
        <f ca="1"/>
        <v>2652.57827535362</v>
      </c>
      <c r="BJ322" s="23">
        <f ca="1"/>
        <v>2652.57827535362</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f ca="1"/>
        <v>283.31326864495048</v>
      </c>
      <c r="E323" s="23">
        <f ca="1"/>
        <v>1065.6408031993544</v>
      </c>
      <c r="F323" s="23">
        <f ca="1"/>
        <v>1484.7377859093178</v>
      </c>
      <c r="G323" s="23">
        <f ca="1"/>
        <v>1785.312238048826</v>
      </c>
      <c r="H323" s="23">
        <f ca="1"/>
        <v>2139.6358619954185</v>
      </c>
      <c r="I323" s="23">
        <f ca="1"/>
        <v>2400.7152792631509</v>
      </c>
      <c r="J323" s="23">
        <f ca="1"/>
        <v>2692.8512804076868</v>
      </c>
      <c r="K323" s="23">
        <f ca="1"/>
        <v>2846.2360463889927</v>
      </c>
      <c r="L323" s="23">
        <f ca="1"/>
        <v>2974.3432621171883</v>
      </c>
      <c r="M323" s="23">
        <f ca="1"/>
        <v>3306.9801070666849</v>
      </c>
      <c r="N323" s="23">
        <f ca="1"/>
        <v>3084.7464744111217</v>
      </c>
      <c r="O323" s="23">
        <f ca="1"/>
        <v>3631.8437869902828</v>
      </c>
      <c r="P323" s="23">
        <f ca="1"/>
        <v>4364.965801177711</v>
      </c>
      <c r="Q323" s="23">
        <f ca="1"/>
        <v>4364.965801177711</v>
      </c>
      <c r="R323" s="23">
        <f ca="1"/>
        <v>4364.965801177711</v>
      </c>
      <c r="S323" s="23">
        <f ca="1"/>
        <v>4364.965801177711</v>
      </c>
      <c r="T323" s="23">
        <f ca="1"/>
        <v>4364.965801177711</v>
      </c>
      <c r="U323" s="23">
        <f ca="1"/>
        <v>4364.965801177711</v>
      </c>
      <c r="V323" s="23">
        <f ca="1"/>
        <v>4364.965801177711</v>
      </c>
      <c r="W323" s="23">
        <f ca="1"/>
        <v>4364.965801177711</v>
      </c>
      <c r="X323" s="23">
        <f ca="1"/>
        <v>4364.965801177711</v>
      </c>
      <c r="Y323" s="23">
        <f ca="1"/>
        <v>4364.965801177711</v>
      </c>
      <c r="Z323" s="23">
        <f ca="1"/>
        <v>4364.965801177711</v>
      </c>
      <c r="AA323" s="23">
        <f ca="1"/>
        <v>4364.965801177711</v>
      </c>
      <c r="AB323" s="23">
        <f ca="1"/>
        <v>4364.965801177711</v>
      </c>
      <c r="AC323" s="23">
        <f ca="1"/>
        <v>4364.965801177711</v>
      </c>
      <c r="AD323" s="23">
        <f ca="1"/>
        <v>4364.965801177711</v>
      </c>
      <c r="AE323" s="23">
        <f ca="1"/>
        <v>4364.965801177711</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f ca="1"/>
        <v>1.4042022745156861</v>
      </c>
      <c r="AI323" s="23">
        <f ca="1"/>
        <v>731.72031313975481</v>
      </c>
      <c r="AJ323" s="23">
        <f ca="1"/>
        <v>1545.4662220001194</v>
      </c>
      <c r="AK323" s="30">
        <f ca="1"/>
        <v>1966.1229411099675</v>
      </c>
      <c r="AL323" s="23">
        <f ca="1"/>
        <v>2307.5431671227534</v>
      </c>
      <c r="AM323" s="23">
        <f ca="1"/>
        <v>2635.4056326568589</v>
      </c>
      <c r="AN323" s="23">
        <f ca="1"/>
        <v>2912.6575797579876</v>
      </c>
      <c r="AO323" s="23">
        <f ca="1"/>
        <v>3204.6476900068255</v>
      </c>
      <c r="AP323" s="23">
        <f ca="1"/>
        <v>3331.5474123815766</v>
      </c>
      <c r="AQ323" s="23">
        <f ca="1"/>
        <v>3503.9782726463986</v>
      </c>
      <c r="AR323" s="23">
        <f ca="1"/>
        <v>3831.9320195698529</v>
      </c>
      <c r="AS323" s="23">
        <f ca="1"/>
        <v>3706.747262416678</v>
      </c>
      <c r="AT323" s="23">
        <f ca="1"/>
        <v>4135.4240566539183</v>
      </c>
      <c r="AU323" s="23">
        <f ca="1"/>
        <v>4389.7685983172241</v>
      </c>
      <c r="AV323" s="23">
        <f ca="1"/>
        <v>4389.7685983172241</v>
      </c>
      <c r="AW323" s="23">
        <f ca="1"/>
        <v>4389.7685983172241</v>
      </c>
      <c r="AX323" s="23">
        <f ca="1"/>
        <v>4389.7685983172241</v>
      </c>
      <c r="AY323" s="23">
        <f ca="1"/>
        <v>4389.7685983172241</v>
      </c>
      <c r="AZ323" s="23">
        <f ca="1"/>
        <v>4389.7685983172241</v>
      </c>
      <c r="BA323" s="23">
        <f ca="1"/>
        <v>4389.7685983172241</v>
      </c>
      <c r="BB323" s="23">
        <f ca="1"/>
        <v>4389.7685983172241</v>
      </c>
      <c r="BC323" s="23">
        <f ca="1"/>
        <v>4389.7685983172241</v>
      </c>
      <c r="BD323" s="23">
        <f ca="1"/>
        <v>4389.7685983172241</v>
      </c>
      <c r="BE323" s="23">
        <f ca="1"/>
        <v>4389.7685983172241</v>
      </c>
      <c r="BF323" s="23">
        <f ca="1"/>
        <v>4389.7685983172241</v>
      </c>
      <c r="BG323" s="23">
        <f ca="1"/>
        <v>4389.7685983172241</v>
      </c>
      <c r="BH323" s="23">
        <f ca="1"/>
        <v>4389.7685983172241</v>
      </c>
      <c r="BI323" s="23">
        <f ca="1"/>
        <v>4389.7685983172241</v>
      </c>
      <c r="BJ323" s="23">
        <f ca="1"/>
        <v>4389.7685983172241</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f ca="1"/>
        <v>4.2167636124787968</v>
      </c>
      <c r="E324" s="23">
        <f ca="1"/>
        <v>700.34240216817977</v>
      </c>
      <c r="F324" s="23">
        <f ca="1"/>
        <v>1190.3284208633959</v>
      </c>
      <c r="G324" s="23">
        <f ca="1"/>
        <v>1541.7441675791315</v>
      </c>
      <c r="H324" s="23">
        <f ca="1"/>
        <v>1956.0006022225671</v>
      </c>
      <c r="I324" s="23">
        <f ca="1"/>
        <v>2261.2408437606791</v>
      </c>
      <c r="J324" s="23">
        <f ca="1"/>
        <v>2602.790800032767</v>
      </c>
      <c r="K324" s="23">
        <f ca="1"/>
        <v>2782.1201531712704</v>
      </c>
      <c r="L324" s="23">
        <f ca="1"/>
        <v>2931.8963319328091</v>
      </c>
      <c r="M324" s="23">
        <f ca="1"/>
        <v>3320.7977319720853</v>
      </c>
      <c r="N324" s="23">
        <f ca="1"/>
        <v>3060.9739265584512</v>
      </c>
      <c r="O324" s="23">
        <f ca="1"/>
        <v>3700.6111587239557</v>
      </c>
      <c r="P324" s="23">
        <f ca="1"/>
        <v>4557.7386298566034</v>
      </c>
      <c r="Q324" s="23">
        <f ca="1"/>
        <v>4557.7386298566034</v>
      </c>
      <c r="R324" s="23">
        <f ca="1"/>
        <v>4557.7386298566034</v>
      </c>
      <c r="S324" s="23">
        <f ca="1"/>
        <v>4557.7386298566034</v>
      </c>
      <c r="T324" s="23">
        <f ca="1"/>
        <v>4557.7386298566034</v>
      </c>
      <c r="U324" s="23">
        <f ca="1"/>
        <v>4557.7386298566034</v>
      </c>
      <c r="V324" s="23">
        <f ca="1"/>
        <v>4557.7386298566034</v>
      </c>
      <c r="W324" s="23">
        <f ca="1"/>
        <v>4557.7386298566034</v>
      </c>
      <c r="X324" s="23">
        <f ca="1"/>
        <v>4557.7386298566034</v>
      </c>
      <c r="Y324" s="23">
        <f ca="1"/>
        <v>4557.7386298566034</v>
      </c>
      <c r="Z324" s="23">
        <f ca="1"/>
        <v>4557.7386298566034</v>
      </c>
      <c r="AA324" s="23">
        <f ca="1"/>
        <v>4557.7386298566034</v>
      </c>
      <c r="AB324" s="23">
        <f ca="1"/>
        <v>4557.7386298566034</v>
      </c>
      <c r="AC324" s="23">
        <f ca="1"/>
        <v>4557.7386298566034</v>
      </c>
      <c r="AD324" s="23">
        <f ca="1"/>
        <v>4557.7386298566034</v>
      </c>
      <c r="AE324" s="23">
        <f ca="1"/>
        <v>4557.7386298566034</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f ca="1"/>
        <v>309.940232180978</v>
      </c>
      <c r="AJ324" s="23">
        <f ca="1"/>
        <v>1261.3288953342685</v>
      </c>
      <c r="AK324" s="30">
        <f ca="1"/>
        <v>1753.1384753060443</v>
      </c>
      <c r="AL324" s="23">
        <f ca="1"/>
        <v>2152.3089397753633</v>
      </c>
      <c r="AM324" s="23">
        <f ca="1"/>
        <v>2535.6283880039618</v>
      </c>
      <c r="AN324" s="23">
        <f ca="1"/>
        <v>2859.7766957706926</v>
      </c>
      <c r="AO324" s="23">
        <f ca="1"/>
        <v>3201.1560841262931</v>
      </c>
      <c r="AP324" s="23">
        <f ca="1"/>
        <v>3349.5205255447713</v>
      </c>
      <c r="AQ324" s="23">
        <f ca="1"/>
        <v>3551.1175644330756</v>
      </c>
      <c r="AR324" s="23">
        <f ca="1"/>
        <v>3934.543734032603</v>
      </c>
      <c r="AS324" s="23">
        <f ca="1"/>
        <v>3788.1843392161977</v>
      </c>
      <c r="AT324" s="23">
        <f ca="1"/>
        <v>4289.3705667025843</v>
      </c>
      <c r="AU324" s="23">
        <f ca="1"/>
        <v>4586.7367480112889</v>
      </c>
      <c r="AV324" s="23">
        <f ca="1"/>
        <v>4586.7367480112889</v>
      </c>
      <c r="AW324" s="23">
        <f ca="1"/>
        <v>4586.7367480112889</v>
      </c>
      <c r="AX324" s="23">
        <f ca="1"/>
        <v>4586.7367480112889</v>
      </c>
      <c r="AY324" s="23">
        <f ca="1"/>
        <v>4586.7367480112889</v>
      </c>
      <c r="AZ324" s="23">
        <f ca="1"/>
        <v>4586.7367480112889</v>
      </c>
      <c r="BA324" s="23">
        <f ca="1"/>
        <v>4586.7367480112889</v>
      </c>
      <c r="BB324" s="23">
        <f ca="1"/>
        <v>4586.7367480112889</v>
      </c>
      <c r="BC324" s="23">
        <f ca="1"/>
        <v>4586.7367480112889</v>
      </c>
      <c r="BD324" s="23">
        <f ca="1"/>
        <v>4586.7367480112889</v>
      </c>
      <c r="BE324" s="23">
        <f ca="1"/>
        <v>4586.7367480112889</v>
      </c>
      <c r="BF324" s="23">
        <f ca="1"/>
        <v>4586.7367480112889</v>
      </c>
      <c r="BG324" s="23">
        <f ca="1"/>
        <v>4586.7367480112889</v>
      </c>
      <c r="BH324" s="23">
        <f ca="1"/>
        <v>4586.7367480112889</v>
      </c>
      <c r="BI324" s="23">
        <f ca="1"/>
        <v>4586.7367480112889</v>
      </c>
      <c r="BJ324" s="23">
        <f ca="1"/>
        <v>4586.7367480112889</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f ca="1"/>
        <v>150.26666595796263</v>
      </c>
      <c r="F325" s="23">
        <f ca="1"/>
        <v>667.88469945239262</v>
      </c>
      <c r="G325" s="23">
        <f ca="1"/>
        <v>1079.9866274678952</v>
      </c>
      <c r="H325" s="23">
        <f ca="1"/>
        <v>1565.7812368582427</v>
      </c>
      <c r="I325" s="23">
        <f ca="1"/>
        <v>1923.7335859529678</v>
      </c>
      <c r="J325" s="23">
        <f ca="1"/>
        <v>2324.2659946705412</v>
      </c>
      <c r="K325" s="23">
        <f ca="1"/>
        <v>2534.5638338220997</v>
      </c>
      <c r="L325" s="23">
        <f ca="1"/>
        <v>2710.2049444304771</v>
      </c>
      <c r="M325" s="23">
        <f ca="1"/>
        <v>3166.2659441493001</v>
      </c>
      <c r="N325" s="23">
        <f ca="1"/>
        <v>2861.5730208640575</v>
      </c>
      <c r="O325" s="23">
        <f ca="1"/>
        <v>3611.6695634049643</v>
      </c>
      <c r="P325" s="23">
        <f ca="1"/>
        <v>4616.8148555837606</v>
      </c>
      <c r="Q325" s="23">
        <f ca="1"/>
        <v>4616.8148555837606</v>
      </c>
      <c r="R325" s="23">
        <f ca="1"/>
        <v>4616.8148555837606</v>
      </c>
      <c r="S325" s="23">
        <f ca="1"/>
        <v>4616.8148555837606</v>
      </c>
      <c r="T325" s="23">
        <f ca="1"/>
        <v>4616.8148555837606</v>
      </c>
      <c r="U325" s="23">
        <f ca="1"/>
        <v>4616.8148555837606</v>
      </c>
      <c r="V325" s="23">
        <f ca="1"/>
        <v>4616.8148555837606</v>
      </c>
      <c r="W325" s="23">
        <f ca="1"/>
        <v>4616.8148555837606</v>
      </c>
      <c r="X325" s="23">
        <f ca="1"/>
        <v>4616.8148555837606</v>
      </c>
      <c r="Y325" s="23">
        <f ca="1"/>
        <v>4616.8148555837606</v>
      </c>
      <c r="Z325" s="23">
        <f ca="1"/>
        <v>4616.8148555837606</v>
      </c>
      <c r="AA325" s="23">
        <f ca="1"/>
        <v>4616.8148555837606</v>
      </c>
      <c r="AB325" s="23">
        <f ca="1"/>
        <v>4616.8148555837606</v>
      </c>
      <c r="AC325" s="23">
        <f ca="1"/>
        <v>4616.8148555837606</v>
      </c>
      <c r="AD325" s="23">
        <f ca="1"/>
        <v>4616.8148555837606</v>
      </c>
      <c r="AE325" s="23">
        <f ca="1"/>
        <v>4616.8148555837606</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f ca="1"/>
        <v>9.5547062490590681E-2</v>
      </c>
      <c r="AJ325" s="23">
        <f ca="1"/>
        <v>751.14628545960727</v>
      </c>
      <c r="AK325" s="30">
        <f ca="1"/>
        <v>1327.8867360997167</v>
      </c>
      <c r="AL325" s="23">
        <f ca="1"/>
        <v>1795.9901707124959</v>
      </c>
      <c r="AM325" s="23">
        <f ca="1"/>
        <v>2245.5052682491623</v>
      </c>
      <c r="AN325" s="23">
        <f ca="1"/>
        <v>2625.6309280753539</v>
      </c>
      <c r="AO325" s="23">
        <f ca="1"/>
        <v>3025.9633134078072</v>
      </c>
      <c r="AP325" s="23">
        <f ca="1"/>
        <v>3199.9488929639679</v>
      </c>
      <c r="AQ325" s="23">
        <f ca="1"/>
        <v>3436.3598369370893</v>
      </c>
      <c r="AR325" s="23">
        <f ca="1"/>
        <v>3886.0000856177585</v>
      </c>
      <c r="AS325" s="23">
        <f ca="1"/>
        <v>3714.3658052796814</v>
      </c>
      <c r="AT325" s="23">
        <f ca="1"/>
        <v>4302.1021619234507</v>
      </c>
      <c r="AU325" s="23">
        <f ca="1"/>
        <v>4650.8206749360543</v>
      </c>
      <c r="AV325" s="23">
        <f ca="1"/>
        <v>4650.8206749360543</v>
      </c>
      <c r="AW325" s="23">
        <f ca="1"/>
        <v>4650.8206749360543</v>
      </c>
      <c r="AX325" s="23">
        <f ca="1"/>
        <v>4650.8206749360543</v>
      </c>
      <c r="AY325" s="23">
        <f ca="1"/>
        <v>4650.8206749360543</v>
      </c>
      <c r="AZ325" s="23">
        <f ca="1"/>
        <v>4650.8206749360543</v>
      </c>
      <c r="BA325" s="23">
        <f ca="1"/>
        <v>4650.8206749360543</v>
      </c>
      <c r="BB325" s="23">
        <f ca="1"/>
        <v>4650.8206749360543</v>
      </c>
      <c r="BC325" s="23">
        <f ca="1"/>
        <v>4650.8206749360543</v>
      </c>
      <c r="BD325" s="23">
        <f ca="1"/>
        <v>4650.8206749360543</v>
      </c>
      <c r="BE325" s="23">
        <f ca="1"/>
        <v>4650.8206749360543</v>
      </c>
      <c r="BF325" s="23">
        <f ca="1"/>
        <v>4650.8206749360543</v>
      </c>
      <c r="BG325" s="23">
        <f ca="1"/>
        <v>4650.8206749360543</v>
      </c>
      <c r="BH325" s="23">
        <f ca="1"/>
        <v>4650.8206749360543</v>
      </c>
      <c r="BI325" s="23">
        <f ca="1"/>
        <v>4650.8206749360543</v>
      </c>
      <c r="BJ325" s="23">
        <f ca="1"/>
        <v>4650.8206749360543</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f ca="1"/>
        <v>46.698549209446519</v>
      </c>
      <c r="G326" s="23">
        <f ca="1"/>
        <v>294.86971079864389</v>
      </c>
      <c r="H326" s="23">
        <f ca="1"/>
        <v>799.86797366322503</v>
      </c>
      <c r="I326" s="23">
        <f ca="1"/>
        <v>1192.1190830922901</v>
      </c>
      <c r="J326" s="23">
        <f ca="1"/>
        <v>1631.0302456509396</v>
      </c>
      <c r="K326" s="23">
        <f ca="1"/>
        <v>1861.4786864178554</v>
      </c>
      <c r="L326" s="23">
        <f ca="1"/>
        <v>2053.949613544688</v>
      </c>
      <c r="M326" s="23">
        <f ca="1"/>
        <v>2553.7100804321344</v>
      </c>
      <c r="N326" s="23">
        <f ca="1"/>
        <v>2219.8216802132688</v>
      </c>
      <c r="O326" s="23">
        <f ca="1"/>
        <v>3041.7919836200967</v>
      </c>
      <c r="P326" s="23">
        <f ca="1"/>
        <v>4143.2496412989994</v>
      </c>
      <c r="Q326" s="23">
        <f ca="1"/>
        <v>4143.2496412989994</v>
      </c>
      <c r="R326" s="23">
        <f ca="1"/>
        <v>4143.2496412989994</v>
      </c>
      <c r="S326" s="23">
        <f ca="1"/>
        <v>4143.2496412989994</v>
      </c>
      <c r="T326" s="23">
        <f ca="1"/>
        <v>4143.2496412989994</v>
      </c>
      <c r="U326" s="23">
        <f ca="1"/>
        <v>4143.2496412989994</v>
      </c>
      <c r="V326" s="23">
        <f ca="1"/>
        <v>4143.2496412989994</v>
      </c>
      <c r="W326" s="23">
        <f ca="1"/>
        <v>4143.2496412989994</v>
      </c>
      <c r="X326" s="23">
        <f ca="1"/>
        <v>4143.2496412989994</v>
      </c>
      <c r="Y326" s="23">
        <f ca="1"/>
        <v>4143.2496412989994</v>
      </c>
      <c r="Z326" s="23">
        <f ca="1"/>
        <v>4143.2496412989994</v>
      </c>
      <c r="AA326" s="23">
        <f ca="1"/>
        <v>4143.2496412989994</v>
      </c>
      <c r="AB326" s="23">
        <f ca="1"/>
        <v>4143.2496412989994</v>
      </c>
      <c r="AC326" s="23">
        <f ca="1"/>
        <v>4143.2496412989994</v>
      </c>
      <c r="AD326" s="23">
        <f ca="1"/>
        <v>4143.2496412989994</v>
      </c>
      <c r="AE326" s="23">
        <f ca="1"/>
        <v>4143.2496412989994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f ca="1"/>
        <v>80.112292486550913</v>
      </c>
      <c r="AK326" s="30">
        <f ca="1"/>
        <v>539.17857719578342</v>
      </c>
      <c r="AL326" s="23">
        <f ca="1"/>
        <v>1052.1353772245791</v>
      </c>
      <c r="AM326" s="23">
        <f ca="1"/>
        <v>1544.7227178574849</v>
      </c>
      <c r="AN326" s="23">
        <f ca="1"/>
        <v>1961.2717701723268</v>
      </c>
      <c r="AO326" s="23">
        <f ca="1"/>
        <v>2399.9637432357176</v>
      </c>
      <c r="AP326" s="23">
        <f ca="1"/>
        <v>2590.6205074060326</v>
      </c>
      <c r="AQ326" s="23">
        <f ca="1"/>
        <v>2849.6841936457049</v>
      </c>
      <c r="AR326" s="23">
        <f ca="1"/>
        <v>3342.408677323504</v>
      </c>
      <c r="AS326" s="23">
        <f ca="1"/>
        <v>3154.328512326867</v>
      </c>
      <c r="AT326" s="23">
        <f ca="1"/>
        <v>3798.3813828510056</v>
      </c>
      <c r="AU326" s="23">
        <f ca="1"/>
        <v>4180.5138760545933</v>
      </c>
      <c r="AV326" s="23">
        <f ca="1"/>
        <v>4180.5138760545933</v>
      </c>
      <c r="AW326" s="23">
        <f ca="1"/>
        <v>4180.5138760545933</v>
      </c>
      <c r="AX326" s="23">
        <f ca="1"/>
        <v>4180.5138760545933</v>
      </c>
      <c r="AY326" s="23">
        <f ca="1"/>
        <v>4180.5138760545933</v>
      </c>
      <c r="AZ326" s="23">
        <f ca="1"/>
        <v>4180.5138760545933</v>
      </c>
      <c r="BA326" s="23">
        <f ca="1"/>
        <v>4180.5138760545933</v>
      </c>
      <c r="BB326" s="23">
        <f ca="1"/>
        <v>4180.5138760545933</v>
      </c>
      <c r="BC326" s="23">
        <f ca="1"/>
        <v>4180.5138760545933</v>
      </c>
      <c r="BD326" s="23">
        <f ca="1"/>
        <v>4180.5138760545933</v>
      </c>
      <c r="BE326" s="23">
        <f ca="1"/>
        <v>4180.5138760545933</v>
      </c>
      <c r="BF326" s="23">
        <f ca="1"/>
        <v>4180.5138760545933</v>
      </c>
      <c r="BG326" s="23">
        <f ca="1"/>
        <v>4180.5138760545933</v>
      </c>
      <c r="BH326" s="23">
        <f ca="1"/>
        <v>4180.5138760545933</v>
      </c>
      <c r="BI326" s="23">
        <f ca="1"/>
        <v>4180.5138760545933</v>
      </c>
      <c r="BJ326" s="23">
        <f ca="1"/>
        <v>4180.5138760545933</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f ca="1"/>
        <v>43.642287023066281</v>
      </c>
      <c r="I327" s="23">
        <f ca="1"/>
        <v>235.88660674795213</v>
      </c>
      <c r="J327" s="23">
        <f ca="1"/>
        <v>618.94228271716861</v>
      </c>
      <c r="K327" s="23">
        <f ca="1"/>
        <v>869.32244703994309</v>
      </c>
      <c r="L327" s="23">
        <f ca="1"/>
        <v>1078.7380438461992</v>
      </c>
      <c r="M327" s="23">
        <f ca="1"/>
        <v>1622.4961999257505</v>
      </c>
      <c r="N327" s="23">
        <f ca="1"/>
        <v>1259.2130815748751</v>
      </c>
      <c r="O327" s="23">
        <f ca="1"/>
        <v>2153.5476401211104</v>
      </c>
      <c r="P327" s="23">
        <f ca="1"/>
        <v>3351.9749360401934</v>
      </c>
      <c r="Q327" s="23">
        <f ca="1"/>
        <v>3351.9749360401934</v>
      </c>
      <c r="R327" s="23">
        <f ca="1"/>
        <v>3351.9749360401934</v>
      </c>
      <c r="S327" s="23">
        <f ca="1"/>
        <v>3351.9749360401934</v>
      </c>
      <c r="T327" s="23">
        <f ca="1"/>
        <v>3351.9749360401934</v>
      </c>
      <c r="U327" s="23">
        <f ca="1"/>
        <v>3351.9749360401934</v>
      </c>
      <c r="V327" s="23">
        <f ca="1"/>
        <v>3351.9749360401934</v>
      </c>
      <c r="W327" s="23">
        <f ca="1"/>
        <v>3351.9749360401934</v>
      </c>
      <c r="X327" s="23">
        <f ca="1"/>
        <v>3351.9749360401934</v>
      </c>
      <c r="Y327" s="23">
        <f ca="1"/>
        <v>3351.9749360401934</v>
      </c>
      <c r="Z327" s="23">
        <f ca="1"/>
        <v>3351.9749360401934</v>
      </c>
      <c r="AA327" s="23">
        <f ca="1"/>
        <v>3351.9749360401934</v>
      </c>
      <c r="AB327" s="23">
        <f ca="1"/>
        <v>3351.9749360401934</v>
      </c>
      <c r="AC327" s="23">
        <f ca="1"/>
        <v>3351.9749360401934</v>
      </c>
      <c r="AD327" s="23">
        <f ca="1"/>
        <v>3351.9749360401934</v>
      </c>
      <c r="AE327" s="23">
        <f ca="1"/>
        <v>3351.9749360401934</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f ca="1"/>
        <v>0.42812526080737878</v>
      </c>
      <c r="AL327" s="23">
        <f ca="1"/>
        <v>150.3663615054227</v>
      </c>
      <c r="AM327" s="23">
        <f ca="1"/>
        <v>530.31214174566458</v>
      </c>
      <c r="AN327" s="23">
        <f ca="1"/>
        <v>977.90106981453027</v>
      </c>
      <c r="AO327" s="23">
        <f ca="1"/>
        <v>1455.2144112348974</v>
      </c>
      <c r="AP327" s="23">
        <f ca="1"/>
        <v>1662.6561306150186</v>
      </c>
      <c r="AQ327" s="23">
        <f ca="1"/>
        <v>1944.527150174036</v>
      </c>
      <c r="AR327" s="23">
        <f ca="1"/>
        <v>2480.6298922907467</v>
      </c>
      <c r="AS327" s="23">
        <f ca="1"/>
        <v>2275.9916095737171</v>
      </c>
      <c r="AT327" s="23">
        <f ca="1"/>
        <v>2976.7453195962034</v>
      </c>
      <c r="AU327" s="23">
        <f ca="1"/>
        <v>3392.5198228829145</v>
      </c>
      <c r="AV327" s="23">
        <f ca="1"/>
        <v>3392.5198228829145</v>
      </c>
      <c r="AW327" s="23">
        <f ca="1"/>
        <v>3392.5198228829145</v>
      </c>
      <c r="AX327" s="23">
        <f ca="1"/>
        <v>3392.5198228829145</v>
      </c>
      <c r="AY327" s="23">
        <f ca="1"/>
        <v>3392.5198228829145</v>
      </c>
      <c r="AZ327" s="23">
        <f ca="1"/>
        <v>3392.5198228829145</v>
      </c>
      <c r="BA327" s="23">
        <f ca="1"/>
        <v>3392.5198228829145</v>
      </c>
      <c r="BB327" s="23">
        <f ca="1"/>
        <v>3392.5198228829145</v>
      </c>
      <c r="BC327" s="23">
        <f ca="1"/>
        <v>3392.5198228829145</v>
      </c>
      <c r="BD327" s="23">
        <f ca="1"/>
        <v>3392.5198228829145</v>
      </c>
      <c r="BE327" s="23">
        <f ca="1"/>
        <v>3392.5198228829145</v>
      </c>
      <c r="BF327" s="23">
        <f ca="1"/>
        <v>3392.5198228829145</v>
      </c>
      <c r="BG327" s="23">
        <f ca="1"/>
        <v>3392.5198228829145</v>
      </c>
      <c r="BH327" s="23">
        <f ca="1"/>
        <v>3392.5198228829145</v>
      </c>
      <c r="BI327" s="23">
        <f ca="1"/>
        <v>3392.5198228829145</v>
      </c>
      <c r="BJ327" s="23">
        <f ca="1"/>
        <v>3392.5198228829145</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f ca="1"/>
        <v>18.278022640142449</v>
      </c>
      <c r="L328" s="23">
        <f ca="1"/>
        <v>69.053443105302975</v>
      </c>
      <c r="M328" s="23">
        <f ca="1"/>
        <v>344.31503274570446</v>
      </c>
      <c r="N328" s="23">
        <f ca="1"/>
        <v>137.98434092783671</v>
      </c>
      <c r="O328" s="23">
        <f ca="1"/>
        <v>798.38357527099174</v>
      </c>
      <c r="P328" s="23">
        <f ca="1"/>
        <v>1999.7028712460403</v>
      </c>
      <c r="Q328" s="23">
        <f ca="1"/>
        <v>1999.7028712460403</v>
      </c>
      <c r="R328" s="23">
        <f ca="1"/>
        <v>1999.7028712460403</v>
      </c>
      <c r="S328" s="23">
        <f ca="1"/>
        <v>1999.7028712460403</v>
      </c>
      <c r="T328" s="23">
        <f ca="1"/>
        <v>1999.7028712460403</v>
      </c>
      <c r="U328" s="23">
        <f ca="1"/>
        <v>1999.7028712460403</v>
      </c>
      <c r="V328" s="23">
        <f ca="1"/>
        <v>1999.7028712460403</v>
      </c>
      <c r="W328" s="23">
        <f ca="1"/>
        <v>1999.7028712460403</v>
      </c>
      <c r="X328" s="23">
        <f ca="1"/>
        <v>1999.7028712460403</v>
      </c>
      <c r="Y328" s="23">
        <f ca="1"/>
        <v>1999.7028712460403</v>
      </c>
      <c r="Z328" s="23">
        <f ca="1"/>
        <v>1999.7028712460403</v>
      </c>
      <c r="AA328" s="23">
        <f ca="1"/>
        <v>1999.7028712460403</v>
      </c>
      <c r="AB328" s="23">
        <f ca="1"/>
        <v>1999.7028712460403</v>
      </c>
      <c r="AC328" s="23">
        <f ca="1"/>
        <v>1999.7028712460403</v>
      </c>
      <c r="AD328" s="23">
        <f ca="1"/>
        <v>1999.7028712460403</v>
      </c>
      <c r="AE328" s="23">
        <f ca="1"/>
        <v>1999.7028712460403</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f ca="1"/>
        <v>40.621035506835753</v>
      </c>
      <c r="AO328" s="23">
        <f ca="1"/>
        <v>238.33639015353197</v>
      </c>
      <c r="AP328" s="23">
        <f ca="1"/>
        <v>372.47968384063165</v>
      </c>
      <c r="AQ328" s="23">
        <f ca="1"/>
        <v>598.99060560805947</v>
      </c>
      <c r="AR328" s="23">
        <f ca="1"/>
        <v>1126.2551301332492</v>
      </c>
      <c r="AS328" s="23">
        <f ca="1"/>
        <v>921.12302194421488</v>
      </c>
      <c r="AT328" s="23">
        <f ca="1"/>
        <v>1623.567764685587</v>
      </c>
      <c r="AU328" s="23">
        <f ca="1"/>
        <v>2040.3455994975991</v>
      </c>
      <c r="AV328" s="23">
        <f ca="1"/>
        <v>2040.3455994975991</v>
      </c>
      <c r="AW328" s="23">
        <f ca="1"/>
        <v>2040.3455994975991</v>
      </c>
      <c r="AX328" s="23">
        <f ca="1"/>
        <v>2040.3455994975991</v>
      </c>
      <c r="AY328" s="23">
        <f ca="1"/>
        <v>2040.3455994975991</v>
      </c>
      <c r="AZ328" s="23">
        <f ca="1"/>
        <v>2040.3455994975991</v>
      </c>
      <c r="BA328" s="23">
        <f ca="1"/>
        <v>2040.3455994975991</v>
      </c>
      <c r="BB328" s="23">
        <f ca="1"/>
        <v>2040.3455994975991</v>
      </c>
      <c r="BC328" s="23">
        <f ca="1"/>
        <v>2040.3455994975991</v>
      </c>
      <c r="BD328" s="23">
        <f ca="1"/>
        <v>2040.3455994975991</v>
      </c>
      <c r="BE328" s="23">
        <f ca="1"/>
        <v>2040.3455994975991</v>
      </c>
      <c r="BF328" s="23">
        <f ca="1"/>
        <v>2040.3455994975991</v>
      </c>
      <c r="BG328" s="23">
        <f ca="1"/>
        <v>2040.3455994975991</v>
      </c>
      <c r="BH328" s="23">
        <f ca="1"/>
        <v>2040.3455994975991</v>
      </c>
      <c r="BI328" s="23">
        <f ca="1"/>
        <v>2040.3455994975991</v>
      </c>
      <c r="BJ328" s="23">
        <f ca="1"/>
        <v>2040.3455994975991</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f ca="1"/>
        <v>0.24698158307351348</v>
      </c>
      <c r="P329" s="23">
        <f ca="1"/>
        <v>537.54442151961371</v>
      </c>
      <c r="Q329" s="23">
        <f ca="1"/>
        <v>537.54442151961371</v>
      </c>
      <c r="R329" s="23">
        <f ca="1"/>
        <v>537.54442151961371</v>
      </c>
      <c r="S329" s="23">
        <f ca="1"/>
        <v>537.54442151961371</v>
      </c>
      <c r="T329" s="23">
        <f ca="1"/>
        <v>537.54442151961371</v>
      </c>
      <c r="U329" s="23">
        <f ca="1"/>
        <v>537.54442151961371</v>
      </c>
      <c r="V329" s="23">
        <f ca="1"/>
        <v>537.54442151961371</v>
      </c>
      <c r="W329" s="23">
        <f ca="1"/>
        <v>537.54442151961371</v>
      </c>
      <c r="X329" s="23">
        <f ca="1"/>
        <v>537.54442151961371</v>
      </c>
      <c r="Y329" s="23">
        <f ca="1"/>
        <v>537.54442151961371</v>
      </c>
      <c r="Z329" s="23">
        <f ca="1"/>
        <v>537.54442151961371</v>
      </c>
      <c r="AA329" s="23">
        <f ca="1"/>
        <v>537.54442151961371</v>
      </c>
      <c r="AB329" s="23">
        <f ca="1"/>
        <v>537.54442151961371</v>
      </c>
      <c r="AC329" s="23">
        <f ca="1"/>
        <v>537.54442151961371</v>
      </c>
      <c r="AD329" s="23">
        <f ca="1"/>
        <v>537.54442151961371</v>
      </c>
      <c r="AE329" s="23">
        <f ca="1"/>
        <v>537.54442151961371</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f ca="1"/>
        <v>46.737420259610637</v>
      </c>
      <c r="AS329" s="23">
        <f ca="1"/>
        <v>8.3158154752704494</v>
      </c>
      <c r="AT329" s="23">
        <f ca="1"/>
        <v>263.66741482505182</v>
      </c>
      <c r="AU329" s="23">
        <f ca="1"/>
        <v>572.52754273343567</v>
      </c>
      <c r="AV329" s="23">
        <f ca="1"/>
        <v>572.52754273343567</v>
      </c>
      <c r="AW329" s="23">
        <f ca="1"/>
        <v>572.52754273343567</v>
      </c>
      <c r="AX329" s="23">
        <f ca="1"/>
        <v>572.52754273343567</v>
      </c>
      <c r="AY329" s="23">
        <f ca="1"/>
        <v>572.52754273343567</v>
      </c>
      <c r="AZ329" s="23">
        <f ca="1"/>
        <v>572.52754273343567</v>
      </c>
      <c r="BA329" s="23">
        <f ca="1"/>
        <v>572.52754273343567</v>
      </c>
      <c r="BB329" s="23">
        <f ca="1"/>
        <v>572.52754273343567</v>
      </c>
      <c r="BC329" s="23">
        <f ca="1"/>
        <v>572.52754273343567</v>
      </c>
      <c r="BD329" s="23">
        <f ca="1"/>
        <v>572.52754273343567</v>
      </c>
      <c r="BE329" s="23">
        <f ca="1"/>
        <v>572.52754273343567</v>
      </c>
      <c r="BF329" s="23">
        <f ca="1"/>
        <v>572.52754273343567</v>
      </c>
      <c r="BG329" s="23">
        <f ca="1"/>
        <v>572.52754273343567</v>
      </c>
      <c r="BH329" s="23">
        <f ca="1"/>
        <v>572.52754273343567</v>
      </c>
      <c r="BI329" s="23">
        <f ca="1"/>
        <v>572.52754273343567</v>
      </c>
      <c r="BJ329" s="23">
        <f ca="1"/>
        <v>572.52754273343567</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9.6685914728282523</v>
      </c>
      <c r="C340" s="31">
        <f t="shared" ca="1" si="40"/>
        <v>63.667928008711826</v>
      </c>
      <c r="D340" s="31">
        <f t="shared" ca="1" si="40"/>
        <v>1006.5543510692288</v>
      </c>
      <c r="E340" s="31">
        <f t="shared" ca="1" si="40"/>
        <v>3298.1320665250046</v>
      </c>
      <c r="F340" s="31">
        <f t="shared" ca="1" si="40"/>
        <v>5126.6281079226983</v>
      </c>
      <c r="G340" s="31">
        <f t="shared" ca="1" si="40"/>
        <v>6693.5649624294692</v>
      </c>
      <c r="H340" s="31">
        <f t="shared" ca="1" si="40"/>
        <v>8796.7948532439204</v>
      </c>
      <c r="I340" s="31">
        <f t="shared" ca="1" si="40"/>
        <v>10526.772129470468</v>
      </c>
      <c r="J340" s="31">
        <f t="shared" ca="1" si="40"/>
        <v>12630.48108957003</v>
      </c>
      <c r="K340" s="31">
        <f t="shared" ca="1" si="40"/>
        <v>13802.560971521913</v>
      </c>
      <c r="L340" s="31">
        <f t="shared" ca="1" si="40"/>
        <v>14817.291314997286</v>
      </c>
      <c r="M340" s="31">
        <f t="shared" ca="1" si="40"/>
        <v>17595.510465935127</v>
      </c>
      <c r="N340" s="31">
        <f t="shared" ca="1" si="40"/>
        <v>15716.961678992247</v>
      </c>
      <c r="O340" s="31">
        <f t="shared" ca="1" si="40"/>
        <v>20494.29363216272</v>
      </c>
      <c r="P340" s="31">
        <f t="shared" ca="1" si="40"/>
        <v>27749.356656646545</v>
      </c>
      <c r="Q340" s="31">
        <f t="shared" ca="1" si="40"/>
        <v>27749.356656646545</v>
      </c>
      <c r="R340" s="31">
        <f t="shared" ca="1" si="40"/>
        <v>27749.356656646545</v>
      </c>
      <c r="S340" s="31">
        <f t="shared" ca="1" si="40"/>
        <v>27749.356656646545</v>
      </c>
      <c r="T340" s="31">
        <f t="shared" ca="1" si="40"/>
        <v>27749.356656646545</v>
      </c>
      <c r="U340" s="31">
        <f t="shared" ca="1" si="40"/>
        <v>27749.356656646545</v>
      </c>
      <c r="V340" s="31">
        <f t="shared" ca="1" si="40"/>
        <v>27749.356656646545</v>
      </c>
      <c r="W340" s="31">
        <f t="shared" ca="1" si="40"/>
        <v>27749.356656646545</v>
      </c>
      <c r="X340" s="31">
        <f t="shared" ca="1" si="40"/>
        <v>27749.356656646545</v>
      </c>
      <c r="Y340" s="31">
        <f t="shared" ca="1" si="40"/>
        <v>27749.356656646545</v>
      </c>
      <c r="Z340" s="31">
        <f t="shared" ca="1" si="40"/>
        <v>27749.356656646545</v>
      </c>
      <c r="AA340" s="31">
        <f t="shared" ca="1" si="40"/>
        <v>27749.356656646545</v>
      </c>
      <c r="AB340" s="31">
        <f t="shared" ca="1" si="40"/>
        <v>27749.356656646545</v>
      </c>
      <c r="AC340" s="31">
        <f t="shared" ca="1" si="40"/>
        <v>27749.356656646545</v>
      </c>
      <c r="AD340" s="31">
        <f t="shared" ca="1" si="40"/>
        <v>27749.356656646545</v>
      </c>
      <c r="AE340" s="31">
        <f t="shared" ca="1" si="40"/>
        <v>27749.356656646545</v>
      </c>
      <c r="AF340" s="4" t="s">
        <v>865</v>
      </c>
      <c r="AG340" s="31">
        <f t="shared" ref="AG340:BJ340" ca="1" si="41">PowerFactor*SUM(AG316:AG339)</f>
        <v>106.93410649229969</v>
      </c>
      <c r="AH340" s="31">
        <f t="shared" ca="1" si="41"/>
        <v>328.63547596089768</v>
      </c>
      <c r="AI340" s="31">
        <f t="shared" ca="1" si="41"/>
        <v>2140.7109749842803</v>
      </c>
      <c r="AJ340" s="31">
        <f t="shared" ca="1" si="41"/>
        <v>5426.4869117531016</v>
      </c>
      <c r="AK340" s="31">
        <f t="shared" ca="1" si="41"/>
        <v>7731.6060769496817</v>
      </c>
      <c r="AL340" s="31">
        <f t="shared" ca="1" si="41"/>
        <v>9892.4769981623995</v>
      </c>
      <c r="AM340" s="31">
        <f t="shared" ca="1" si="41"/>
        <v>12203.501542588298</v>
      </c>
      <c r="AN340" s="31">
        <f t="shared" ca="1" si="41"/>
        <v>14324.699126457537</v>
      </c>
      <c r="AO340" s="31">
        <f t="shared" ca="1" si="41"/>
        <v>16719.52182314375</v>
      </c>
      <c r="AP340" s="31">
        <f t="shared" ca="1" si="41"/>
        <v>17808.534141315071</v>
      </c>
      <c r="AQ340" s="31">
        <f t="shared" ca="1" si="41"/>
        <v>19332.517462949636</v>
      </c>
      <c r="AR340" s="31">
        <f t="shared" ca="1" si="41"/>
        <v>22374.238552745315</v>
      </c>
      <c r="AS340" s="31">
        <f t="shared" ca="1" si="41"/>
        <v>21188.720234127322</v>
      </c>
      <c r="AT340" s="31">
        <f t="shared" ca="1" si="41"/>
        <v>25372.135865782602</v>
      </c>
      <c r="AU340" s="31">
        <f t="shared" ca="1" si="41"/>
        <v>28011.61351101788</v>
      </c>
      <c r="AV340" s="31">
        <f t="shared" ca="1" si="41"/>
        <v>28011.61351101788</v>
      </c>
      <c r="AW340" s="31">
        <f t="shared" ca="1" si="41"/>
        <v>28011.61351101788</v>
      </c>
      <c r="AX340" s="31">
        <f t="shared" ca="1" si="41"/>
        <v>28011.61351101788</v>
      </c>
      <c r="AY340" s="31">
        <f t="shared" ca="1" si="41"/>
        <v>28011.61351101788</v>
      </c>
      <c r="AZ340" s="31">
        <f t="shared" ca="1" si="41"/>
        <v>28011.61351101788</v>
      </c>
      <c r="BA340" s="31">
        <f t="shared" ca="1" si="41"/>
        <v>28011.61351101788</v>
      </c>
      <c r="BB340" s="31">
        <f t="shared" ca="1" si="41"/>
        <v>28011.61351101788</v>
      </c>
      <c r="BC340" s="31">
        <f t="shared" ca="1" si="41"/>
        <v>28011.61351101788</v>
      </c>
      <c r="BD340" s="31">
        <f t="shared" ca="1" si="41"/>
        <v>28011.61351101788</v>
      </c>
      <c r="BE340" s="31">
        <f t="shared" ca="1" si="41"/>
        <v>28011.61351101788</v>
      </c>
      <c r="BF340" s="31">
        <f t="shared" ca="1" si="41"/>
        <v>28011.61351101788</v>
      </c>
      <c r="BG340" s="31">
        <f t="shared" ca="1" si="41"/>
        <v>28011.61351101788</v>
      </c>
      <c r="BH340" s="31">
        <f t="shared" ca="1" si="41"/>
        <v>28011.61351101788</v>
      </c>
      <c r="BI340" s="31">
        <f t="shared" ca="1" si="41"/>
        <v>28011.61351101788</v>
      </c>
      <c r="BJ340" s="31">
        <f t="shared" ca="1" si="41"/>
        <v>28011.61351101788</v>
      </c>
    </row>
    <row r="341" spans="1:62">
      <c r="A341" s="4" t="s">
        <v>918</v>
      </c>
      <c r="B341" s="31">
        <f t="shared" ref="B341:AD341" ca="1" si="42">B340*Probability_Weighting_for_50__POE_MDs</f>
        <v>6.7680140309797761</v>
      </c>
      <c r="C341" s="31">
        <f t="shared" ca="1" si="42"/>
        <v>44.567549606098275</v>
      </c>
      <c r="D341" s="31">
        <f t="shared" ca="1" si="42"/>
        <v>704.5880457484601</v>
      </c>
      <c r="E341" s="31">
        <f t="shared" ca="1" si="42"/>
        <v>2308.6924465675029</v>
      </c>
      <c r="F341" s="31">
        <f t="shared" ca="1" si="42"/>
        <v>3588.6396755458886</v>
      </c>
      <c r="G341" s="31">
        <f t="shared" ca="1" si="42"/>
        <v>4685.4954737006283</v>
      </c>
      <c r="H341" s="31">
        <f t="shared" ca="1" si="42"/>
        <v>6157.7563972707439</v>
      </c>
      <c r="I341" s="31">
        <f t="shared" ca="1" si="42"/>
        <v>7368.7404906293268</v>
      </c>
      <c r="J341" s="31">
        <f t="shared" ca="1" si="42"/>
        <v>8841.3367626990203</v>
      </c>
      <c r="K341" s="31">
        <f t="shared" ca="1" si="42"/>
        <v>9661.7926800653386</v>
      </c>
      <c r="L341" s="31">
        <f t="shared" ca="1" si="42"/>
        <v>10372.103920498101</v>
      </c>
      <c r="M341" s="31">
        <f t="shared" ca="1" si="42"/>
        <v>12316.857326154588</v>
      </c>
      <c r="N341" s="31">
        <f t="shared" ca="1" si="42"/>
        <v>11001.873175294573</v>
      </c>
      <c r="O341" s="31">
        <f t="shared" ca="1" si="42"/>
        <v>14346.005542513903</v>
      </c>
      <c r="P341" s="31">
        <f t="shared" ca="1" si="42"/>
        <v>19424.549659652581</v>
      </c>
      <c r="Q341" s="31">
        <f t="shared" ca="1" si="42"/>
        <v>19424.549659652581</v>
      </c>
      <c r="R341" s="31">
        <f t="shared" ca="1" si="42"/>
        <v>19424.549659652581</v>
      </c>
      <c r="S341" s="31">
        <f t="shared" ca="1" si="42"/>
        <v>19424.549659652581</v>
      </c>
      <c r="T341" s="31">
        <f t="shared" ca="1" si="42"/>
        <v>19424.549659652581</v>
      </c>
      <c r="U341" s="31">
        <f t="shared" ca="1" si="42"/>
        <v>19424.549659652581</v>
      </c>
      <c r="V341" s="31">
        <f t="shared" ca="1" si="42"/>
        <v>19424.549659652581</v>
      </c>
      <c r="W341" s="31">
        <f t="shared" ca="1" si="42"/>
        <v>19424.549659652581</v>
      </c>
      <c r="X341" s="31">
        <f t="shared" ca="1" si="42"/>
        <v>19424.549659652581</v>
      </c>
      <c r="Y341" s="31">
        <f t="shared" ca="1" si="42"/>
        <v>19424.549659652581</v>
      </c>
      <c r="Z341" s="31">
        <f t="shared" ca="1" si="42"/>
        <v>19424.549659652581</v>
      </c>
      <c r="AA341" s="31">
        <f t="shared" ca="1" si="42"/>
        <v>19424.549659652581</v>
      </c>
      <c r="AB341" s="31">
        <f t="shared" ca="1" si="42"/>
        <v>19424.549659652581</v>
      </c>
      <c r="AC341" s="31">
        <f t="shared" ca="1" si="42"/>
        <v>19424.549659652581</v>
      </c>
      <c r="AD341" s="31">
        <f t="shared" ca="1" si="42"/>
        <v>19424.549659652581</v>
      </c>
      <c r="AE341" s="31">
        <f ca="1">AE340*Probability_Weighting_for_50__POE_MDs</f>
        <v>19424.549659652581</v>
      </c>
      <c r="AF341" s="4" t="s">
        <v>919</v>
      </c>
      <c r="AG341" s="31">
        <f t="shared" ref="AG341:BJ341" ca="1" si="43">AG340*Probability_Weighting_for_10__POE_MDs</f>
        <v>32.080231947689903</v>
      </c>
      <c r="AH341" s="31">
        <f t="shared" ca="1" si="43"/>
        <v>98.590642788269307</v>
      </c>
      <c r="AI341" s="31">
        <f t="shared" ca="1" si="43"/>
        <v>642.21329249528401</v>
      </c>
      <c r="AJ341" s="31">
        <f t="shared" ca="1" si="43"/>
        <v>1627.9460735259304</v>
      </c>
      <c r="AK341" s="31">
        <f t="shared" ca="1" si="43"/>
        <v>2319.4818230849046</v>
      </c>
      <c r="AL341" s="31">
        <f t="shared" ca="1" si="43"/>
        <v>2967.7430994487199</v>
      </c>
      <c r="AM341" s="31">
        <f t="shared" ca="1" si="43"/>
        <v>3661.050462776489</v>
      </c>
      <c r="AN341" s="31">
        <f t="shared" ca="1" si="43"/>
        <v>4297.4097379372606</v>
      </c>
      <c r="AO341" s="31">
        <f t="shared" ca="1" si="43"/>
        <v>5015.8565469431251</v>
      </c>
      <c r="AP341" s="31">
        <f t="shared" ca="1" si="43"/>
        <v>5342.5602423945211</v>
      </c>
      <c r="AQ341" s="31">
        <f t="shared" ca="1" si="43"/>
        <v>5799.7552388848908</v>
      </c>
      <c r="AR341" s="31">
        <f t="shared" ca="1" si="43"/>
        <v>6712.2715658235948</v>
      </c>
      <c r="AS341" s="31">
        <f t="shared" ca="1" si="43"/>
        <v>6356.6160702381967</v>
      </c>
      <c r="AT341" s="31">
        <f t="shared" ca="1" si="43"/>
        <v>7611.6407597347807</v>
      </c>
      <c r="AU341" s="31">
        <f t="shared" ca="1" si="43"/>
        <v>8403.484053305363</v>
      </c>
      <c r="AV341" s="31">
        <f t="shared" ca="1" si="43"/>
        <v>8403.484053305363</v>
      </c>
      <c r="AW341" s="31">
        <f t="shared" ca="1" si="43"/>
        <v>8403.484053305363</v>
      </c>
      <c r="AX341" s="31">
        <f t="shared" ca="1" si="43"/>
        <v>8403.484053305363</v>
      </c>
      <c r="AY341" s="31">
        <f t="shared" ca="1" si="43"/>
        <v>8403.484053305363</v>
      </c>
      <c r="AZ341" s="31">
        <f t="shared" ca="1" si="43"/>
        <v>8403.484053305363</v>
      </c>
      <c r="BA341" s="31">
        <f t="shared" ca="1" si="43"/>
        <v>8403.484053305363</v>
      </c>
      <c r="BB341" s="31">
        <f t="shared" ca="1" si="43"/>
        <v>8403.484053305363</v>
      </c>
      <c r="BC341" s="31">
        <f t="shared" ca="1" si="43"/>
        <v>8403.484053305363</v>
      </c>
      <c r="BD341" s="31">
        <f t="shared" ca="1" si="43"/>
        <v>8403.484053305363</v>
      </c>
      <c r="BE341" s="31">
        <f t="shared" ca="1" si="43"/>
        <v>8403.484053305363</v>
      </c>
      <c r="BF341" s="31">
        <f t="shared" ca="1" si="43"/>
        <v>8403.484053305363</v>
      </c>
      <c r="BG341" s="31">
        <f t="shared" ca="1" si="43"/>
        <v>8403.484053305363</v>
      </c>
      <c r="BH341" s="31">
        <f t="shared" ca="1" si="43"/>
        <v>8403.484053305363</v>
      </c>
      <c r="BI341" s="31">
        <f t="shared" ca="1" si="43"/>
        <v>8403.484053305363</v>
      </c>
      <c r="BJ341" s="31">
        <f t="shared" ca="1" si="43"/>
        <v>8403.484053305363</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15.141271271523495</v>
      </c>
      <c r="AH347" s="4">
        <f ca="1"/>
        <v>16.904406065671058</v>
      </c>
      <c r="AI347" s="4">
        <f ca="1"/>
        <v>22.337223546410723</v>
      </c>
      <c r="AJ347" s="4">
        <f ca="1"/>
        <v>26.201715328559462</v>
      </c>
      <c r="AK347" s="4">
        <f ca="1"/>
        <v>28.518506685226004</v>
      </c>
      <c r="AL347" s="4">
        <f ca="1"/>
        <v>30.373292977054593</v>
      </c>
      <c r="AM347" s="4">
        <f ca="1"/>
        <v>31.87856013225775</v>
      </c>
      <c r="AN347" s="4">
        <f ca="1"/>
        <v>33.326366372950218</v>
      </c>
      <c r="AO347" s="4">
        <f ca="1"/>
        <v>34.579822389713669</v>
      </c>
      <c r="AP347" s="4">
        <f ca="1"/>
        <v>35.208146206374174</v>
      </c>
      <c r="AQ347" s="4">
        <f ca="1"/>
        <v>36.134686076688418</v>
      </c>
      <c r="AR347" s="4">
        <f ca="1"/>
        <v>37.194779791216142</v>
      </c>
      <c r="AS347" s="4">
        <f ca="1"/>
        <v>38.276636398341175</v>
      </c>
      <c r="AT347" s="4">
        <f ca="1"/>
        <v>39.637860513211535</v>
      </c>
      <c r="AU347" s="4">
        <f ca="1"/>
        <v>39.849786382264533</v>
      </c>
      <c r="AV347" s="4">
        <f ca="1"/>
        <v>39.849786382264533</v>
      </c>
      <c r="AW347" s="4">
        <f ca="1"/>
        <v>39.849786382264533</v>
      </c>
      <c r="AX347" s="4">
        <f ca="1"/>
        <v>39.849786382264533</v>
      </c>
      <c r="AY347" s="4">
        <f ca="1"/>
        <v>39.849786382264533</v>
      </c>
      <c r="AZ347" s="4">
        <f ca="1"/>
        <v>39.849786382264533</v>
      </c>
      <c r="BA347" s="4">
        <f ca="1"/>
        <v>39.849786382264533</v>
      </c>
      <c r="BB347" s="4">
        <f ca="1"/>
        <v>39.849786382264533</v>
      </c>
      <c r="BC347" s="4">
        <f ca="1"/>
        <v>39.849786382264533</v>
      </c>
      <c r="BD347" s="4">
        <f ca="1"/>
        <v>39.849786382264533</v>
      </c>
      <c r="BE347" s="4">
        <f ca="1"/>
        <v>39.849786382264533</v>
      </c>
      <c r="BF347" s="4">
        <f ca="1"/>
        <v>39.849786382264533</v>
      </c>
      <c r="BG347" s="4">
        <f ca="1"/>
        <v>39.849786382264533</v>
      </c>
      <c r="BH347" s="4">
        <f ca="1"/>
        <v>39.849786382264533</v>
      </c>
      <c r="BI347" s="4">
        <f ca="1"/>
        <v>39.849786382264533</v>
      </c>
      <c r="BJ347" s="4">
        <f ca="1"/>
        <v>39.849786382264533</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4.4080418668195014</v>
      </c>
      <c r="C348" s="23">
        <f ca="1"/>
        <v>5.0821349109987652</v>
      </c>
      <c r="D348" s="23">
        <f ca="1"/>
        <v>7.7632289308381077</v>
      </c>
      <c r="E348" s="23">
        <f ca="1"/>
        <v>9.6995232635265864</v>
      </c>
      <c r="F348" s="23">
        <f ca="1"/>
        <v>10.70725813061348</v>
      </c>
      <c r="G348" s="23">
        <f ca="1"/>
        <v>11.618164093564888</v>
      </c>
      <c r="H348" s="23">
        <f ca="1"/>
        <v>12.184235789143029</v>
      </c>
      <c r="I348" s="23">
        <f ca="1"/>
        <v>12.840593965272623</v>
      </c>
      <c r="J348" s="23">
        <f ca="1"/>
        <v>13.36145794128395</v>
      </c>
      <c r="K348" s="23">
        <f ca="1"/>
        <v>13.707718961779243</v>
      </c>
      <c r="L348" s="23">
        <f ca="1"/>
        <v>14.554348686097661</v>
      </c>
      <c r="M348" s="23">
        <f ca="1"/>
        <v>15.124177731578429</v>
      </c>
      <c r="N348" s="23">
        <f ca="1"/>
        <v>15.404254687538153</v>
      </c>
      <c r="O348" s="23">
        <f ca="1"/>
        <v>15.948160799323242</v>
      </c>
      <c r="P348" s="23">
        <f ca="1"/>
        <v>15.76673197778894</v>
      </c>
      <c r="Q348" s="23">
        <f ca="1"/>
        <v>15.76673197778894</v>
      </c>
      <c r="R348" s="23">
        <f ca="1"/>
        <v>15.76673197778894</v>
      </c>
      <c r="S348" s="23">
        <f ca="1"/>
        <v>15.76673197778894</v>
      </c>
      <c r="T348" s="23">
        <f ca="1"/>
        <v>15.76673197778894</v>
      </c>
      <c r="U348" s="23">
        <f ca="1"/>
        <v>15.76673197778894</v>
      </c>
      <c r="V348" s="23">
        <f ca="1"/>
        <v>15.76673197778894</v>
      </c>
      <c r="W348" s="23">
        <f ca="1"/>
        <v>15.76673197778894</v>
      </c>
      <c r="X348" s="23">
        <f ca="1"/>
        <v>15.76673197778894</v>
      </c>
      <c r="Y348" s="23">
        <f ca="1"/>
        <v>15.76673197778894</v>
      </c>
      <c r="Z348" s="23">
        <f ca="1"/>
        <v>15.76673197778894</v>
      </c>
      <c r="AA348" s="23">
        <f ca="1"/>
        <v>15.76673197778894</v>
      </c>
      <c r="AB348" s="23">
        <f ca="1"/>
        <v>15.76673197778894</v>
      </c>
      <c r="AC348" s="23">
        <f ca="1"/>
        <v>15.76673197778894</v>
      </c>
      <c r="AD348" s="23">
        <f ca="1"/>
        <v>15.76673197778894</v>
      </c>
      <c r="AE348" s="23">
        <f ca="1"/>
        <v>15.76673197778894</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7.3227596428527066</v>
      </c>
      <c r="AH348" s="23">
        <f ca="1"/>
        <v>8.1954670660865521</v>
      </c>
      <c r="AI348" s="23">
        <f ca="1"/>
        <v>10.884575216100911</v>
      </c>
      <c r="AJ348" s="23">
        <f ca="1"/>
        <v>12.797401550481069</v>
      </c>
      <c r="AK348" s="23">
        <f ca="1"/>
        <v>13.944155061192893</v>
      </c>
      <c r="AL348" s="23">
        <f ca="1"/>
        <v>14.862227672977404</v>
      </c>
      <c r="AM348" s="23">
        <f ca="1"/>
        <v>15.607297094020174</v>
      </c>
      <c r="AN348" s="23">
        <f ca="1"/>
        <v>16.32392480612172</v>
      </c>
      <c r="AO348" s="23">
        <f ca="1"/>
        <v>16.944354040549864</v>
      </c>
      <c r="AP348" s="23">
        <f ca="1"/>
        <v>17.255358542766238</v>
      </c>
      <c r="AQ348" s="23">
        <f ca="1"/>
        <v>17.713972498675552</v>
      </c>
      <c r="AR348" s="23">
        <f ca="1"/>
        <v>18.238692251846309</v>
      </c>
      <c r="AS348" s="23">
        <f ca="1"/>
        <v>18.774184090046386</v>
      </c>
      <c r="AT348" s="23">
        <f ca="1"/>
        <v>19.447955825296287</v>
      </c>
      <c r="AU348" s="23">
        <f ca="1"/>
        <v>19.552853805706945</v>
      </c>
      <c r="AV348" s="23">
        <f ca="1"/>
        <v>19.552853805706945</v>
      </c>
      <c r="AW348" s="23">
        <f ca="1"/>
        <v>19.552853805706945</v>
      </c>
      <c r="AX348" s="23">
        <f ca="1"/>
        <v>19.552853805706945</v>
      </c>
      <c r="AY348" s="23">
        <f ca="1"/>
        <v>19.552853805706945</v>
      </c>
      <c r="AZ348" s="23">
        <f ca="1"/>
        <v>19.552853805706945</v>
      </c>
      <c r="BA348" s="23">
        <f ca="1"/>
        <v>19.552853805706945</v>
      </c>
      <c r="BB348" s="23">
        <f ca="1"/>
        <v>19.552853805706945</v>
      </c>
      <c r="BC348" s="23">
        <f ca="1"/>
        <v>19.552853805706945</v>
      </c>
      <c r="BD348" s="23">
        <f ca="1"/>
        <v>19.552853805706945</v>
      </c>
      <c r="BE348" s="23">
        <f ca="1"/>
        <v>19.552853805706945</v>
      </c>
      <c r="BF348" s="23">
        <f ca="1"/>
        <v>19.552853805706945</v>
      </c>
      <c r="BG348" s="23">
        <f ca="1"/>
        <v>19.552853805706945</v>
      </c>
      <c r="BH348" s="23">
        <f ca="1"/>
        <v>19.552853805706945</v>
      </c>
      <c r="BI348" s="23">
        <f ca="1"/>
        <v>19.552853805706945</v>
      </c>
      <c r="BJ348" s="23">
        <f ca="1"/>
        <v>19.552853805706945</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4.189756917321966</v>
      </c>
      <c r="C349" s="23">
        <f ca="1"/>
        <v>4.8570063772963623</v>
      </c>
      <c r="D349" s="23">
        <f ca="1"/>
        <v>7.510881168507896</v>
      </c>
      <c r="E349" s="23">
        <f ca="1"/>
        <v>9.4275176907122233</v>
      </c>
      <c r="F349" s="23">
        <f ca="1"/>
        <v>10.425021746965756</v>
      </c>
      <c r="G349" s="23">
        <f ca="1"/>
        <v>11.326679933643536</v>
      </c>
      <c r="H349" s="23">
        <f ca="1"/>
        <v>11.887004708454393</v>
      </c>
      <c r="I349" s="23">
        <f ca="1"/>
        <v>12.536699349800939</v>
      </c>
      <c r="J349" s="23">
        <f ca="1"/>
        <v>13.052275366664944</v>
      </c>
      <c r="K349" s="23">
        <f ca="1"/>
        <v>13.395021046850644</v>
      </c>
      <c r="L349" s="23">
        <f ca="1"/>
        <v>14.233055545541463</v>
      </c>
      <c r="M349" s="23">
        <f ca="1"/>
        <v>14.797099524570646</v>
      </c>
      <c r="N349" s="23">
        <f ca="1"/>
        <v>15.074333059657686</v>
      </c>
      <c r="O349" s="23">
        <f ca="1"/>
        <v>15.612717281983031</v>
      </c>
      <c r="P349" s="23">
        <f ca="1"/>
        <v>15.433130377418614</v>
      </c>
      <c r="Q349" s="23">
        <f ca="1"/>
        <v>15.433130377418614</v>
      </c>
      <c r="R349" s="23">
        <f ca="1"/>
        <v>15.433130377418614</v>
      </c>
      <c r="S349" s="23">
        <f ca="1"/>
        <v>15.433130377418614</v>
      </c>
      <c r="T349" s="23">
        <f ca="1"/>
        <v>15.433130377418614</v>
      </c>
      <c r="U349" s="23">
        <f ca="1"/>
        <v>15.433130377418614</v>
      </c>
      <c r="V349" s="23">
        <f ca="1"/>
        <v>15.433130377418614</v>
      </c>
      <c r="W349" s="23">
        <f ca="1"/>
        <v>15.433130377418614</v>
      </c>
      <c r="X349" s="23">
        <f ca="1"/>
        <v>15.433130377418614</v>
      </c>
      <c r="Y349" s="23">
        <f ca="1"/>
        <v>15.433130377418614</v>
      </c>
      <c r="Z349" s="23">
        <f ca="1"/>
        <v>15.433130377418614</v>
      </c>
      <c r="AA349" s="23">
        <f ca="1"/>
        <v>15.433130377418614</v>
      </c>
      <c r="AB349" s="23">
        <f ca="1"/>
        <v>15.433130377418614</v>
      </c>
      <c r="AC349" s="23">
        <f ca="1"/>
        <v>15.433130377418614</v>
      </c>
      <c r="AD349" s="23">
        <f ca="1"/>
        <v>15.433130377418614</v>
      </c>
      <c r="AE349" s="23">
        <f ca="1"/>
        <v>15.433130377418614</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14.149767299887333</v>
      </c>
      <c r="AH349" s="23">
        <f ca="1"/>
        <v>15.87746219867514</v>
      </c>
      <c r="AI349" s="23">
        <f ca="1"/>
        <v>21.201077317992908</v>
      </c>
      <c r="AJ349" s="23">
        <f ca="1"/>
        <v>24.98789087336479</v>
      </c>
      <c r="AK349" s="23">
        <f ca="1"/>
        <v>27.258113559545567</v>
      </c>
      <c r="AL349" s="23">
        <f ca="1"/>
        <v>29.075617714854985</v>
      </c>
      <c r="AM349" s="23">
        <f ca="1"/>
        <v>30.55062824382291</v>
      </c>
      <c r="AN349" s="23">
        <f ca="1"/>
        <v>31.969332851536631</v>
      </c>
      <c r="AO349" s="23">
        <f ca="1"/>
        <v>33.197593772485746</v>
      </c>
      <c r="AP349" s="23">
        <f ca="1"/>
        <v>33.813287964690758</v>
      </c>
      <c r="AQ349" s="23">
        <f ca="1"/>
        <v>34.721203918013764</v>
      </c>
      <c r="AR349" s="23">
        <f ca="1"/>
        <v>35.759989216169075</v>
      </c>
      <c r="AS349" s="23">
        <f ca="1"/>
        <v>36.820099961844349</v>
      </c>
      <c r="AT349" s="23">
        <f ca="1"/>
        <v>38.153962787973605</v>
      </c>
      <c r="AU349" s="23">
        <f ca="1"/>
        <v>38.361628840563228</v>
      </c>
      <c r="AV349" s="23">
        <f ca="1"/>
        <v>38.361628840563228</v>
      </c>
      <c r="AW349" s="23">
        <f ca="1"/>
        <v>38.361628840563228</v>
      </c>
      <c r="AX349" s="23">
        <f ca="1"/>
        <v>38.361628840563228</v>
      </c>
      <c r="AY349" s="23">
        <f ca="1"/>
        <v>38.361628840563228</v>
      </c>
      <c r="AZ349" s="23">
        <f ca="1"/>
        <v>38.361628840563228</v>
      </c>
      <c r="BA349" s="23">
        <f ca="1"/>
        <v>38.361628840563228</v>
      </c>
      <c r="BB349" s="23">
        <f ca="1"/>
        <v>38.361628840563228</v>
      </c>
      <c r="BC349" s="23">
        <f ca="1"/>
        <v>38.361628840563228</v>
      </c>
      <c r="BD349" s="23">
        <f ca="1"/>
        <v>38.361628840563228</v>
      </c>
      <c r="BE349" s="23">
        <f ca="1"/>
        <v>38.361628840563228</v>
      </c>
      <c r="BF349" s="23">
        <f ca="1"/>
        <v>38.361628840563228</v>
      </c>
      <c r="BG349" s="23">
        <f ca="1"/>
        <v>38.361628840563228</v>
      </c>
      <c r="BH349" s="23">
        <f ca="1"/>
        <v>38.361628840563228</v>
      </c>
      <c r="BI349" s="23">
        <f ca="1"/>
        <v>38.361628840563228</v>
      </c>
      <c r="BJ349" s="23">
        <f ca="1"/>
        <v>38.361628840563228</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11.586988479226987</v>
      </c>
      <c r="C350" s="23">
        <f ca="1"/>
        <v>13.557940730228283</v>
      </c>
      <c r="D350" s="23">
        <f ca="1"/>
        <v>21.397078575037739</v>
      </c>
      <c r="E350" s="23">
        <f ca="1"/>
        <v>27.058527994472069</v>
      </c>
      <c r="F350" s="23">
        <f ca="1"/>
        <v>30.005001514482483</v>
      </c>
      <c r="G350" s="23">
        <f ca="1"/>
        <v>32.668361081284544</v>
      </c>
      <c r="H350" s="23">
        <f ca="1"/>
        <v>34.32347426226432</v>
      </c>
      <c r="I350" s="23">
        <f ca="1"/>
        <v>36.242572279780269</v>
      </c>
      <c r="J350" s="23">
        <f ca="1"/>
        <v>37.765504514209319</v>
      </c>
      <c r="K350" s="23">
        <f ca="1"/>
        <v>38.777922523373242</v>
      </c>
      <c r="L350" s="23">
        <f ca="1"/>
        <v>41.253347504121507</v>
      </c>
      <c r="M350" s="23">
        <f ca="1"/>
        <v>42.919446642176943</v>
      </c>
      <c r="N350" s="23">
        <f ca="1"/>
        <v>43.73835185351097</v>
      </c>
      <c r="O350" s="23">
        <f ca="1"/>
        <v>45.328656017918135</v>
      </c>
      <c r="P350" s="23">
        <f ca="1"/>
        <v>44.798183930589389</v>
      </c>
      <c r="Q350" s="23">
        <f ca="1"/>
        <v>44.798183930589389</v>
      </c>
      <c r="R350" s="23">
        <f ca="1"/>
        <v>44.798183930589389</v>
      </c>
      <c r="S350" s="23">
        <f ca="1"/>
        <v>44.798183930589389</v>
      </c>
      <c r="T350" s="23">
        <f ca="1"/>
        <v>44.798183930589389</v>
      </c>
      <c r="U350" s="23">
        <f ca="1"/>
        <v>44.798183930589389</v>
      </c>
      <c r="V350" s="23">
        <f ca="1"/>
        <v>44.798183930589389</v>
      </c>
      <c r="W350" s="23">
        <f ca="1"/>
        <v>44.798183930589389</v>
      </c>
      <c r="X350" s="23">
        <f ca="1"/>
        <v>44.798183930589389</v>
      </c>
      <c r="Y350" s="23">
        <f ca="1"/>
        <v>44.798183930589389</v>
      </c>
      <c r="Z350" s="23">
        <f ca="1"/>
        <v>44.798183930589389</v>
      </c>
      <c r="AA350" s="23">
        <f ca="1"/>
        <v>44.798183930589389</v>
      </c>
      <c r="AB350" s="23">
        <f ca="1"/>
        <v>44.798183930589389</v>
      </c>
      <c r="AC350" s="23">
        <f ca="1"/>
        <v>44.798183930589389</v>
      </c>
      <c r="AD350" s="23">
        <f ca="1"/>
        <v>44.798183930589389</v>
      </c>
      <c r="AE350" s="23">
        <f ca="1"/>
        <v>44.798183930589389</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26.812278642320436</v>
      </c>
      <c r="AH350" s="23">
        <f ca="1"/>
        <v>30.214508596856426</v>
      </c>
      <c r="AI350" s="23">
        <f ca="1"/>
        <v>40.697935293359102</v>
      </c>
      <c r="AJ350" s="23">
        <f ca="1"/>
        <v>48.1550450639376</v>
      </c>
      <c r="AK350" s="23">
        <f ca="1"/>
        <v>52.625637430570521</v>
      </c>
      <c r="AL350" s="23">
        <f ca="1"/>
        <v>56.204722536410628</v>
      </c>
      <c r="AM350" s="23">
        <f ca="1"/>
        <v>59.109358654993592</v>
      </c>
      <c r="AN350" s="23">
        <f ca="1"/>
        <v>61.903115420952908</v>
      </c>
      <c r="AO350" s="23">
        <f ca="1"/>
        <v>64.321844619129649</v>
      </c>
      <c r="AP350" s="23">
        <f ca="1"/>
        <v>65.534288566856446</v>
      </c>
      <c r="AQ350" s="23">
        <f ca="1"/>
        <v>67.322184598015582</v>
      </c>
      <c r="AR350" s="23">
        <f ca="1"/>
        <v>69.367792569767573</v>
      </c>
      <c r="AS350" s="23">
        <f ca="1"/>
        <v>71.455395268943505</v>
      </c>
      <c r="AT350" s="23">
        <f ca="1"/>
        <v>74.082078988090345</v>
      </c>
      <c r="AU350" s="23">
        <f ca="1"/>
        <v>74.491021368574508</v>
      </c>
      <c r="AV350" s="23">
        <f ca="1"/>
        <v>74.491021368574508</v>
      </c>
      <c r="AW350" s="23">
        <f ca="1"/>
        <v>74.491021368574508</v>
      </c>
      <c r="AX350" s="23">
        <f ca="1"/>
        <v>74.491021368574508</v>
      </c>
      <c r="AY350" s="23">
        <f ca="1"/>
        <v>74.491021368574508</v>
      </c>
      <c r="AZ350" s="23">
        <f ca="1"/>
        <v>74.491021368574508</v>
      </c>
      <c r="BA350" s="23">
        <f ca="1"/>
        <v>74.491021368574508</v>
      </c>
      <c r="BB350" s="23">
        <f ca="1"/>
        <v>74.491021368574508</v>
      </c>
      <c r="BC350" s="23">
        <f ca="1"/>
        <v>74.491021368574508</v>
      </c>
      <c r="BD350" s="23">
        <f ca="1"/>
        <v>74.491021368574508</v>
      </c>
      <c r="BE350" s="23">
        <f ca="1"/>
        <v>74.491021368574508</v>
      </c>
      <c r="BF350" s="23">
        <f ca="1"/>
        <v>74.491021368574508</v>
      </c>
      <c r="BG350" s="23">
        <f ca="1"/>
        <v>74.491021368574508</v>
      </c>
      <c r="BH350" s="23">
        <f ca="1"/>
        <v>74.491021368574508</v>
      </c>
      <c r="BI350" s="23">
        <f ca="1"/>
        <v>74.491021368574508</v>
      </c>
      <c r="BJ350" s="23">
        <f ca="1"/>
        <v>74.491021368574508</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21.688325188839997</v>
      </c>
      <c r="C351" s="23">
        <f ca="1"/>
        <v>26.119545961490484</v>
      </c>
      <c r="D351" s="23">
        <f ca="1"/>
        <v>43.743996497997848</v>
      </c>
      <c r="E351" s="23">
        <f ca="1"/>
        <v>56.472428786483036</v>
      </c>
      <c r="F351" s="23">
        <f ca="1"/>
        <v>63.096878801089808</v>
      </c>
      <c r="G351" s="23">
        <f ca="1"/>
        <v>69.084813938257639</v>
      </c>
      <c r="H351" s="23">
        <f ca="1"/>
        <v>72.805945135078446</v>
      </c>
      <c r="I351" s="23">
        <f ca="1"/>
        <v>77.120583907097867</v>
      </c>
      <c r="J351" s="23">
        <f ca="1"/>
        <v>80.544537454989552</v>
      </c>
      <c r="K351" s="23">
        <f ca="1"/>
        <v>82.820720305453563</v>
      </c>
      <c r="L351" s="23">
        <f ca="1"/>
        <v>88.386128899323353</v>
      </c>
      <c r="M351" s="23">
        <f ca="1"/>
        <v>92.131959426722332</v>
      </c>
      <c r="N351" s="23">
        <f ca="1"/>
        <v>93.973074441787517</v>
      </c>
      <c r="O351" s="23">
        <f ca="1"/>
        <v>97.548497866973733</v>
      </c>
      <c r="P351" s="23">
        <f ca="1"/>
        <v>96.355856628969079</v>
      </c>
      <c r="Q351" s="23">
        <f ca="1"/>
        <v>96.355856628969079</v>
      </c>
      <c r="R351" s="23">
        <f ca="1"/>
        <v>96.355856628969079</v>
      </c>
      <c r="S351" s="23">
        <f ca="1"/>
        <v>96.355856628969079</v>
      </c>
      <c r="T351" s="23">
        <f ca="1"/>
        <v>96.355856628969079</v>
      </c>
      <c r="U351" s="23">
        <f ca="1"/>
        <v>96.355856628969079</v>
      </c>
      <c r="V351" s="23">
        <f ca="1"/>
        <v>96.355856628969079</v>
      </c>
      <c r="W351" s="23">
        <f ca="1"/>
        <v>96.355856628969079</v>
      </c>
      <c r="X351" s="23">
        <f ca="1"/>
        <v>96.355856628969079</v>
      </c>
      <c r="Y351" s="23">
        <f ca="1"/>
        <v>96.355856628969079</v>
      </c>
      <c r="Z351" s="23">
        <f ca="1"/>
        <v>96.355856628969079</v>
      </c>
      <c r="AA351" s="23">
        <f ca="1"/>
        <v>96.355856628969079</v>
      </c>
      <c r="AB351" s="23">
        <f ca="1"/>
        <v>96.355856628969079</v>
      </c>
      <c r="AC351" s="23">
        <f ca="1"/>
        <v>96.355856628969079</v>
      </c>
      <c r="AD351" s="23">
        <f ca="1"/>
        <v>96.355856628969079</v>
      </c>
      <c r="AE351" s="23">
        <f ca="1"/>
        <v>96.355856628969079</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87.532555280976908</v>
      </c>
      <c r="AH351" s="23">
        <f ca="1"/>
        <v>99.825768983890185</v>
      </c>
      <c r="AI351" s="23">
        <f ca="1"/>
        <v>137.70533810211268</v>
      </c>
      <c r="AJ351" s="23">
        <f ca="1"/>
        <v>164.64997301533569</v>
      </c>
      <c r="AK351" s="23">
        <f ca="1"/>
        <v>180.80348059008355</v>
      </c>
      <c r="AL351" s="23">
        <f ca="1"/>
        <v>193.7357216951699</v>
      </c>
      <c r="AM351" s="23">
        <f ca="1"/>
        <v>204.23098892051848</v>
      </c>
      <c r="AN351" s="23">
        <f ca="1"/>
        <v>214.32561786001995</v>
      </c>
      <c r="AO351" s="23">
        <f ca="1"/>
        <v>223.06516672061943</v>
      </c>
      <c r="AP351" s="23">
        <f ca="1"/>
        <v>227.44606770361668</v>
      </c>
      <c r="AQ351" s="23">
        <f ca="1"/>
        <v>233.9062389099534</v>
      </c>
      <c r="AR351" s="23">
        <f ca="1"/>
        <v>241.29759583913534</v>
      </c>
      <c r="AS351" s="23">
        <f ca="1"/>
        <v>248.84069152951722</v>
      </c>
      <c r="AT351" s="23">
        <f ca="1"/>
        <v>258.33163856159069</v>
      </c>
      <c r="AU351" s="23">
        <f ca="1"/>
        <v>259.80926239732457</v>
      </c>
      <c r="AV351" s="23">
        <f ca="1"/>
        <v>259.80926239732457</v>
      </c>
      <c r="AW351" s="23">
        <f ca="1"/>
        <v>259.80926239732457</v>
      </c>
      <c r="AX351" s="23">
        <f ca="1"/>
        <v>259.80926239732457</v>
      </c>
      <c r="AY351" s="23">
        <f ca="1"/>
        <v>259.80926239732457</v>
      </c>
      <c r="AZ351" s="23">
        <f ca="1"/>
        <v>259.80926239732457</v>
      </c>
      <c r="BA351" s="23">
        <f ca="1"/>
        <v>259.80926239732457</v>
      </c>
      <c r="BB351" s="23">
        <f ca="1"/>
        <v>259.80926239732457</v>
      </c>
      <c r="BC351" s="23">
        <f ca="1"/>
        <v>259.80926239732457</v>
      </c>
      <c r="BD351" s="23">
        <f ca="1"/>
        <v>259.80926239732457</v>
      </c>
      <c r="BE351" s="23">
        <f ca="1"/>
        <v>259.80926239732457</v>
      </c>
      <c r="BF351" s="23">
        <f ca="1"/>
        <v>259.80926239732457</v>
      </c>
      <c r="BG351" s="23">
        <f ca="1"/>
        <v>259.80926239732457</v>
      </c>
      <c r="BH351" s="23">
        <f ca="1"/>
        <v>259.80926239732457</v>
      </c>
      <c r="BI351" s="23">
        <f ca="1"/>
        <v>259.80926239732457</v>
      </c>
      <c r="BJ351" s="23">
        <f ca="1"/>
        <v>259.80926239732457</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24.082889068159243</v>
      </c>
      <c r="C352" s="23">
        <f ca="1"/>
        <v>31.268652483268173</v>
      </c>
      <c r="D352" s="23">
        <f ca="1"/>
        <v>59.848842542469264</v>
      </c>
      <c r="E352" s="23">
        <f ca="1"/>
        <v>80.489543550823555</v>
      </c>
      <c r="F352" s="23">
        <f ca="1"/>
        <v>91.231894925861539</v>
      </c>
      <c r="G352" s="23">
        <f ca="1"/>
        <v>100.94206001316078</v>
      </c>
      <c r="H352" s="23">
        <f ca="1"/>
        <v>106.97632681881618</v>
      </c>
      <c r="I352" s="23">
        <f ca="1"/>
        <v>113.97303834100967</v>
      </c>
      <c r="J352" s="23">
        <f ca="1"/>
        <v>119.52539544569896</v>
      </c>
      <c r="K352" s="23">
        <f ca="1"/>
        <v>123.2165027707757</v>
      </c>
      <c r="L352" s="23">
        <f ca="1"/>
        <v>132.24148967975378</v>
      </c>
      <c r="M352" s="23">
        <f ca="1"/>
        <v>138.31580945391431</v>
      </c>
      <c r="N352" s="23">
        <f ca="1"/>
        <v>141.30140137023625</v>
      </c>
      <c r="O352" s="23">
        <f ca="1"/>
        <v>147.09938530297066</v>
      </c>
      <c r="P352" s="23">
        <f ca="1"/>
        <v>145.16537248458468</v>
      </c>
      <c r="Q352" s="23">
        <f ca="1"/>
        <v>145.16537248458468</v>
      </c>
      <c r="R352" s="23">
        <f ca="1"/>
        <v>145.16537248458468</v>
      </c>
      <c r="S352" s="23">
        <f ca="1"/>
        <v>145.16537248458468</v>
      </c>
      <c r="T352" s="23">
        <f ca="1"/>
        <v>145.16537248458468</v>
      </c>
      <c r="U352" s="23">
        <f ca="1"/>
        <v>145.16537248458468</v>
      </c>
      <c r="V352" s="23">
        <f ca="1"/>
        <v>145.16537248458468</v>
      </c>
      <c r="W352" s="23">
        <f ca="1"/>
        <v>145.16537248458468</v>
      </c>
      <c r="X352" s="23">
        <f ca="1"/>
        <v>145.16537248458468</v>
      </c>
      <c r="Y352" s="23">
        <f ca="1"/>
        <v>145.16537248458468</v>
      </c>
      <c r="Z352" s="23">
        <f ca="1"/>
        <v>145.16537248458468</v>
      </c>
      <c r="AA352" s="23">
        <f ca="1"/>
        <v>145.16537248458468</v>
      </c>
      <c r="AB352" s="23">
        <f ca="1"/>
        <v>145.16537248458468</v>
      </c>
      <c r="AC352" s="23">
        <f ca="1"/>
        <v>145.16537248458468</v>
      </c>
      <c r="AD352" s="23">
        <f ca="1"/>
        <v>145.16537248458468</v>
      </c>
      <c r="AE352" s="23">
        <f ca="1"/>
        <v>145.16537248458468</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87.326350696211918</v>
      </c>
      <c r="AH352" s="23">
        <f ca="1"/>
        <v>102.05605720510799</v>
      </c>
      <c r="AI352" s="23">
        <f ca="1"/>
        <v>147.44328867108632</v>
      </c>
      <c r="AJ352" s="23">
        <f ca="1"/>
        <v>179.7283016752184</v>
      </c>
      <c r="AK352" s="23">
        <f ca="1"/>
        <v>199.08340534586216</v>
      </c>
      <c r="AL352" s="23">
        <f ca="1"/>
        <v>214.57879333664121</v>
      </c>
      <c r="AM352" s="23">
        <f ca="1"/>
        <v>227.15420361566257</v>
      </c>
      <c r="AN352" s="23">
        <f ca="1"/>
        <v>239.24956982245266</v>
      </c>
      <c r="AO352" s="23">
        <f ca="1"/>
        <v>249.72128152028802</v>
      </c>
      <c r="AP352" s="23">
        <f ca="1"/>
        <v>254.97046918460006</v>
      </c>
      <c r="AQ352" s="23">
        <f ca="1"/>
        <v>262.71103468408455</v>
      </c>
      <c r="AR352" s="23">
        <f ca="1"/>
        <v>271.56734523887019</v>
      </c>
      <c r="AS352" s="23">
        <f ca="1"/>
        <v>280.60546890392226</v>
      </c>
      <c r="AT352" s="23">
        <f ca="1"/>
        <v>291.97750453694732</v>
      </c>
      <c r="AU352" s="23">
        <f ca="1"/>
        <v>293.74799075453836</v>
      </c>
      <c r="AV352" s="23">
        <f ca="1"/>
        <v>293.74799075453836</v>
      </c>
      <c r="AW352" s="23">
        <f ca="1"/>
        <v>293.74799075453836</v>
      </c>
      <c r="AX352" s="23">
        <f ca="1"/>
        <v>293.74799075453836</v>
      </c>
      <c r="AY352" s="23">
        <f ca="1"/>
        <v>293.74799075453836</v>
      </c>
      <c r="AZ352" s="23">
        <f ca="1"/>
        <v>293.74799075453836</v>
      </c>
      <c r="BA352" s="23">
        <f ca="1"/>
        <v>293.74799075453836</v>
      </c>
      <c r="BB352" s="23">
        <f ca="1"/>
        <v>293.74799075453836</v>
      </c>
      <c r="BC352" s="23">
        <f ca="1"/>
        <v>293.74799075453836</v>
      </c>
      <c r="BD352" s="23">
        <f ca="1"/>
        <v>293.74799075453836</v>
      </c>
      <c r="BE352" s="23">
        <f ca="1"/>
        <v>293.74799075453836</v>
      </c>
      <c r="BF352" s="23">
        <f ca="1"/>
        <v>293.74799075453836</v>
      </c>
      <c r="BG352" s="23">
        <f ca="1"/>
        <v>293.74799075453836</v>
      </c>
      <c r="BH352" s="23">
        <f ca="1"/>
        <v>293.74799075453836</v>
      </c>
      <c r="BI352" s="23">
        <f ca="1"/>
        <v>293.74799075453836</v>
      </c>
      <c r="BJ352" s="23">
        <f ca="1"/>
        <v>293.74799075453836</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44.858651068087326</v>
      </c>
      <c r="C353" s="23">
        <f ca="1"/>
        <v>72.523840216256602</v>
      </c>
      <c r="D353" s="23">
        <f ca="1"/>
        <v>182.55757194418086</v>
      </c>
      <c r="E353" s="23">
        <f ca="1"/>
        <v>262.02427082634483</v>
      </c>
      <c r="F353" s="23">
        <f ca="1"/>
        <v>303.38232362024132</v>
      </c>
      <c r="G353" s="23">
        <f ca="1"/>
        <v>340.7664592063432</v>
      </c>
      <c r="H353" s="23">
        <f ca="1"/>
        <v>363.99838640811635</v>
      </c>
      <c r="I353" s="23">
        <f ca="1"/>
        <v>390.93572576856167</v>
      </c>
      <c r="J353" s="23">
        <f ca="1"/>
        <v>412.31230062161518</v>
      </c>
      <c r="K353" s="23">
        <f ca="1"/>
        <v>426.52306382316078</v>
      </c>
      <c r="L353" s="23">
        <f ca="1"/>
        <v>461.26926342272645</v>
      </c>
      <c r="M353" s="23">
        <f ca="1"/>
        <v>484.65539455324404</v>
      </c>
      <c r="N353" s="23">
        <f ca="1"/>
        <v>496.14992343108344</v>
      </c>
      <c r="O353" s="23">
        <f ca="1"/>
        <v>518.47216157211119</v>
      </c>
      <c r="P353" s="23">
        <f ca="1"/>
        <v>511.0262122213253</v>
      </c>
      <c r="Q353" s="23">
        <f ca="1"/>
        <v>511.0262122213253</v>
      </c>
      <c r="R353" s="23">
        <f ca="1"/>
        <v>511.0262122213253</v>
      </c>
      <c r="S353" s="23">
        <f ca="1"/>
        <v>511.0262122213253</v>
      </c>
      <c r="T353" s="23">
        <f ca="1"/>
        <v>511.0262122213253</v>
      </c>
      <c r="U353" s="23">
        <f ca="1"/>
        <v>511.0262122213253</v>
      </c>
      <c r="V353" s="23">
        <f ca="1"/>
        <v>511.0262122213253</v>
      </c>
      <c r="W353" s="23">
        <f ca="1"/>
        <v>511.0262122213253</v>
      </c>
      <c r="X353" s="23">
        <f ca="1"/>
        <v>511.0262122213253</v>
      </c>
      <c r="Y353" s="23">
        <f ca="1"/>
        <v>511.0262122213253</v>
      </c>
      <c r="Z353" s="23">
        <f ca="1"/>
        <v>511.0262122213253</v>
      </c>
      <c r="AA353" s="23">
        <f ca="1"/>
        <v>511.0262122213253</v>
      </c>
      <c r="AB353" s="23">
        <f ca="1"/>
        <v>511.0262122213253</v>
      </c>
      <c r="AC353" s="23">
        <f ca="1"/>
        <v>511.0262122213253</v>
      </c>
      <c r="AD353" s="23">
        <f ca="1"/>
        <v>511.0262122213253</v>
      </c>
      <c r="AE353" s="23">
        <f ca="1"/>
        <v>511.0262122213253</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77.205106395085338</v>
      </c>
      <c r="AH353" s="23">
        <f ca="1"/>
        <v>94.01690675636668</v>
      </c>
      <c r="AI353" s="23">
        <f ca="1"/>
        <v>145.81977695588182</v>
      </c>
      <c r="AJ353" s="23">
        <f ca="1"/>
        <v>182.66838578315435</v>
      </c>
      <c r="AK353" s="23">
        <f ca="1"/>
        <v>204.75939884483651</v>
      </c>
      <c r="AL353" s="23">
        <f ca="1"/>
        <v>222.44511235611668</v>
      </c>
      <c r="AM353" s="23">
        <f ca="1"/>
        <v>236.79809942645829</v>
      </c>
      <c r="AN353" s="23">
        <f ca="1"/>
        <v>250.60318657074964</v>
      </c>
      <c r="AO353" s="23">
        <f ca="1"/>
        <v>262.5551101476774</v>
      </c>
      <c r="AP353" s="23">
        <f ca="1"/>
        <v>268.54628824874936</v>
      </c>
      <c r="AQ353" s="23">
        <f ca="1"/>
        <v>277.38100887146942</v>
      </c>
      <c r="AR353" s="23">
        <f ca="1"/>
        <v>287.48918888813444</v>
      </c>
      <c r="AS353" s="23">
        <f ca="1"/>
        <v>297.80488191335917</v>
      </c>
      <c r="AT353" s="23">
        <f ca="1"/>
        <v>310.78439325992474</v>
      </c>
      <c r="AU353" s="23">
        <f ca="1"/>
        <v>312.80514369473906</v>
      </c>
      <c r="AV353" s="23">
        <f ca="1"/>
        <v>312.80514369473906</v>
      </c>
      <c r="AW353" s="23">
        <f ca="1"/>
        <v>312.80514369473906</v>
      </c>
      <c r="AX353" s="23">
        <f ca="1"/>
        <v>312.80514369473906</v>
      </c>
      <c r="AY353" s="23">
        <f ca="1"/>
        <v>312.80514369473906</v>
      </c>
      <c r="AZ353" s="23">
        <f ca="1"/>
        <v>312.80514369473906</v>
      </c>
      <c r="BA353" s="23">
        <f ca="1"/>
        <v>312.80514369473906</v>
      </c>
      <c r="BB353" s="23">
        <f ca="1"/>
        <v>312.80514369473906</v>
      </c>
      <c r="BC353" s="23">
        <f ca="1"/>
        <v>312.80514369473906</v>
      </c>
      <c r="BD353" s="23">
        <f ca="1"/>
        <v>312.80514369473906</v>
      </c>
      <c r="BE353" s="23">
        <f ca="1"/>
        <v>312.80514369473906</v>
      </c>
      <c r="BF353" s="23">
        <f ca="1"/>
        <v>312.80514369473906</v>
      </c>
      <c r="BG353" s="23">
        <f ca="1"/>
        <v>312.80514369473906</v>
      </c>
      <c r="BH353" s="23">
        <f ca="1"/>
        <v>312.80514369473906</v>
      </c>
      <c r="BI353" s="23">
        <f ca="1"/>
        <v>312.80514369473906</v>
      </c>
      <c r="BJ353" s="23">
        <f ca="1"/>
        <v>312.80514369473906</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4.9484291043504598</v>
      </c>
      <c r="C354" s="23">
        <f ca="1"/>
        <v>29.524235005728556</v>
      </c>
      <c r="D354" s="23">
        <f ca="1"/>
        <v>194.65014783038993</v>
      </c>
      <c r="E354" s="23">
        <f ca="1"/>
        <v>315.00509251958056</v>
      </c>
      <c r="F354" s="23">
        <f ca="1"/>
        <v>377.64323184688612</v>
      </c>
      <c r="G354" s="23">
        <f ca="1"/>
        <v>434.2627420821143</v>
      </c>
      <c r="H354" s="23">
        <f ca="1"/>
        <v>469.44826447985287</v>
      </c>
      <c r="I354" s="23">
        <f ca="1"/>
        <v>510.24575618902486</v>
      </c>
      <c r="J354" s="23">
        <f ca="1"/>
        <v>542.62128606851093</v>
      </c>
      <c r="K354" s="23">
        <f ca="1"/>
        <v>564.14395711401812</v>
      </c>
      <c r="L354" s="23">
        <f ca="1"/>
        <v>616.76822601898812</v>
      </c>
      <c r="M354" s="23">
        <f ca="1"/>
        <v>652.1872953687955</v>
      </c>
      <c r="N354" s="23">
        <f ca="1"/>
        <v>669.5961396618253</v>
      </c>
      <c r="O354" s="23">
        <f ca="1"/>
        <v>703.40390787912679</v>
      </c>
      <c r="P354" s="23">
        <f ca="1"/>
        <v>692.1267712309666</v>
      </c>
      <c r="Q354" s="23">
        <f ca="1"/>
        <v>692.1267712309666</v>
      </c>
      <c r="R354" s="23">
        <f ca="1"/>
        <v>692.1267712309666</v>
      </c>
      <c r="S354" s="23">
        <f ca="1"/>
        <v>692.1267712309666</v>
      </c>
      <c r="T354" s="23">
        <f ca="1"/>
        <v>692.1267712309666</v>
      </c>
      <c r="U354" s="23">
        <f ca="1"/>
        <v>692.1267712309666</v>
      </c>
      <c r="V354" s="23">
        <f ca="1"/>
        <v>692.1267712309666</v>
      </c>
      <c r="W354" s="23">
        <f ca="1"/>
        <v>692.1267712309666</v>
      </c>
      <c r="X354" s="23">
        <f ca="1"/>
        <v>692.1267712309666</v>
      </c>
      <c r="Y354" s="23">
        <f ca="1"/>
        <v>692.1267712309666</v>
      </c>
      <c r="Z354" s="23">
        <f ca="1"/>
        <v>692.1267712309666</v>
      </c>
      <c r="AA354" s="23">
        <f ca="1"/>
        <v>692.1267712309666</v>
      </c>
      <c r="AB354" s="23">
        <f ca="1"/>
        <v>692.1267712309666</v>
      </c>
      <c r="AC354" s="23">
        <f ca="1"/>
        <v>692.1267712309666</v>
      </c>
      <c r="AD354" s="23">
        <f ca="1"/>
        <v>692.1267712309666</v>
      </c>
      <c r="AE354" s="23">
        <f ca="1"/>
        <v>692.1267712309666</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44.464639627019906</v>
      </c>
      <c r="AH354" s="23">
        <f ca="1"/>
        <v>58.88424705151813</v>
      </c>
      <c r="AI354" s="23">
        <f ca="1"/>
        <v>103.31595785505482</v>
      </c>
      <c r="AJ354" s="23">
        <f ca="1"/>
        <v>134.92128637488932</v>
      </c>
      <c r="AK354" s="23">
        <f ca="1"/>
        <v>153.86891417878272</v>
      </c>
      <c r="AL354" s="23">
        <f ca="1"/>
        <v>169.03808347501908</v>
      </c>
      <c r="AM354" s="23">
        <f ca="1"/>
        <v>181.34874827448212</v>
      </c>
      <c r="AN354" s="23">
        <f ca="1"/>
        <v>193.18947519270813</v>
      </c>
      <c r="AO354" s="23">
        <f ca="1"/>
        <v>203.44072980216805</v>
      </c>
      <c r="AP354" s="23">
        <f ca="1"/>
        <v>208.57940825249455</v>
      </c>
      <c r="AQ354" s="23">
        <f ca="1"/>
        <v>216.15701447830574</v>
      </c>
      <c r="AR354" s="23">
        <f ca="1"/>
        <v>224.82687638983265</v>
      </c>
      <c r="AS354" s="23">
        <f ca="1"/>
        <v>233.6747237671994</v>
      </c>
      <c r="AT354" s="23">
        <f ca="1"/>
        <v>244.80734812373964</v>
      </c>
      <c r="AU354" s="23">
        <f ca="1"/>
        <v>246.54056094727613</v>
      </c>
      <c r="AV354" s="23">
        <f ca="1"/>
        <v>246.54056094727613</v>
      </c>
      <c r="AW354" s="23">
        <f ca="1"/>
        <v>246.54056094727613</v>
      </c>
      <c r="AX354" s="23">
        <f ca="1"/>
        <v>246.54056094727613</v>
      </c>
      <c r="AY354" s="23">
        <f ca="1"/>
        <v>246.54056094727613</v>
      </c>
      <c r="AZ354" s="23">
        <f ca="1"/>
        <v>246.54056094727613</v>
      </c>
      <c r="BA354" s="23">
        <f ca="1"/>
        <v>246.54056094727613</v>
      </c>
      <c r="BB354" s="23">
        <f ca="1"/>
        <v>246.54056094727613</v>
      </c>
      <c r="BC354" s="23">
        <f ca="1"/>
        <v>246.54056094727613</v>
      </c>
      <c r="BD354" s="23">
        <f ca="1"/>
        <v>246.54056094727613</v>
      </c>
      <c r="BE354" s="23">
        <f ca="1"/>
        <v>246.54056094727613</v>
      </c>
      <c r="BF354" s="23">
        <f ca="1"/>
        <v>246.54056094727613</v>
      </c>
      <c r="BG354" s="23">
        <f ca="1"/>
        <v>246.54056094727613</v>
      </c>
      <c r="BH354" s="23">
        <f ca="1"/>
        <v>246.54056094727613</v>
      </c>
      <c r="BI354" s="23">
        <f ca="1"/>
        <v>246.54056094727613</v>
      </c>
      <c r="BJ354" s="23">
        <f ca="1"/>
        <v>246.54056094727613</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f ca="1"/>
        <v>155.08213722258336</v>
      </c>
      <c r="E355" s="23">
        <f ca="1"/>
        <v>338.93180977556693</v>
      </c>
      <c r="F355" s="23">
        <f ca="1"/>
        <v>434.61546809465472</v>
      </c>
      <c r="G355" s="23">
        <f ca="1"/>
        <v>521.10529569366906</v>
      </c>
      <c r="H355" s="23">
        <f ca="1"/>
        <v>574.85337216975631</v>
      </c>
      <c r="I355" s="23">
        <f ca="1"/>
        <v>637.17408122815175</v>
      </c>
      <c r="J355" s="23">
        <f ca="1"/>
        <v>686.6297191534909</v>
      </c>
      <c r="K355" s="23">
        <f ca="1"/>
        <v>719.50693939899588</v>
      </c>
      <c r="L355" s="23">
        <f ca="1"/>
        <v>799.89378708110701</v>
      </c>
      <c r="M355" s="23">
        <f ca="1"/>
        <v>853.99862106952162</v>
      </c>
      <c r="N355" s="23">
        <f ca="1"/>
        <v>880.59171478133203</v>
      </c>
      <c r="O355" s="23">
        <f ca="1"/>
        <v>932.23518595361622</v>
      </c>
      <c r="P355" s="23">
        <f ca="1"/>
        <v>915.00865749270724</v>
      </c>
      <c r="Q355" s="23">
        <f ca="1"/>
        <v>915.00865749270724</v>
      </c>
      <c r="R355" s="23">
        <f ca="1"/>
        <v>915.00865749270724</v>
      </c>
      <c r="S355" s="23">
        <f ca="1"/>
        <v>915.00865749270724</v>
      </c>
      <c r="T355" s="23">
        <f ca="1"/>
        <v>915.00865749270724</v>
      </c>
      <c r="U355" s="23">
        <f ca="1"/>
        <v>915.00865749270724</v>
      </c>
      <c r="V355" s="23">
        <f ca="1"/>
        <v>915.00865749270724</v>
      </c>
      <c r="W355" s="23">
        <f ca="1"/>
        <v>915.00865749270724</v>
      </c>
      <c r="X355" s="23">
        <f ca="1"/>
        <v>915.00865749270724</v>
      </c>
      <c r="Y355" s="23">
        <f ca="1"/>
        <v>915.00865749270724</v>
      </c>
      <c r="Z355" s="23">
        <f ca="1"/>
        <v>915.00865749270724</v>
      </c>
      <c r="AA355" s="23">
        <f ca="1"/>
        <v>915.00865749270724</v>
      </c>
      <c r="AB355" s="23">
        <f ca="1"/>
        <v>915.00865749270724</v>
      </c>
      <c r="AC355" s="23">
        <f ca="1"/>
        <v>915.00865749270724</v>
      </c>
      <c r="AD355" s="23">
        <f ca="1"/>
        <v>915.00865749270724</v>
      </c>
      <c r="AE355" s="23">
        <f ca="1"/>
        <v>915.00865749270724</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21.071611853223796</v>
      </c>
      <c r="AH355" s="23">
        <f ca="1"/>
        <v>36.487966334715189</v>
      </c>
      <c r="AI355" s="23">
        <f ca="1"/>
        <v>83.990993553243285</v>
      </c>
      <c r="AJ355" s="23">
        <f ca="1"/>
        <v>117.78102220117729</v>
      </c>
      <c r="AK355" s="23">
        <f ca="1"/>
        <v>138.03839386248282</v>
      </c>
      <c r="AL355" s="23">
        <f ca="1"/>
        <v>154.25612324832096</v>
      </c>
      <c r="AM355" s="23">
        <f ca="1"/>
        <v>167.41775566065019</v>
      </c>
      <c r="AN355" s="23">
        <f ca="1"/>
        <v>180.07696600640344</v>
      </c>
      <c r="AO355" s="23">
        <f ca="1"/>
        <v>191.03683268564183</v>
      </c>
      <c r="AP355" s="23">
        <f ca="1"/>
        <v>196.53071932377892</v>
      </c>
      <c r="AQ355" s="23">
        <f ca="1"/>
        <v>204.63212321496877</v>
      </c>
      <c r="AR355" s="23">
        <f ca="1"/>
        <v>213.90128433697021</v>
      </c>
      <c r="AS355" s="23">
        <f ca="1"/>
        <v>223.36073406761122</v>
      </c>
      <c r="AT355" s="23">
        <f ca="1"/>
        <v>235.26289466999535</v>
      </c>
      <c r="AU355" s="23">
        <f ca="1"/>
        <v>237.1159148315642</v>
      </c>
      <c r="AV355" s="23">
        <f ca="1"/>
        <v>237.1159148315642</v>
      </c>
      <c r="AW355" s="23">
        <f ca="1"/>
        <v>237.1159148315642</v>
      </c>
      <c r="AX355" s="23">
        <f ca="1"/>
        <v>237.1159148315642</v>
      </c>
      <c r="AY355" s="23">
        <f ca="1"/>
        <v>237.1159148315642</v>
      </c>
      <c r="AZ355" s="23">
        <f ca="1"/>
        <v>237.1159148315642</v>
      </c>
      <c r="BA355" s="23">
        <f ca="1"/>
        <v>237.1159148315642</v>
      </c>
      <c r="BB355" s="23">
        <f ca="1"/>
        <v>237.1159148315642</v>
      </c>
      <c r="BC355" s="23">
        <f ca="1"/>
        <v>237.1159148315642</v>
      </c>
      <c r="BD355" s="23">
        <f ca="1"/>
        <v>237.1159148315642</v>
      </c>
      <c r="BE355" s="23">
        <f ca="1"/>
        <v>237.1159148315642</v>
      </c>
      <c r="BF355" s="23">
        <f ca="1"/>
        <v>237.1159148315642</v>
      </c>
      <c r="BG355" s="23">
        <f ca="1"/>
        <v>237.1159148315642</v>
      </c>
      <c r="BH355" s="23">
        <f ca="1"/>
        <v>237.1159148315642</v>
      </c>
      <c r="BI355" s="23">
        <f ca="1"/>
        <v>237.1159148315642</v>
      </c>
      <c r="BJ355" s="23">
        <f ca="1"/>
        <v>237.1159148315642</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f ca="1"/>
        <v>32.72475683698238</v>
      </c>
      <c r="E356" s="23">
        <f ca="1"/>
        <v>320.63967808921234</v>
      </c>
      <c r="F356" s="23">
        <f ca="1"/>
        <v>495.35635009608353</v>
      </c>
      <c r="G356" s="23">
        <f ca="1"/>
        <v>653.285249408803</v>
      </c>
      <c r="H356" s="23">
        <f ca="1"/>
        <v>751.42828881221328</v>
      </c>
      <c r="I356" s="23">
        <f ca="1"/>
        <v>865.22480406960608</v>
      </c>
      <c r="J356" s="23">
        <f ca="1"/>
        <v>955.52992640801892</v>
      </c>
      <c r="K356" s="23">
        <f ca="1"/>
        <v>1015.5631505451609</v>
      </c>
      <c r="L356" s="23">
        <f ca="1"/>
        <v>1162.3481162004705</v>
      </c>
      <c r="M356" s="23">
        <f ca="1"/>
        <v>1261.1425885273534</v>
      </c>
      <c r="N356" s="23">
        <f ca="1"/>
        <v>1309.7011084806768</v>
      </c>
      <c r="O356" s="23">
        <f ca="1"/>
        <v>1404.0011757295081</v>
      </c>
      <c r="P356" s="23">
        <f ca="1"/>
        <v>1372.5458386761875</v>
      </c>
      <c r="Q356" s="23">
        <f ca="1"/>
        <v>1372.5458386761875</v>
      </c>
      <c r="R356" s="23">
        <f ca="1"/>
        <v>1372.5458386761875</v>
      </c>
      <c r="S356" s="23">
        <f ca="1"/>
        <v>1372.5458386761875</v>
      </c>
      <c r="T356" s="23">
        <f ca="1"/>
        <v>1372.5458386761875</v>
      </c>
      <c r="U356" s="23">
        <f ca="1"/>
        <v>1372.5458386761875</v>
      </c>
      <c r="V356" s="23">
        <f ca="1"/>
        <v>1372.5458386761875</v>
      </c>
      <c r="W356" s="23">
        <f ca="1"/>
        <v>1372.5458386761875</v>
      </c>
      <c r="X356" s="23">
        <f ca="1"/>
        <v>1372.5458386761875</v>
      </c>
      <c r="Y356" s="23">
        <f ca="1"/>
        <v>1372.5458386761875</v>
      </c>
      <c r="Z356" s="23">
        <f ca="1"/>
        <v>1372.5458386761875</v>
      </c>
      <c r="AA356" s="23">
        <f ca="1"/>
        <v>1372.5458386761875</v>
      </c>
      <c r="AB356" s="23">
        <f ca="1"/>
        <v>1372.5458386761875</v>
      </c>
      <c r="AC356" s="23">
        <f ca="1"/>
        <v>1372.5458386761875</v>
      </c>
      <c r="AD356" s="23">
        <f ca="1"/>
        <v>1372.5458386761875</v>
      </c>
      <c r="AE356" s="23">
        <f ca="1"/>
        <v>1372.5458386761875</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1.8302168958115641</v>
      </c>
      <c r="AH356" s="23">
        <f ca="1"/>
        <v>20.440797408541219</v>
      </c>
      <c r="AI356" s="23">
        <f ca="1"/>
        <v>141.40205231867444</v>
      </c>
      <c r="AJ356" s="23">
        <f ca="1"/>
        <v>230.53781754512124</v>
      </c>
      <c r="AK356" s="23">
        <f ca="1"/>
        <v>283.97536692753067</v>
      </c>
      <c r="AL356" s="23">
        <f ca="1"/>
        <v>326.75661858327624</v>
      </c>
      <c r="AM356" s="23">
        <f ca="1"/>
        <v>361.47609718821366</v>
      </c>
      <c r="AN356" s="23">
        <f ca="1"/>
        <v>394.87022103132159</v>
      </c>
      <c r="AO356" s="23">
        <f ca="1"/>
        <v>423.78159347827784</v>
      </c>
      <c r="AP356" s="23">
        <f ca="1"/>
        <v>438.27408754095006</v>
      </c>
      <c r="AQ356" s="23">
        <f ca="1"/>
        <v>459.64503228839919</v>
      </c>
      <c r="AR356" s="23">
        <f ca="1"/>
        <v>484.0964400757473</v>
      </c>
      <c r="AS356" s="23">
        <f ca="1"/>
        <v>509.04981608933502</v>
      </c>
      <c r="AT356" s="23">
        <f ca="1"/>
        <v>540.44689491976249</v>
      </c>
      <c r="AU356" s="23">
        <f ca="1"/>
        <v>545.33503431148722</v>
      </c>
      <c r="AV356" s="23">
        <f ca="1"/>
        <v>545.33503431148722</v>
      </c>
      <c r="AW356" s="23">
        <f ca="1"/>
        <v>545.33503431148722</v>
      </c>
      <c r="AX356" s="23">
        <f ca="1"/>
        <v>545.33503431148722</v>
      </c>
      <c r="AY356" s="23">
        <f ca="1"/>
        <v>545.33503431148722</v>
      </c>
      <c r="AZ356" s="23">
        <f ca="1"/>
        <v>545.33503431148722</v>
      </c>
      <c r="BA356" s="23">
        <f ca="1"/>
        <v>545.33503431148722</v>
      </c>
      <c r="BB356" s="23">
        <f ca="1"/>
        <v>545.33503431148722</v>
      </c>
      <c r="BC356" s="23">
        <f ca="1"/>
        <v>545.33503431148722</v>
      </c>
      <c r="BD356" s="23">
        <f ca="1"/>
        <v>545.33503431148722</v>
      </c>
      <c r="BE356" s="23">
        <f ca="1"/>
        <v>545.33503431148722</v>
      </c>
      <c r="BF356" s="23">
        <f ca="1"/>
        <v>545.33503431148722</v>
      </c>
      <c r="BG356" s="23">
        <f ca="1"/>
        <v>545.33503431148722</v>
      </c>
      <c r="BH356" s="23">
        <f ca="1"/>
        <v>545.33503431148722</v>
      </c>
      <c r="BI356" s="23">
        <f ca="1"/>
        <v>545.33503431148722</v>
      </c>
      <c r="BJ356" s="23">
        <f ca="1"/>
        <v>545.33503431148722</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f ca="1"/>
        <v>67.342744349985949</v>
      </c>
      <c r="F357" s="23">
        <f ca="1"/>
        <v>295.07031910012535</v>
      </c>
      <c r="G357" s="23">
        <f ca="1"/>
        <v>597.23393262647255</v>
      </c>
      <c r="H357" s="23">
        <f ca="1"/>
        <v>787.95986559093353</v>
      </c>
      <c r="I357" s="23">
        <f ca="1"/>
        <v>1009.1059262031177</v>
      </c>
      <c r="J357" s="23">
        <f ca="1"/>
        <v>1184.6000704049004</v>
      </c>
      <c r="K357" s="23">
        <f ca="1"/>
        <v>1301.2654269296449</v>
      </c>
      <c r="L357" s="23">
        <f ca="1"/>
        <v>1586.519477445552</v>
      </c>
      <c r="M357" s="23">
        <f ca="1"/>
        <v>1778.511370307406</v>
      </c>
      <c r="N357" s="23">
        <f ca="1"/>
        <v>1872.8774005197226</v>
      </c>
      <c r="O357" s="23">
        <f ca="1"/>
        <v>2056.1351069650736</v>
      </c>
      <c r="P357" s="23">
        <f ca="1"/>
        <v>1995.0064875268038</v>
      </c>
      <c r="Q357" s="23">
        <f ca="1"/>
        <v>1995.0064875268038</v>
      </c>
      <c r="R357" s="23">
        <f ca="1"/>
        <v>1995.0064875268038</v>
      </c>
      <c r="S357" s="23">
        <f ca="1"/>
        <v>1995.0064875268038</v>
      </c>
      <c r="T357" s="23">
        <f ca="1"/>
        <v>1995.0064875268038</v>
      </c>
      <c r="U357" s="23">
        <f ca="1"/>
        <v>1995.0064875268038</v>
      </c>
      <c r="V357" s="23">
        <f ca="1"/>
        <v>1995.0064875268038</v>
      </c>
      <c r="W357" s="23">
        <f ca="1"/>
        <v>1995.0064875268038</v>
      </c>
      <c r="X357" s="23">
        <f ca="1"/>
        <v>1995.0064875268038</v>
      </c>
      <c r="Y357" s="23">
        <f ca="1"/>
        <v>1995.0064875268038</v>
      </c>
      <c r="Z357" s="23">
        <f ca="1"/>
        <v>1995.0064875268038</v>
      </c>
      <c r="AA357" s="23">
        <f ca="1"/>
        <v>1995.0064875268038</v>
      </c>
      <c r="AB357" s="23">
        <f ca="1"/>
        <v>1995.0064875268038</v>
      </c>
      <c r="AC357" s="23">
        <f ca="1"/>
        <v>1995.0064875268038</v>
      </c>
      <c r="AD357" s="23">
        <f ca="1"/>
        <v>1995.0064875268038</v>
      </c>
      <c r="AE357" s="23">
        <f ca="1"/>
        <v>1995.0064875268038</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f ca="1"/>
        <v>54.133847566814921</v>
      </c>
      <c r="AJ357" s="23">
        <f ca="1"/>
        <v>153.58447920577595</v>
      </c>
      <c r="AK357" s="23">
        <f ca="1"/>
        <v>213.2505882656549</v>
      </c>
      <c r="AL357" s="23">
        <f ca="1"/>
        <v>261.01832568083813</v>
      </c>
      <c r="AM357" s="23">
        <f ca="1"/>
        <v>299.78462804473793</v>
      </c>
      <c r="AN357" s="23">
        <f ca="1"/>
        <v>337.0710952987522</v>
      </c>
      <c r="AO357" s="23">
        <f ca="1"/>
        <v>369.35231181087596</v>
      </c>
      <c r="AP357" s="23">
        <f ca="1"/>
        <v>385.53401814446903</v>
      </c>
      <c r="AQ357" s="23">
        <f ca="1"/>
        <v>409.39591178949655</v>
      </c>
      <c r="AR357" s="23">
        <f ca="1"/>
        <v>436.6973202666548</v>
      </c>
      <c r="AS357" s="23">
        <f ca="1"/>
        <v>464.55920524914609</v>
      </c>
      <c r="AT357" s="23">
        <f ca="1"/>
        <v>499.61585644869621</v>
      </c>
      <c r="AU357" s="23">
        <f ca="1"/>
        <v>505.07374629239786</v>
      </c>
      <c r="AV357" s="23">
        <f ca="1"/>
        <v>505.07374629239786</v>
      </c>
      <c r="AW357" s="23">
        <f ca="1"/>
        <v>505.07374629239786</v>
      </c>
      <c r="AX357" s="23">
        <f ca="1"/>
        <v>505.07374629239786</v>
      </c>
      <c r="AY357" s="23">
        <f ca="1"/>
        <v>505.07374629239786</v>
      </c>
      <c r="AZ357" s="23">
        <f ca="1"/>
        <v>505.07374629239786</v>
      </c>
      <c r="BA357" s="23">
        <f ca="1"/>
        <v>505.07374629239786</v>
      </c>
      <c r="BB357" s="23">
        <f ca="1"/>
        <v>505.07374629239786</v>
      </c>
      <c r="BC357" s="23">
        <f ca="1"/>
        <v>505.07374629239786</v>
      </c>
      <c r="BD357" s="23">
        <f ca="1"/>
        <v>505.07374629239786</v>
      </c>
      <c r="BE357" s="23">
        <f ca="1"/>
        <v>505.07374629239786</v>
      </c>
      <c r="BF357" s="23">
        <f ca="1"/>
        <v>505.07374629239786</v>
      </c>
      <c r="BG357" s="23">
        <f ca="1"/>
        <v>505.07374629239786</v>
      </c>
      <c r="BH357" s="23">
        <f ca="1"/>
        <v>505.07374629239786</v>
      </c>
      <c r="BI357" s="23">
        <f ca="1"/>
        <v>505.07374629239786</v>
      </c>
      <c r="BJ357" s="23">
        <f ca="1"/>
        <v>505.07374629239786</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f ca="1"/>
        <v>35.995982480683928</v>
      </c>
      <c r="H358" s="23">
        <f ca="1"/>
        <v>123.53208883256838</v>
      </c>
      <c r="I358" s="23">
        <f ca="1"/>
        <v>286.42365939022824</v>
      </c>
      <c r="J358" s="23">
        <f ca="1"/>
        <v>459.92153985203316</v>
      </c>
      <c r="K358" s="23">
        <f ca="1"/>
        <v>593.47287685378262</v>
      </c>
      <c r="L358" s="23">
        <f ca="1"/>
        <v>924.10971868342176</v>
      </c>
      <c r="M358" s="23">
        <f ca="1"/>
        <v>1146.6467624096342</v>
      </c>
      <c r="N358" s="23">
        <f ca="1"/>
        <v>1256.0260548297442</v>
      </c>
      <c r="O358" s="23">
        <f ca="1"/>
        <v>1468.4393376225689</v>
      </c>
      <c r="P358" s="23">
        <f ca="1"/>
        <v>1397.5853965832694</v>
      </c>
      <c r="Q358" s="23">
        <f ca="1"/>
        <v>1397.5853965832694</v>
      </c>
      <c r="R358" s="23">
        <f ca="1"/>
        <v>1397.5853965832694</v>
      </c>
      <c r="S358" s="23">
        <f ca="1"/>
        <v>1397.5853965832694</v>
      </c>
      <c r="T358" s="23">
        <f ca="1"/>
        <v>1397.5853965832694</v>
      </c>
      <c r="U358" s="23">
        <f ca="1"/>
        <v>1397.5853965832694</v>
      </c>
      <c r="V358" s="23">
        <f ca="1"/>
        <v>1397.5853965832694</v>
      </c>
      <c r="W358" s="23">
        <f ca="1"/>
        <v>1397.5853965832694</v>
      </c>
      <c r="X358" s="23">
        <f ca="1"/>
        <v>1397.5853965832694</v>
      </c>
      <c r="Y358" s="23">
        <f ca="1"/>
        <v>1397.5853965832694</v>
      </c>
      <c r="Z358" s="23">
        <f ca="1"/>
        <v>1397.5853965832694</v>
      </c>
      <c r="AA358" s="23">
        <f ca="1"/>
        <v>1397.5853965832694</v>
      </c>
      <c r="AB358" s="23">
        <f ca="1"/>
        <v>1397.5853965832694</v>
      </c>
      <c r="AC358" s="23">
        <f ca="1"/>
        <v>1397.5853965832694</v>
      </c>
      <c r="AD358" s="23">
        <f ca="1"/>
        <v>1397.5853965832694</v>
      </c>
      <c r="AE358" s="23">
        <f ca="1"/>
        <v>1397.5853965832694</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f ca="1"/>
        <v>59.334660539791464</v>
      </c>
      <c r="AK358" s="23">
        <f ca="1"/>
        <v>148.64320083042728</v>
      </c>
      <c r="AL358" s="23">
        <f ca="1"/>
        <v>226.35315413756786</v>
      </c>
      <c r="AM358" s="23">
        <f ca="1"/>
        <v>289.41930944664477</v>
      </c>
      <c r="AN358" s="23">
        <f ca="1"/>
        <v>350.07802568671235</v>
      </c>
      <c r="AO358" s="23">
        <f ca="1"/>
        <v>402.59405352472913</v>
      </c>
      <c r="AP358" s="23">
        <f ca="1"/>
        <v>428.91892699913592</v>
      </c>
      <c r="AQ358" s="23">
        <f ca="1"/>
        <v>467.73815397775383</v>
      </c>
      <c r="AR358" s="23">
        <f ca="1"/>
        <v>512.15288435400964</v>
      </c>
      <c r="AS358" s="23">
        <f ca="1"/>
        <v>557.47941431333152</v>
      </c>
      <c r="AT358" s="23">
        <f ca="1"/>
        <v>614.51060053308834</v>
      </c>
      <c r="AU358" s="23">
        <f ca="1"/>
        <v>623.38965547393957</v>
      </c>
      <c r="AV358" s="23">
        <f ca="1"/>
        <v>623.38965547393957</v>
      </c>
      <c r="AW358" s="23">
        <f ca="1"/>
        <v>623.38965547393957</v>
      </c>
      <c r="AX358" s="23">
        <f ca="1"/>
        <v>623.38965547393957</v>
      </c>
      <c r="AY358" s="23">
        <f ca="1"/>
        <v>623.38965547393957</v>
      </c>
      <c r="AZ358" s="23">
        <f ca="1"/>
        <v>623.38965547393957</v>
      </c>
      <c r="BA358" s="23">
        <f ca="1"/>
        <v>623.38965547393957</v>
      </c>
      <c r="BB358" s="23">
        <f ca="1"/>
        <v>623.38965547393957</v>
      </c>
      <c r="BC358" s="23">
        <f ca="1"/>
        <v>623.38965547393957</v>
      </c>
      <c r="BD358" s="23">
        <f ca="1"/>
        <v>623.38965547393957</v>
      </c>
      <c r="BE358" s="23">
        <f ca="1"/>
        <v>623.38965547393957</v>
      </c>
      <c r="BF358" s="23">
        <f ca="1"/>
        <v>623.38965547393957</v>
      </c>
      <c r="BG358" s="23">
        <f ca="1"/>
        <v>623.38965547393957</v>
      </c>
      <c r="BH358" s="23">
        <f ca="1"/>
        <v>623.38965547393957</v>
      </c>
      <c r="BI358" s="23">
        <f ca="1"/>
        <v>623.38965547393957</v>
      </c>
      <c r="BJ358" s="23">
        <f ca="1"/>
        <v>623.38965547393957</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f ca="1"/>
        <v>3.0600676032383181</v>
      </c>
      <c r="L359" s="23">
        <f ca="1"/>
        <v>89.661778977712572</v>
      </c>
      <c r="M359" s="23">
        <f ca="1"/>
        <v>211.70880813703087</v>
      </c>
      <c r="N359" s="23">
        <f ca="1"/>
        <v>289.518231689191</v>
      </c>
      <c r="O359" s="23">
        <f ca="1"/>
        <v>472.76226167394123</v>
      </c>
      <c r="P359" s="23">
        <f ca="1"/>
        <v>407.01437847515774</v>
      </c>
      <c r="Q359" s="23">
        <f ca="1"/>
        <v>407.01437847515774</v>
      </c>
      <c r="R359" s="23">
        <f ca="1"/>
        <v>407.01437847515774</v>
      </c>
      <c r="S359" s="23">
        <f ca="1"/>
        <v>407.01437847515774</v>
      </c>
      <c r="T359" s="23">
        <f ca="1"/>
        <v>407.01437847515774</v>
      </c>
      <c r="U359" s="23">
        <f ca="1"/>
        <v>407.01437847515774</v>
      </c>
      <c r="V359" s="23">
        <f ca="1"/>
        <v>407.01437847515774</v>
      </c>
      <c r="W359" s="23">
        <f ca="1"/>
        <v>407.01437847515774</v>
      </c>
      <c r="X359" s="23">
        <f ca="1"/>
        <v>407.01437847515774</v>
      </c>
      <c r="Y359" s="23">
        <f ca="1"/>
        <v>407.01437847515774</v>
      </c>
      <c r="Z359" s="23">
        <f ca="1"/>
        <v>407.01437847515774</v>
      </c>
      <c r="AA359" s="23">
        <f ca="1"/>
        <v>407.01437847515774</v>
      </c>
      <c r="AB359" s="23">
        <f ca="1"/>
        <v>407.01437847515774</v>
      </c>
      <c r="AC359" s="23">
        <f ca="1"/>
        <v>407.01437847515774</v>
      </c>
      <c r="AD359" s="23">
        <f ca="1"/>
        <v>407.01437847515774</v>
      </c>
      <c r="AE359" s="23">
        <f ca="1"/>
        <v>407.01437847515774</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f ca="1"/>
        <v>4.9536044501476351</v>
      </c>
      <c r="AL359" s="23">
        <f ca="1"/>
        <v>48.029372442117662</v>
      </c>
      <c r="AM359" s="23">
        <f ca="1"/>
        <v>113.44600964104463</v>
      </c>
      <c r="AN359" s="23">
        <f ca="1"/>
        <v>200.27901635201337</v>
      </c>
      <c r="AO359" s="23">
        <f ca="1"/>
        <v>290.49680905277432</v>
      </c>
      <c r="AP359" s="23">
        <f ca="1"/>
        <v>336.41338746375766</v>
      </c>
      <c r="AQ359" s="23">
        <f ca="1"/>
        <v>404.12296567504069</v>
      </c>
      <c r="AR359" s="23">
        <f ca="1"/>
        <v>481.5923769490098</v>
      </c>
      <c r="AS359" s="23">
        <f ca="1"/>
        <v>560.65217448225758</v>
      </c>
      <c r="AT359" s="23">
        <f ca="1"/>
        <v>660.12755986166871</v>
      </c>
      <c r="AU359" s="23">
        <f ca="1"/>
        <v>675.6146550913337</v>
      </c>
      <c r="AV359" s="23">
        <f ca="1"/>
        <v>675.6146550913337</v>
      </c>
      <c r="AW359" s="23">
        <f ca="1"/>
        <v>675.6146550913337</v>
      </c>
      <c r="AX359" s="23">
        <f ca="1"/>
        <v>675.6146550913337</v>
      </c>
      <c r="AY359" s="23">
        <f ca="1"/>
        <v>675.6146550913337</v>
      </c>
      <c r="AZ359" s="23">
        <f ca="1"/>
        <v>675.6146550913337</v>
      </c>
      <c r="BA359" s="23">
        <f ca="1"/>
        <v>675.6146550913337</v>
      </c>
      <c r="BB359" s="23">
        <f ca="1"/>
        <v>675.6146550913337</v>
      </c>
      <c r="BC359" s="23">
        <f ca="1"/>
        <v>675.6146550913337</v>
      </c>
      <c r="BD359" s="23">
        <f ca="1"/>
        <v>675.6146550913337</v>
      </c>
      <c r="BE359" s="23">
        <f ca="1"/>
        <v>675.6146550913337</v>
      </c>
      <c r="BF359" s="23">
        <f ca="1"/>
        <v>675.6146550913337</v>
      </c>
      <c r="BG359" s="23">
        <f ca="1"/>
        <v>675.6146550913337</v>
      </c>
      <c r="BH359" s="23">
        <f ca="1"/>
        <v>675.6146550913337</v>
      </c>
      <c r="BI359" s="23">
        <f ca="1"/>
        <v>675.6146550913337</v>
      </c>
      <c r="BJ359" s="23">
        <f ca="1"/>
        <v>675.6146550913337</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f ca="1"/>
        <v>6.0306557493441595</v>
      </c>
      <c r="AP360" s="23">
        <f ca="1"/>
        <v>20.544423067206552</v>
      </c>
      <c r="AQ360" s="23">
        <f ca="1"/>
        <v>57.173153938496689</v>
      </c>
      <c r="AR360" s="23">
        <f ca="1"/>
        <v>120.52509441760552</v>
      </c>
      <c r="AS360" s="23">
        <f ca="1"/>
        <v>207.77302175277288</v>
      </c>
      <c r="AT360" s="23">
        <f ca="1"/>
        <v>348.4393371770488</v>
      </c>
      <c r="AU360" s="23">
        <f ca="1"/>
        <v>373.32488393307301</v>
      </c>
      <c r="AV360" s="23">
        <f ca="1"/>
        <v>373.32488393307301</v>
      </c>
      <c r="AW360" s="23">
        <f ca="1"/>
        <v>373.32488393307301</v>
      </c>
      <c r="AX360" s="23">
        <f ca="1"/>
        <v>373.32488393307301</v>
      </c>
      <c r="AY360" s="23">
        <f ca="1"/>
        <v>373.32488393307301</v>
      </c>
      <c r="AZ360" s="23">
        <f ca="1"/>
        <v>373.32488393307301</v>
      </c>
      <c r="BA360" s="23">
        <f ca="1"/>
        <v>373.32488393307301</v>
      </c>
      <c r="BB360" s="23">
        <f ca="1"/>
        <v>373.32488393307301</v>
      </c>
      <c r="BC360" s="23">
        <f ca="1"/>
        <v>373.32488393307301</v>
      </c>
      <c r="BD360" s="23">
        <f ca="1"/>
        <v>373.32488393307301</v>
      </c>
      <c r="BE360" s="23">
        <f ca="1"/>
        <v>373.32488393307301</v>
      </c>
      <c r="BF360" s="23">
        <f ca="1"/>
        <v>373.32488393307301</v>
      </c>
      <c r="BG360" s="23">
        <f ca="1"/>
        <v>373.32488393307301</v>
      </c>
      <c r="BH360" s="23">
        <f ca="1"/>
        <v>373.32488393307301</v>
      </c>
      <c r="BI360" s="23">
        <f ca="1"/>
        <v>373.32488393307301</v>
      </c>
      <c r="BJ360" s="23">
        <f ca="1"/>
        <v>373.32488393307301</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115.76308169280549</v>
      </c>
      <c r="C370" s="31">
        <f t="shared" ca="1" si="44"/>
        <v>182.9333556852672</v>
      </c>
      <c r="D370" s="31">
        <f t="shared" ca="1" si="44"/>
        <v>705.27864154898737</v>
      </c>
      <c r="E370" s="31">
        <f t="shared" ca="1" si="44"/>
        <v>1487.091136846708</v>
      </c>
      <c r="F370" s="31">
        <f t="shared" ca="1" si="44"/>
        <v>2111.5337478770043</v>
      </c>
      <c r="G370" s="31">
        <f t="shared" ca="1" si="44"/>
        <v>2808.289740557997</v>
      </c>
      <c r="H370" s="31">
        <f t="shared" ca="1" si="44"/>
        <v>3309.3972530071969</v>
      </c>
      <c r="I370" s="31">
        <f t="shared" ca="1" si="44"/>
        <v>3951.8234406916513</v>
      </c>
      <c r="J370" s="31">
        <f t="shared" ca="1" si="44"/>
        <v>4505.8640132314158</v>
      </c>
      <c r="K370" s="31">
        <f t="shared" ca="1" si="44"/>
        <v>4895.4533678762336</v>
      </c>
      <c r="L370" s="31">
        <f t="shared" ca="1" si="44"/>
        <v>5931.2387381448161</v>
      </c>
      <c r="M370" s="31">
        <f t="shared" ca="1" si="44"/>
        <v>6692.1393331519484</v>
      </c>
      <c r="N370" s="31">
        <f t="shared" ca="1" si="44"/>
        <v>7083.951988806306</v>
      </c>
      <c r="O370" s="31">
        <f t="shared" ca="1" si="44"/>
        <v>7876.9865546651145</v>
      </c>
      <c r="P370" s="31">
        <f t="shared" ca="1" si="44"/>
        <v>7607.8330176057689</v>
      </c>
      <c r="Q370" s="31">
        <f t="shared" ca="1" si="44"/>
        <v>7607.8330176057689</v>
      </c>
      <c r="R370" s="31">
        <f t="shared" ca="1" si="44"/>
        <v>7607.8330176057689</v>
      </c>
      <c r="S370" s="31">
        <f t="shared" ca="1" si="44"/>
        <v>7607.8330176057689</v>
      </c>
      <c r="T370" s="31">
        <f t="shared" ca="1" si="44"/>
        <v>7607.8330176057689</v>
      </c>
      <c r="U370" s="31">
        <f t="shared" ca="1" si="44"/>
        <v>7607.8330176057689</v>
      </c>
      <c r="V370" s="31">
        <f t="shared" ca="1" si="44"/>
        <v>7607.8330176057689</v>
      </c>
      <c r="W370" s="31">
        <f t="shared" ca="1" si="44"/>
        <v>7607.8330176057689</v>
      </c>
      <c r="X370" s="31">
        <f t="shared" ca="1" si="44"/>
        <v>7607.8330176057689</v>
      </c>
      <c r="Y370" s="31">
        <f t="shared" ca="1" si="44"/>
        <v>7607.8330176057689</v>
      </c>
      <c r="Z370" s="31">
        <f t="shared" ca="1" si="44"/>
        <v>7607.8330176057689</v>
      </c>
      <c r="AA370" s="31">
        <f t="shared" ca="1" si="44"/>
        <v>7607.8330176057689</v>
      </c>
      <c r="AB370" s="31">
        <f t="shared" ca="1" si="44"/>
        <v>7607.8330176057689</v>
      </c>
      <c r="AC370" s="31">
        <f t="shared" ca="1" si="44"/>
        <v>7607.8330176057689</v>
      </c>
      <c r="AD370" s="31">
        <f t="shared" ca="1" si="44"/>
        <v>7607.8330176057689</v>
      </c>
      <c r="AE370" s="31">
        <f t="shared" ca="1" si="44"/>
        <v>7607.8330176057689</v>
      </c>
      <c r="AF370" s="4" t="s">
        <v>865</v>
      </c>
      <c r="AG370" s="31">
        <f t="shared" ref="AG370:BJ370" ca="1" si="45">PowerFactor*SUM(AG346:AG369)</f>
        <v>382.85655760491341</v>
      </c>
      <c r="AH370" s="31">
        <f t="shared" ca="1" si="45"/>
        <v>482.90358766742855</v>
      </c>
      <c r="AI370" s="31">
        <f t="shared" ca="1" si="45"/>
        <v>908.93206639673178</v>
      </c>
      <c r="AJ370" s="31">
        <f t="shared" ca="1" si="45"/>
        <v>1335.3479791568066</v>
      </c>
      <c r="AK370" s="31">
        <f t="shared" ca="1" si="45"/>
        <v>1649.7227660323433</v>
      </c>
      <c r="AL370" s="31">
        <f t="shared" ca="1" si="45"/>
        <v>1946.7271658563654</v>
      </c>
      <c r="AM370" s="31">
        <f t="shared" ca="1" si="45"/>
        <v>2218.2216843435071</v>
      </c>
      <c r="AN370" s="31">
        <f t="shared" ca="1" si="45"/>
        <v>2503.2659132726949</v>
      </c>
      <c r="AO370" s="31">
        <f t="shared" ca="1" si="45"/>
        <v>2771.1181593142755</v>
      </c>
      <c r="AP370" s="31">
        <f t="shared" ca="1" si="45"/>
        <v>2917.5688772094468</v>
      </c>
      <c r="AQ370" s="31">
        <f t="shared" ca="1" si="45"/>
        <v>3148.7546849193623</v>
      </c>
      <c r="AR370" s="31">
        <f t="shared" ca="1" si="45"/>
        <v>3434.7076605849684</v>
      </c>
      <c r="AS370" s="31">
        <f t="shared" ca="1" si="45"/>
        <v>3749.126447787628</v>
      </c>
      <c r="AT370" s="31">
        <f t="shared" ca="1" si="45"/>
        <v>4175.6258862070335</v>
      </c>
      <c r="AU370" s="31">
        <f t="shared" ca="1" si="45"/>
        <v>4245.0121381247827</v>
      </c>
      <c r="AV370" s="31">
        <f t="shared" ca="1" si="45"/>
        <v>4245.0121381247827</v>
      </c>
      <c r="AW370" s="31">
        <f t="shared" ca="1" si="45"/>
        <v>4245.0121381247827</v>
      </c>
      <c r="AX370" s="31">
        <f t="shared" ca="1" si="45"/>
        <v>4245.0121381247827</v>
      </c>
      <c r="AY370" s="31">
        <f t="shared" ca="1" si="45"/>
        <v>4245.0121381247827</v>
      </c>
      <c r="AZ370" s="31">
        <f t="shared" ca="1" si="45"/>
        <v>4245.0121381247827</v>
      </c>
      <c r="BA370" s="31">
        <f t="shared" ca="1" si="45"/>
        <v>4245.0121381247827</v>
      </c>
      <c r="BB370" s="31">
        <f t="shared" ca="1" si="45"/>
        <v>4245.0121381247827</v>
      </c>
      <c r="BC370" s="31">
        <f t="shared" ca="1" si="45"/>
        <v>4245.0121381247827</v>
      </c>
      <c r="BD370" s="31">
        <f t="shared" ca="1" si="45"/>
        <v>4245.0121381247827</v>
      </c>
      <c r="BE370" s="31">
        <f t="shared" ca="1" si="45"/>
        <v>4245.0121381247827</v>
      </c>
      <c r="BF370" s="31">
        <f t="shared" ca="1" si="45"/>
        <v>4245.0121381247827</v>
      </c>
      <c r="BG370" s="31">
        <f t="shared" ca="1" si="45"/>
        <v>4245.0121381247827</v>
      </c>
      <c r="BH370" s="31">
        <f t="shared" ca="1" si="45"/>
        <v>4245.0121381247827</v>
      </c>
      <c r="BI370" s="31">
        <f t="shared" ca="1" si="45"/>
        <v>4245.0121381247827</v>
      </c>
      <c r="BJ370" s="31">
        <f t="shared" ca="1" si="45"/>
        <v>4245.0121381247827</v>
      </c>
    </row>
    <row r="371" spans="1:62">
      <c r="A371" s="4" t="s">
        <v>920</v>
      </c>
      <c r="B371" s="31">
        <f t="shared" ref="B371:AE371" ca="1" si="46">B370*Probability_Weighting_for_50__POE_MDs</f>
        <v>81.034157184963831</v>
      </c>
      <c r="C371" s="31">
        <f t="shared" ca="1" si="46"/>
        <v>128.05334897968703</v>
      </c>
      <c r="D371" s="31">
        <f t="shared" ca="1" si="46"/>
        <v>493.6950490842911</v>
      </c>
      <c r="E371" s="31">
        <f t="shared" ca="1" si="46"/>
        <v>1040.9637957926955</v>
      </c>
      <c r="F371" s="31">
        <f t="shared" ca="1" si="46"/>
        <v>1478.0736235139029</v>
      </c>
      <c r="G371" s="31">
        <f t="shared" ca="1" si="46"/>
        <v>1965.8028183905978</v>
      </c>
      <c r="H371" s="31">
        <f t="shared" ca="1" si="46"/>
        <v>2316.5780771050377</v>
      </c>
      <c r="I371" s="31">
        <f t="shared" ca="1" si="46"/>
        <v>2766.2764084841556</v>
      </c>
      <c r="J371" s="31">
        <f t="shared" ca="1" si="46"/>
        <v>3154.1048092619908</v>
      </c>
      <c r="K371" s="31">
        <f t="shared" ca="1" si="46"/>
        <v>3426.8173575133633</v>
      </c>
      <c r="L371" s="31">
        <f t="shared" ca="1" si="46"/>
        <v>4151.8671167013708</v>
      </c>
      <c r="M371" s="31">
        <f t="shared" ca="1" si="46"/>
        <v>4684.4975332063632</v>
      </c>
      <c r="N371" s="31">
        <f t="shared" ca="1" si="46"/>
        <v>4958.7663921644134</v>
      </c>
      <c r="O371" s="31">
        <f t="shared" ca="1" si="46"/>
        <v>5513.8905882655799</v>
      </c>
      <c r="P371" s="31">
        <f t="shared" ca="1" si="46"/>
        <v>5325.4831123240383</v>
      </c>
      <c r="Q371" s="31">
        <f t="shared" ca="1" si="46"/>
        <v>5325.4831123240383</v>
      </c>
      <c r="R371" s="31">
        <f t="shared" ca="1" si="46"/>
        <v>5325.4831123240383</v>
      </c>
      <c r="S371" s="31">
        <f t="shared" ca="1" si="46"/>
        <v>5325.4831123240383</v>
      </c>
      <c r="T371" s="31">
        <f t="shared" ca="1" si="46"/>
        <v>5325.4831123240383</v>
      </c>
      <c r="U371" s="31">
        <f t="shared" ca="1" si="46"/>
        <v>5325.4831123240383</v>
      </c>
      <c r="V371" s="31">
        <f t="shared" ca="1" si="46"/>
        <v>5325.4831123240383</v>
      </c>
      <c r="W371" s="31">
        <f t="shared" ca="1" si="46"/>
        <v>5325.4831123240383</v>
      </c>
      <c r="X371" s="31">
        <f t="shared" ca="1" si="46"/>
        <v>5325.4831123240383</v>
      </c>
      <c r="Y371" s="31">
        <f t="shared" ca="1" si="46"/>
        <v>5325.4831123240383</v>
      </c>
      <c r="Z371" s="31">
        <f t="shared" ca="1" si="46"/>
        <v>5325.4831123240383</v>
      </c>
      <c r="AA371" s="31">
        <f t="shared" ca="1" si="46"/>
        <v>5325.4831123240383</v>
      </c>
      <c r="AB371" s="31">
        <f t="shared" ca="1" si="46"/>
        <v>5325.4831123240383</v>
      </c>
      <c r="AC371" s="31">
        <f t="shared" ca="1" si="46"/>
        <v>5325.4831123240383</v>
      </c>
      <c r="AD371" s="31">
        <f t="shared" ca="1" si="46"/>
        <v>5325.4831123240383</v>
      </c>
      <c r="AE371" s="31">
        <f t="shared" ca="1" si="46"/>
        <v>5325.4831123240383</v>
      </c>
      <c r="AF371" s="31" t="s">
        <v>921</v>
      </c>
      <c r="AG371" s="31">
        <f t="shared" ref="AG371:BJ371" ca="1" si="47">AG370*Probability_Weighting_for_10__POE_MDs</f>
        <v>114.85696728147401</v>
      </c>
      <c r="AH371" s="31">
        <f t="shared" ca="1" si="47"/>
        <v>144.87107630022857</v>
      </c>
      <c r="AI371" s="31">
        <f t="shared" ca="1" si="47"/>
        <v>272.6796199190195</v>
      </c>
      <c r="AJ371" s="31">
        <f t="shared" ca="1" si="47"/>
        <v>400.60439374704197</v>
      </c>
      <c r="AK371" s="31">
        <f t="shared" ca="1" si="47"/>
        <v>494.91682980970296</v>
      </c>
      <c r="AL371" s="31">
        <f t="shared" ca="1" si="47"/>
        <v>584.01814975690957</v>
      </c>
      <c r="AM371" s="31">
        <f t="shared" ca="1" si="47"/>
        <v>665.46650530305214</v>
      </c>
      <c r="AN371" s="31">
        <f t="shared" ca="1" si="47"/>
        <v>750.97977398180842</v>
      </c>
      <c r="AO371" s="31">
        <f t="shared" ca="1" si="47"/>
        <v>831.33544779428269</v>
      </c>
      <c r="AP371" s="31">
        <f t="shared" ca="1" si="47"/>
        <v>875.27066316283401</v>
      </c>
      <c r="AQ371" s="31">
        <f t="shared" ca="1" si="47"/>
        <v>944.62640547580861</v>
      </c>
      <c r="AR371" s="31">
        <f t="shared" ca="1" si="47"/>
        <v>1030.4122981754904</v>
      </c>
      <c r="AS371" s="31">
        <f t="shared" ca="1" si="47"/>
        <v>1124.7379343362884</v>
      </c>
      <c r="AT371" s="31">
        <f t="shared" ca="1" si="47"/>
        <v>1252.6877658621099</v>
      </c>
      <c r="AU371" s="31">
        <f t="shared" ca="1" si="47"/>
        <v>1273.5036414374347</v>
      </c>
      <c r="AV371" s="31">
        <f t="shared" ca="1" si="47"/>
        <v>1273.5036414374347</v>
      </c>
      <c r="AW371" s="31">
        <f t="shared" ca="1" si="47"/>
        <v>1273.5036414374347</v>
      </c>
      <c r="AX371" s="31">
        <f t="shared" ca="1" si="47"/>
        <v>1273.5036414374347</v>
      </c>
      <c r="AY371" s="31">
        <f t="shared" ca="1" si="47"/>
        <v>1273.5036414374347</v>
      </c>
      <c r="AZ371" s="31">
        <f t="shared" ca="1" si="47"/>
        <v>1273.5036414374347</v>
      </c>
      <c r="BA371" s="31">
        <f t="shared" ca="1" si="47"/>
        <v>1273.5036414374347</v>
      </c>
      <c r="BB371" s="31">
        <f t="shared" ca="1" si="47"/>
        <v>1273.5036414374347</v>
      </c>
      <c r="BC371" s="31">
        <f t="shared" ca="1" si="47"/>
        <v>1273.5036414374347</v>
      </c>
      <c r="BD371" s="31">
        <f t="shared" ca="1" si="47"/>
        <v>1273.5036414374347</v>
      </c>
      <c r="BE371" s="31">
        <f t="shared" ca="1" si="47"/>
        <v>1273.5036414374347</v>
      </c>
      <c r="BF371" s="31">
        <f t="shared" ca="1" si="47"/>
        <v>1273.5036414374347</v>
      </c>
      <c r="BG371" s="31">
        <f t="shared" ca="1" si="47"/>
        <v>1273.5036414374347</v>
      </c>
      <c r="BH371" s="31">
        <f t="shared" ca="1" si="47"/>
        <v>1273.5036414374347</v>
      </c>
      <c r="BI371" s="31">
        <f t="shared" ca="1" si="47"/>
        <v>1273.5036414374347</v>
      </c>
      <c r="BJ371" s="31">
        <f t="shared" ca="1" si="47"/>
        <v>1273.5036414374347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6.3926948677478483</v>
      </c>
      <c r="C379" s="23">
        <f ca="1"/>
        <v>9.0389706582566944</v>
      </c>
      <c r="D379" s="23">
        <f ca="1"/>
        <v>16.072311511920425</v>
      </c>
      <c r="E379" s="23">
        <f ca="1"/>
        <v>21.994877045837306</v>
      </c>
      <c r="F379" s="23">
        <f ca="1"/>
        <v>25.187951836110351</v>
      </c>
      <c r="G379" s="23">
        <f ca="1"/>
        <v>27.494874430570505</v>
      </c>
      <c r="H379" s="23">
        <f ca="1"/>
        <v>30.15369827510813</v>
      </c>
      <c r="I379" s="23">
        <f ca="1"/>
        <v>32.141991228525598</v>
      </c>
      <c r="J379" s="23">
        <f ca="1"/>
        <v>34.335342841859756</v>
      </c>
      <c r="K379" s="23">
        <f ca="1"/>
        <v>35.482372992183137</v>
      </c>
      <c r="L379" s="23">
        <f ca="1"/>
        <v>36.476136650557862</v>
      </c>
      <c r="M379" s="23">
        <f ca="1"/>
        <v>38.941365428646492</v>
      </c>
      <c r="N379" s="23">
        <f ca="1"/>
        <v>37.448050113572585</v>
      </c>
      <c r="O379" s="23">
        <f ca="1"/>
        <v>41.470482464780545</v>
      </c>
      <c r="P379" s="23">
        <f ca="1"/>
        <v>46.718505004840381</v>
      </c>
      <c r="Q379" s="23">
        <f ca="1"/>
        <v>46.718505004840381</v>
      </c>
      <c r="R379" s="23">
        <f ca="1"/>
        <v>46.718505004840381</v>
      </c>
      <c r="S379" s="23">
        <f ca="1"/>
        <v>46.718505004840381</v>
      </c>
      <c r="T379" s="23">
        <f ca="1"/>
        <v>46.718505004840381</v>
      </c>
      <c r="U379" s="23">
        <f ca="1"/>
        <v>46.718505004840381</v>
      </c>
      <c r="V379" s="23">
        <f ca="1"/>
        <v>46.718505004840381</v>
      </c>
      <c r="W379" s="23">
        <f ca="1"/>
        <v>46.718505004840381</v>
      </c>
      <c r="X379" s="23">
        <f ca="1"/>
        <v>46.718505004840381</v>
      </c>
      <c r="Y379" s="23">
        <f ca="1"/>
        <v>46.718505004840381</v>
      </c>
      <c r="Z379" s="23">
        <f ca="1"/>
        <v>46.718505004840381</v>
      </c>
      <c r="AA379" s="23">
        <f ca="1"/>
        <v>46.718505004840381</v>
      </c>
      <c r="AB379" s="23">
        <f ca="1"/>
        <v>46.718505004840381</v>
      </c>
      <c r="AC379" s="23">
        <f ca="1"/>
        <v>46.718505004840381</v>
      </c>
      <c r="AD379" s="23">
        <f ca="1"/>
        <v>46.718505004840381</v>
      </c>
      <c r="AE379" s="23">
        <f ca="1"/>
        <v>46.718505004840381</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9.557576185246198</v>
      </c>
      <c r="AH379" s="23">
        <f ca="1"/>
        <v>12.29369723682667</v>
      </c>
      <c r="AI379" s="23">
        <f ca="1"/>
        <v>19.272347439998686</v>
      </c>
      <c r="AJ379" s="23">
        <f ca="1"/>
        <v>25.419128734607202</v>
      </c>
      <c r="AK379" s="23">
        <f ca="1"/>
        <v>28.623334510843186</v>
      </c>
      <c r="AL379" s="23">
        <f ca="1"/>
        <v>31.221751062656118</v>
      </c>
      <c r="AM379" s="23">
        <f ca="1"/>
        <v>33.69173608617583</v>
      </c>
      <c r="AN379" s="23">
        <f ca="1"/>
        <v>35.795443543335288</v>
      </c>
      <c r="AO379" s="23">
        <f ca="1"/>
        <v>37.987754013106795</v>
      </c>
      <c r="AP379" s="23">
        <f ca="1"/>
        <v>38.945774886840518</v>
      </c>
      <c r="AQ379" s="23">
        <f ca="1"/>
        <v>40.255852164106678</v>
      </c>
      <c r="AR379" s="23">
        <f ca="1"/>
        <v>42.687660231878553</v>
      </c>
      <c r="AS379" s="23">
        <f ca="1"/>
        <v>41.886929683703514</v>
      </c>
      <c r="AT379" s="23">
        <f ca="1"/>
        <v>45.064259537151344</v>
      </c>
      <c r="AU379" s="23">
        <f ca="1"/>
        <v>46.895509008095289</v>
      </c>
      <c r="AV379" s="23">
        <f ca="1"/>
        <v>46.895509008095289</v>
      </c>
      <c r="AW379" s="23">
        <f ca="1"/>
        <v>46.895509008095289</v>
      </c>
      <c r="AX379" s="23">
        <f ca="1"/>
        <v>46.895509008095289</v>
      </c>
      <c r="AY379" s="23">
        <f ca="1"/>
        <v>46.895509008095289</v>
      </c>
      <c r="AZ379" s="23">
        <f ca="1"/>
        <v>46.895509008095289</v>
      </c>
      <c r="BA379" s="23">
        <f ca="1"/>
        <v>46.895509008095289</v>
      </c>
      <c r="BB379" s="23">
        <f ca="1"/>
        <v>46.895509008095289</v>
      </c>
      <c r="BC379" s="23">
        <f ca="1"/>
        <v>46.895509008095289</v>
      </c>
      <c r="BD379" s="23">
        <f ca="1"/>
        <v>46.895509008095289</v>
      </c>
      <c r="BE379" s="23">
        <f ca="1"/>
        <v>46.895509008095289</v>
      </c>
      <c r="BF379" s="23">
        <f ca="1"/>
        <v>46.895509008095289</v>
      </c>
      <c r="BG379" s="23">
        <f ca="1"/>
        <v>46.895509008095289</v>
      </c>
      <c r="BH379" s="23">
        <f ca="1"/>
        <v>46.895509008095289</v>
      </c>
      <c r="BI379" s="23">
        <f ca="1"/>
        <v>46.895509008095289</v>
      </c>
      <c r="BJ379" s="23">
        <f ca="1"/>
        <v>46.895509008095289</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17.694990601453057</v>
      </c>
      <c r="C380" s="23">
        <f ca="1"/>
        <v>25.554030763215518</v>
      </c>
      <c r="D380" s="23">
        <f ca="1"/>
        <v>46.441992795955507</v>
      </c>
      <c r="E380" s="23">
        <f ca="1"/>
        <v>64.031119582613201</v>
      </c>
      <c r="F380" s="23">
        <f ca="1"/>
        <v>73.514070341665303</v>
      </c>
      <c r="G380" s="23">
        <f ca="1"/>
        <v>80.365282669936434</v>
      </c>
      <c r="H380" s="23">
        <f ca="1"/>
        <v>88.261588660497921</v>
      </c>
      <c r="I380" s="23">
        <f ca="1"/>
        <v>94.166518989491493</v>
      </c>
      <c r="J380" s="23">
        <f ca="1"/>
        <v>100.68044262507176</v>
      </c>
      <c r="K380" s="23">
        <f ca="1"/>
        <v>104.08694925241416</v>
      </c>
      <c r="L380" s="23">
        <f ca="1"/>
        <v>107.03827750417024</v>
      </c>
      <c r="M380" s="23">
        <f ca="1"/>
        <v>114.35963533256404</v>
      </c>
      <c r="N380" s="23">
        <f ca="1"/>
        <v>109.92471396970642</v>
      </c>
      <c r="O380" s="23">
        <f ca="1"/>
        <v>121.87073165595719</v>
      </c>
      <c r="P380" s="23">
        <f ca="1"/>
        <v>137.45656744075799</v>
      </c>
      <c r="Q380" s="23">
        <f ca="1"/>
        <v>137.45656744075799</v>
      </c>
      <c r="R380" s="23">
        <f ca="1"/>
        <v>137.45656744075799</v>
      </c>
      <c r="S380" s="23">
        <f ca="1"/>
        <v>137.45656744075799</v>
      </c>
      <c r="T380" s="23">
        <f ca="1"/>
        <v>137.45656744075799</v>
      </c>
      <c r="U380" s="23">
        <f ca="1"/>
        <v>137.45656744075799</v>
      </c>
      <c r="V380" s="23">
        <f ca="1"/>
        <v>137.45656744075799</v>
      </c>
      <c r="W380" s="23">
        <f ca="1"/>
        <v>137.45656744075799</v>
      </c>
      <c r="X380" s="23">
        <f ca="1"/>
        <v>137.45656744075799</v>
      </c>
      <c r="Y380" s="23">
        <f ca="1"/>
        <v>137.45656744075799</v>
      </c>
      <c r="Z380" s="23">
        <f ca="1"/>
        <v>137.45656744075799</v>
      </c>
      <c r="AA380" s="23">
        <f ca="1"/>
        <v>137.45656744075799</v>
      </c>
      <c r="AB380" s="23">
        <f ca="1"/>
        <v>137.45656744075799</v>
      </c>
      <c r="AC380" s="23">
        <f ca="1"/>
        <v>137.45656744075799</v>
      </c>
      <c r="AD380" s="23">
        <f ca="1"/>
        <v>137.45656744075799</v>
      </c>
      <c r="AE380" s="23">
        <f ca="1"/>
        <v>137.45656744075799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27.094210996636598</v>
      </c>
      <c r="AH380" s="23">
        <f ca="1"/>
        <v>35.220078039270042</v>
      </c>
      <c r="AI380" s="23">
        <f ca="1"/>
        <v>55.945617084871394</v>
      </c>
      <c r="AJ380" s="23">
        <f ca="1"/>
        <v>74.200630879412188</v>
      </c>
      <c r="AK380" s="30">
        <f ca="1"/>
        <v>83.716638988736179</v>
      </c>
      <c r="AL380" s="23">
        <f ca="1"/>
        <v>91.433544426532393</v>
      </c>
      <c r="AM380" s="23">
        <f ca="1"/>
        <v>98.769027586834682</v>
      </c>
      <c r="AN380" s="23">
        <f ca="1"/>
        <v>105.01672159277048</v>
      </c>
      <c r="AO380" s="23">
        <f ca="1"/>
        <v>111.52755318892612</v>
      </c>
      <c r="AP380" s="23">
        <f ca="1"/>
        <v>114.37273075865785</v>
      </c>
      <c r="AQ380" s="23">
        <f ca="1"/>
        <v>118.26346277305134</v>
      </c>
      <c r="AR380" s="23">
        <f ca="1"/>
        <v>125.48556613010247</v>
      </c>
      <c r="AS380" s="23">
        <f ca="1"/>
        <v>123.10751711517058</v>
      </c>
      <c r="AT380" s="23">
        <f ca="1"/>
        <v>132.54370778546038</v>
      </c>
      <c r="AU380" s="23">
        <f ca="1"/>
        <v>137.98224264640447</v>
      </c>
      <c r="AV380" s="23">
        <f ca="1"/>
        <v>137.98224264640447</v>
      </c>
      <c r="AW380" s="23">
        <f ca="1"/>
        <v>137.98224264640447</v>
      </c>
      <c r="AX380" s="23">
        <f ca="1"/>
        <v>137.98224264640447</v>
      </c>
      <c r="AY380" s="23">
        <f ca="1"/>
        <v>137.98224264640447</v>
      </c>
      <c r="AZ380" s="23">
        <f ca="1"/>
        <v>137.98224264640447</v>
      </c>
      <c r="BA380" s="23">
        <f ca="1"/>
        <v>137.98224264640447</v>
      </c>
      <c r="BB380" s="23">
        <f ca="1"/>
        <v>137.98224264640447</v>
      </c>
      <c r="BC380" s="23">
        <f ca="1"/>
        <v>137.98224264640447</v>
      </c>
      <c r="BD380" s="23">
        <f ca="1"/>
        <v>137.98224264640447</v>
      </c>
      <c r="BE380" s="23">
        <f ca="1"/>
        <v>137.98224264640447</v>
      </c>
      <c r="BF380" s="23">
        <f ca="1"/>
        <v>137.98224264640447</v>
      </c>
      <c r="BG380" s="23">
        <f ca="1"/>
        <v>137.98224264640447</v>
      </c>
      <c r="BH380" s="23">
        <f ca="1"/>
        <v>137.98224264640447</v>
      </c>
      <c r="BI380" s="23">
        <f ca="1"/>
        <v>137.98224264640447</v>
      </c>
      <c r="BJ380" s="23">
        <f ca="1"/>
        <v>137.98224264640447</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7.2052873776278163</v>
      </c>
      <c r="C381" s="23">
        <f ca="1"/>
        <v>10.662733134071535</v>
      </c>
      <c r="D381" s="23">
        <f ca="1"/>
        <v>19.852022691622146</v>
      </c>
      <c r="E381" s="23">
        <f ca="1"/>
        <v>27.59004801231756</v>
      </c>
      <c r="F381" s="23">
        <f ca="1"/>
        <v>31.761904522222054</v>
      </c>
      <c r="G381" s="23">
        <f ca="1"/>
        <v>34.775974243627303</v>
      </c>
      <c r="H381" s="23">
        <f ca="1"/>
        <v>38.24981444252068</v>
      </c>
      <c r="I381" s="23">
        <f ca="1"/>
        <v>40.84758413040278</v>
      </c>
      <c r="J381" s="23">
        <f ca="1"/>
        <v>43.71326965536197</v>
      </c>
      <c r="K381" s="23">
        <f ca="1"/>
        <v>45.211902012568423</v>
      </c>
      <c r="L381" s="23">
        <f ca="1"/>
        <v>46.510286691851988</v>
      </c>
      <c r="M381" s="23">
        <f ca="1"/>
        <v>49.731188612972787</v>
      </c>
      <c r="N381" s="23">
        <f ca="1"/>
        <v>47.780123377197846</v>
      </c>
      <c r="O381" s="23">
        <f ca="1"/>
        <v>53.035562630032366</v>
      </c>
      <c r="P381" s="23">
        <f ca="1"/>
        <v>59.892275496442203</v>
      </c>
      <c r="Q381" s="23">
        <f ca="1"/>
        <v>59.892275496442203</v>
      </c>
      <c r="R381" s="23">
        <f ca="1"/>
        <v>59.892275496442203</v>
      </c>
      <c r="S381" s="23">
        <f ca="1"/>
        <v>59.892275496442203</v>
      </c>
      <c r="T381" s="23">
        <f ca="1"/>
        <v>59.892275496442203</v>
      </c>
      <c r="U381" s="23">
        <f ca="1"/>
        <v>59.892275496442203</v>
      </c>
      <c r="V381" s="23">
        <f ca="1"/>
        <v>59.892275496442203</v>
      </c>
      <c r="W381" s="23">
        <f ca="1"/>
        <v>59.892275496442203</v>
      </c>
      <c r="X381" s="23">
        <f ca="1"/>
        <v>59.892275496442203</v>
      </c>
      <c r="Y381" s="23">
        <f ca="1"/>
        <v>59.892275496442203</v>
      </c>
      <c r="Z381" s="23">
        <f ca="1"/>
        <v>59.892275496442203</v>
      </c>
      <c r="AA381" s="23">
        <f ca="1"/>
        <v>59.892275496442203</v>
      </c>
      <c r="AB381" s="23">
        <f ca="1"/>
        <v>59.892275496442203</v>
      </c>
      <c r="AC381" s="23">
        <f ca="1"/>
        <v>59.892275496442203</v>
      </c>
      <c r="AD381" s="23">
        <f ca="1"/>
        <v>59.892275496442203</v>
      </c>
      <c r="AE381" s="23">
        <f ca="1"/>
        <v>59.892275496442203</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11.340308194459833</v>
      </c>
      <c r="AH381" s="23">
        <f ca="1"/>
        <v>14.915139719137839</v>
      </c>
      <c r="AI381" s="23">
        <f ca="1"/>
        <v>24.032974155442997</v>
      </c>
      <c r="AJ381" s="23">
        <f ca="1"/>
        <v>32.063944691112404</v>
      </c>
      <c r="AK381" s="30">
        <f ca="1"/>
        <v>36.250344197752391</v>
      </c>
      <c r="AL381" s="23">
        <f ca="1"/>
        <v>39.645260295598447</v>
      </c>
      <c r="AM381" s="23">
        <f ca="1"/>
        <v>42.872376406729714</v>
      </c>
      <c r="AN381" s="23">
        <f ca="1"/>
        <v>45.620938913571202</v>
      </c>
      <c r="AO381" s="23">
        <f ca="1"/>
        <v>48.485264150458612</v>
      </c>
      <c r="AP381" s="23">
        <f ca="1"/>
        <v>49.736949714130816</v>
      </c>
      <c r="AQ381" s="23">
        <f ca="1"/>
        <v>51.448608468347899</v>
      </c>
      <c r="AR381" s="23">
        <f ca="1"/>
        <v>54.625845139808639</v>
      </c>
      <c r="AS381" s="23">
        <f ca="1"/>
        <v>53.579664524102576</v>
      </c>
      <c r="AT381" s="23">
        <f ca="1"/>
        <v>57.730949759763057</v>
      </c>
      <c r="AU381" s="23">
        <f ca="1"/>
        <v>60.123537008232532</v>
      </c>
      <c r="AV381" s="23">
        <f ca="1"/>
        <v>60.123537008232532</v>
      </c>
      <c r="AW381" s="23">
        <f ca="1"/>
        <v>60.123537008232532</v>
      </c>
      <c r="AX381" s="23">
        <f ca="1"/>
        <v>60.123537008232532</v>
      </c>
      <c r="AY381" s="23">
        <f ca="1"/>
        <v>60.123537008232532</v>
      </c>
      <c r="AZ381" s="23">
        <f ca="1"/>
        <v>60.123537008232532</v>
      </c>
      <c r="BA381" s="23">
        <f ca="1"/>
        <v>60.123537008232532</v>
      </c>
      <c r="BB381" s="23">
        <f ca="1"/>
        <v>60.123537008232532</v>
      </c>
      <c r="BC381" s="23">
        <f ca="1"/>
        <v>60.123537008232532</v>
      </c>
      <c r="BD381" s="23">
        <f ca="1"/>
        <v>60.123537008232532</v>
      </c>
      <c r="BE381" s="23">
        <f ca="1"/>
        <v>60.123537008232532</v>
      </c>
      <c r="BF381" s="23">
        <f ca="1"/>
        <v>60.123537008232532</v>
      </c>
      <c r="BG381" s="23">
        <f ca="1"/>
        <v>60.123537008232532</v>
      </c>
      <c r="BH381" s="23">
        <f ca="1"/>
        <v>60.123537008232532</v>
      </c>
      <c r="BI381" s="23">
        <f ca="1"/>
        <v>60.123537008232532</v>
      </c>
      <c r="BJ381" s="23">
        <f ca="1"/>
        <v>60.123537008232532</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15.54139510775207</v>
      </c>
      <c r="C382" s="23">
        <f ca="1"/>
        <v>24.052030815921224</v>
      </c>
      <c r="D382" s="23">
        <f ca="1"/>
        <v>46.67182049604579</v>
      </c>
      <c r="E382" s="23">
        <f ca="1"/>
        <v>65.719267439296033</v>
      </c>
      <c r="F382" s="23">
        <f ca="1"/>
        <v>75.988452694445542</v>
      </c>
      <c r="G382" s="23">
        <f ca="1"/>
        <v>83.407701239443028</v>
      </c>
      <c r="H382" s="23">
        <f ca="1"/>
        <v>91.958692498257463</v>
      </c>
      <c r="I382" s="23">
        <f ca="1"/>
        <v>98.353202499198034</v>
      </c>
      <c r="J382" s="23">
        <f ca="1"/>
        <v>105.40719763755916</v>
      </c>
      <c r="K382" s="23">
        <f ca="1"/>
        <v>109.09613882452888</v>
      </c>
      <c r="L382" s="23">
        <f ca="1"/>
        <v>112.29216265045766</v>
      </c>
      <c r="M382" s="23">
        <f ca="1"/>
        <v>120.22053661013963</v>
      </c>
      <c r="N382" s="23">
        <f ca="1"/>
        <v>115.41791449130896</v>
      </c>
      <c r="O382" s="23">
        <f ca="1"/>
        <v>128.3543803444401</v>
      </c>
      <c r="P382" s="23">
        <f ca="1"/>
        <v>145.23244278483349</v>
      </c>
      <c r="Q382" s="23">
        <f ca="1"/>
        <v>145.23244278483349</v>
      </c>
      <c r="R382" s="23">
        <f ca="1"/>
        <v>145.23244278483349</v>
      </c>
      <c r="S382" s="23">
        <f ca="1"/>
        <v>145.23244278483349</v>
      </c>
      <c r="T382" s="23">
        <f ca="1"/>
        <v>145.23244278483349</v>
      </c>
      <c r="U382" s="23">
        <f ca="1"/>
        <v>145.23244278483349</v>
      </c>
      <c r="V382" s="23">
        <f ca="1"/>
        <v>145.23244278483349</v>
      </c>
      <c r="W382" s="23">
        <f ca="1"/>
        <v>145.23244278483349</v>
      </c>
      <c r="X382" s="23">
        <f ca="1"/>
        <v>145.23244278483349</v>
      </c>
      <c r="Y382" s="23">
        <f ca="1"/>
        <v>145.23244278483349</v>
      </c>
      <c r="Z382" s="23">
        <f ca="1"/>
        <v>145.23244278483349</v>
      </c>
      <c r="AA382" s="23">
        <f ca="1"/>
        <v>145.23244278483349</v>
      </c>
      <c r="AB382" s="23">
        <f ca="1"/>
        <v>145.23244278483349</v>
      </c>
      <c r="AC382" s="23">
        <f ca="1"/>
        <v>145.23244278483349</v>
      </c>
      <c r="AD382" s="23">
        <f ca="1"/>
        <v>145.23244278483349</v>
      </c>
      <c r="AE382" s="23">
        <f ca="1"/>
        <v>145.23244278483349</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25.719907887646269</v>
      </c>
      <c r="AH382" s="23">
        <f ca="1"/>
        <v>34.51949317916133</v>
      </c>
      <c r="AI382" s="23">
        <f ca="1"/>
        <v>56.963393330066339</v>
      </c>
      <c r="AJ382" s="23">
        <f ca="1"/>
        <v>76.731936187098711</v>
      </c>
      <c r="AK382" s="30">
        <f ca="1"/>
        <v>87.036919588058666</v>
      </c>
      <c r="AL382" s="23">
        <f ca="1"/>
        <v>95.393636136602808</v>
      </c>
      <c r="AM382" s="23">
        <f ca="1"/>
        <v>103.33730656400286</v>
      </c>
      <c r="AN382" s="23">
        <f ca="1"/>
        <v>110.10299888853572</v>
      </c>
      <c r="AO382" s="23">
        <f ca="1"/>
        <v>117.15364562548935</v>
      </c>
      <c r="AP382" s="23">
        <f ca="1"/>
        <v>120.2347177822209</v>
      </c>
      <c r="AQ382" s="23">
        <f ca="1"/>
        <v>124.44803163875527</v>
      </c>
      <c r="AR382" s="23">
        <f ca="1"/>
        <v>132.26892190696631</v>
      </c>
      <c r="AS382" s="23">
        <f ca="1"/>
        <v>129.69370808368984</v>
      </c>
      <c r="AT382" s="23">
        <f ca="1"/>
        <v>139.91225635608487</v>
      </c>
      <c r="AU382" s="23">
        <f ca="1"/>
        <v>145.80170189077896</v>
      </c>
      <c r="AV382" s="23">
        <f ca="1"/>
        <v>145.80170189077896</v>
      </c>
      <c r="AW382" s="23">
        <f ca="1"/>
        <v>145.80170189077896</v>
      </c>
      <c r="AX382" s="23">
        <f ca="1"/>
        <v>145.80170189077896</v>
      </c>
      <c r="AY382" s="23">
        <f ca="1"/>
        <v>145.80170189077896</v>
      </c>
      <c r="AZ382" s="23">
        <f ca="1"/>
        <v>145.80170189077896</v>
      </c>
      <c r="BA382" s="23">
        <f ca="1"/>
        <v>145.80170189077896</v>
      </c>
      <c r="BB382" s="23">
        <f ca="1"/>
        <v>145.80170189077896</v>
      </c>
      <c r="BC382" s="23">
        <f ca="1"/>
        <v>145.80170189077896</v>
      </c>
      <c r="BD382" s="23">
        <f ca="1"/>
        <v>145.80170189077896</v>
      </c>
      <c r="BE382" s="23">
        <f ca="1"/>
        <v>145.80170189077896</v>
      </c>
      <c r="BF382" s="23">
        <f ca="1"/>
        <v>145.80170189077896</v>
      </c>
      <c r="BG382" s="23">
        <f ca="1"/>
        <v>145.80170189077896</v>
      </c>
      <c r="BH382" s="23">
        <f ca="1"/>
        <v>145.80170189077896</v>
      </c>
      <c r="BI382" s="23">
        <f ca="1"/>
        <v>145.80170189077896</v>
      </c>
      <c r="BJ382" s="23">
        <f ca="1"/>
        <v>145.80170189077896</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103.60235762392035</v>
      </c>
      <c r="C383" s="23">
        <f ca="1"/>
        <v>190.5260900391269</v>
      </c>
      <c r="D383" s="23">
        <f ca="1"/>
        <v>421.55425442831552</v>
      </c>
      <c r="E383" s="23">
        <f ca="1"/>
        <v>616.09614742682425</v>
      </c>
      <c r="F383" s="23">
        <f ca="1"/>
        <v>720.98089891301231</v>
      </c>
      <c r="G383" s="23">
        <f ca="1"/>
        <v>796.75770306270056</v>
      </c>
      <c r="H383" s="23">
        <f ca="1"/>
        <v>884.09360857590434</v>
      </c>
      <c r="I383" s="23">
        <f ca="1"/>
        <v>949.40420290842758</v>
      </c>
      <c r="J383" s="23">
        <f ca="1"/>
        <v>1021.4504761705424</v>
      </c>
      <c r="K383" s="23">
        <f ca="1"/>
        <v>1059.1276306895409</v>
      </c>
      <c r="L383" s="23">
        <f ca="1"/>
        <v>1091.7703532033229</v>
      </c>
      <c r="M383" s="23">
        <f ca="1"/>
        <v>1172.7471309894502</v>
      </c>
      <c r="N383" s="23">
        <f ca="1"/>
        <v>1123.6953498695186</v>
      </c>
      <c r="O383" s="23">
        <f ca="1"/>
        <v>1255.8224828798834</v>
      </c>
      <c r="P383" s="23">
        <f ca="1"/>
        <v>1428.2072768674432</v>
      </c>
      <c r="Q383" s="23">
        <f ca="1"/>
        <v>1428.2072768674432</v>
      </c>
      <c r="R383" s="23">
        <f ca="1"/>
        <v>1428.2072768674432</v>
      </c>
      <c r="S383" s="23">
        <f ca="1"/>
        <v>1428.2072768674432</v>
      </c>
      <c r="T383" s="23">
        <f ca="1"/>
        <v>1428.2072768674432</v>
      </c>
      <c r="U383" s="23">
        <f ca="1"/>
        <v>1428.2072768674432</v>
      </c>
      <c r="V383" s="23">
        <f ca="1"/>
        <v>1428.2072768674432</v>
      </c>
      <c r="W383" s="23">
        <f ca="1"/>
        <v>1428.2072768674432</v>
      </c>
      <c r="X383" s="23">
        <f ca="1"/>
        <v>1428.2072768674432</v>
      </c>
      <c r="Y383" s="23">
        <f ca="1"/>
        <v>1428.2072768674432</v>
      </c>
      <c r="Z383" s="23">
        <f ca="1"/>
        <v>1428.2072768674432</v>
      </c>
      <c r="AA383" s="23">
        <f ca="1"/>
        <v>1428.2072768674432</v>
      </c>
      <c r="AB383" s="23">
        <f ca="1"/>
        <v>1428.2072768674432</v>
      </c>
      <c r="AC383" s="23">
        <f ca="1"/>
        <v>1428.2072768674432</v>
      </c>
      <c r="AD383" s="23">
        <f ca="1"/>
        <v>1428.2072768674432</v>
      </c>
      <c r="AE383" s="23">
        <f ca="1"/>
        <v>1428.2072768674432</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207.56102200606853</v>
      </c>
      <c r="AH383" s="23">
        <f ca="1"/>
        <v>297.43595303034488</v>
      </c>
      <c r="AI383" s="23">
        <f ca="1"/>
        <v>526.66766238411924</v>
      </c>
      <c r="AJ383" s="23">
        <f ca="1"/>
        <v>728.57449854370441</v>
      </c>
      <c r="AK383" s="30">
        <f ca="1"/>
        <v>833.82487588371714</v>
      </c>
      <c r="AL383" s="23">
        <f ca="1"/>
        <v>919.17654854879515</v>
      </c>
      <c r="AM383" s="23">
        <f ca="1"/>
        <v>1000.3095574453139</v>
      </c>
      <c r="AN383" s="23">
        <f ca="1"/>
        <v>1069.4112379057776</v>
      </c>
      <c r="AO383" s="23">
        <f ca="1"/>
        <v>1141.4233121306002</v>
      </c>
      <c r="AP383" s="23">
        <f ca="1"/>
        <v>1172.891970981384</v>
      </c>
      <c r="AQ383" s="23">
        <f ca="1"/>
        <v>1215.9248276098426</v>
      </c>
      <c r="AR383" s="23">
        <f ca="1"/>
        <v>1295.8038162346438</v>
      </c>
      <c r="AS383" s="23">
        <f ca="1"/>
        <v>1269.5017625500332</v>
      </c>
      <c r="AT383" s="23">
        <f ca="1"/>
        <v>1373.8693311029842</v>
      </c>
      <c r="AU383" s="23">
        <f ca="1"/>
        <v>1434.0214284651465</v>
      </c>
      <c r="AV383" s="23">
        <f ca="1"/>
        <v>1434.0214284651465</v>
      </c>
      <c r="AW383" s="23">
        <f ca="1"/>
        <v>1434.0214284651465</v>
      </c>
      <c r="AX383" s="23">
        <f ca="1"/>
        <v>1434.0214284651465</v>
      </c>
      <c r="AY383" s="23">
        <f ca="1"/>
        <v>1434.0214284651465</v>
      </c>
      <c r="AZ383" s="23">
        <f ca="1"/>
        <v>1434.0214284651465</v>
      </c>
      <c r="BA383" s="23">
        <f ca="1"/>
        <v>1434.0214284651465</v>
      </c>
      <c r="BB383" s="23">
        <f ca="1"/>
        <v>1434.0214284651465</v>
      </c>
      <c r="BC383" s="23">
        <f ca="1"/>
        <v>1434.0214284651465</v>
      </c>
      <c r="BD383" s="23">
        <f ca="1"/>
        <v>1434.0214284651465</v>
      </c>
      <c r="BE383" s="23">
        <f ca="1"/>
        <v>1434.0214284651465</v>
      </c>
      <c r="BF383" s="23">
        <f ca="1"/>
        <v>1434.0214284651465</v>
      </c>
      <c r="BG383" s="23">
        <f ca="1"/>
        <v>1434.0214284651465</v>
      </c>
      <c r="BH383" s="23">
        <f ca="1"/>
        <v>1434.0214284651465</v>
      </c>
      <c r="BI383" s="23">
        <f ca="1"/>
        <v>1434.0214284651465</v>
      </c>
      <c r="BJ383" s="23">
        <f ca="1"/>
        <v>1434.0214284651465</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51.215922445737647</v>
      </c>
      <c r="C384" s="23">
        <f ca="1"/>
        <v>245.2952314593833</v>
      </c>
      <c r="D384" s="23">
        <f ca="1"/>
        <v>789.58392063737904</v>
      </c>
      <c r="E384" s="23">
        <f ca="1"/>
        <v>1247.9131127093362</v>
      </c>
      <c r="F384" s="23">
        <f ca="1"/>
        <v>1495.0153829113704</v>
      </c>
      <c r="G384" s="23">
        <f ca="1"/>
        <v>1673.5410510253721</v>
      </c>
      <c r="H384" s="23">
        <f ca="1"/>
        <v>1879.2992781905953</v>
      </c>
      <c r="I384" s="23">
        <f ca="1"/>
        <v>2033.1671750882272</v>
      </c>
      <c r="J384" s="23">
        <f ca="1"/>
        <v>2202.9039331050394</v>
      </c>
      <c r="K384" s="23">
        <f ca="1"/>
        <v>2291.6690804164991</v>
      </c>
      <c r="L384" s="23">
        <f ca="1"/>
        <v>2368.5734037279099</v>
      </c>
      <c r="M384" s="23">
        <f ca="1"/>
        <v>2559.3499021327566</v>
      </c>
      <c r="N384" s="23">
        <f ca="1"/>
        <v>2443.786807398395</v>
      </c>
      <c r="O384" s="23">
        <f ca="1"/>
        <v>2755.0705169893613</v>
      </c>
      <c r="P384" s="23">
        <f ca="1"/>
        <v>3161.1988944613267</v>
      </c>
      <c r="Q384" s="23">
        <f ca="1"/>
        <v>3161.1988944613267</v>
      </c>
      <c r="R384" s="23">
        <f ca="1"/>
        <v>3161.1988944613267</v>
      </c>
      <c r="S384" s="23">
        <f ca="1"/>
        <v>3161.1988944613267</v>
      </c>
      <c r="T384" s="23">
        <f ca="1"/>
        <v>3161.1988944613267</v>
      </c>
      <c r="U384" s="23">
        <f ca="1"/>
        <v>3161.1988944613267</v>
      </c>
      <c r="V384" s="23">
        <f ca="1"/>
        <v>3161.1988944613267</v>
      </c>
      <c r="W384" s="23">
        <f ca="1"/>
        <v>3161.1988944613267</v>
      </c>
      <c r="X384" s="23">
        <f ca="1"/>
        <v>3161.1988944613267</v>
      </c>
      <c r="Y384" s="23">
        <f ca="1"/>
        <v>3161.1988944613267</v>
      </c>
      <c r="Z384" s="23">
        <f ca="1"/>
        <v>3161.1988944613267</v>
      </c>
      <c r="AA384" s="23">
        <f ca="1"/>
        <v>3161.1988944613267</v>
      </c>
      <c r="AB384" s="23">
        <f ca="1"/>
        <v>3161.1988944613267</v>
      </c>
      <c r="AC384" s="23">
        <f ca="1"/>
        <v>3161.1988944613267</v>
      </c>
      <c r="AD384" s="23">
        <f ca="1"/>
        <v>3161.1988944613267</v>
      </c>
      <c r="AE384" s="23">
        <f ca="1"/>
        <v>3161.1988944613267</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285.42852349776689</v>
      </c>
      <c r="AH384" s="23">
        <f ca="1"/>
        <v>497.16854457484777</v>
      </c>
      <c r="AI384" s="23">
        <f ca="1"/>
        <v>1037.2248919559975</v>
      </c>
      <c r="AJ384" s="23">
        <f ca="1"/>
        <v>1512.9054544533378</v>
      </c>
      <c r="AK384" s="30">
        <f ca="1"/>
        <v>1760.8691175389354</v>
      </c>
      <c r="AL384" s="23">
        <f ca="1"/>
        <v>1961.9526094882783</v>
      </c>
      <c r="AM384" s="23">
        <f ca="1"/>
        <v>2153.0971791475922</v>
      </c>
      <c r="AN384" s="23">
        <f ca="1"/>
        <v>2315.8966507066634</v>
      </c>
      <c r="AO384" s="23">
        <f ca="1"/>
        <v>2485.55283781461</v>
      </c>
      <c r="AP384" s="23">
        <f ca="1"/>
        <v>2559.6911365859623</v>
      </c>
      <c r="AQ384" s="23">
        <f ca="1"/>
        <v>2661.0740012588203</v>
      </c>
      <c r="AR384" s="23">
        <f ca="1"/>
        <v>2849.2641733376486</v>
      </c>
      <c r="AS384" s="23">
        <f ca="1"/>
        <v>2787.2980907150577</v>
      </c>
      <c r="AT384" s="23">
        <f ca="1"/>
        <v>3033.1819085195625</v>
      </c>
      <c r="AU384" s="23">
        <f ca="1"/>
        <v>3174.896691698139</v>
      </c>
      <c r="AV384" s="23">
        <f ca="1"/>
        <v>3174.896691698139</v>
      </c>
      <c r="AW384" s="23">
        <f ca="1"/>
        <v>3174.896691698139</v>
      </c>
      <c r="AX384" s="23">
        <f ca="1"/>
        <v>3174.896691698139</v>
      </c>
      <c r="AY384" s="23">
        <f ca="1"/>
        <v>3174.896691698139</v>
      </c>
      <c r="AZ384" s="23">
        <f ca="1"/>
        <v>3174.896691698139</v>
      </c>
      <c r="BA384" s="23">
        <f ca="1"/>
        <v>3174.896691698139</v>
      </c>
      <c r="BB384" s="23">
        <f ca="1"/>
        <v>3174.896691698139</v>
      </c>
      <c r="BC384" s="23">
        <f ca="1"/>
        <v>3174.896691698139</v>
      </c>
      <c r="BD384" s="23">
        <f ca="1"/>
        <v>3174.896691698139</v>
      </c>
      <c r="BE384" s="23">
        <f ca="1"/>
        <v>3174.896691698139</v>
      </c>
      <c r="BF384" s="23">
        <f ca="1"/>
        <v>3174.896691698139</v>
      </c>
      <c r="BG384" s="23">
        <f ca="1"/>
        <v>3174.896691698139</v>
      </c>
      <c r="BH384" s="23">
        <f ca="1"/>
        <v>3174.896691698139</v>
      </c>
      <c r="BI384" s="23">
        <f ca="1"/>
        <v>3174.896691698139</v>
      </c>
      <c r="BJ384" s="23">
        <f ca="1"/>
        <v>3174.896691698139</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71.542004009760362</v>
      </c>
      <c r="D385" s="23">
        <f ca="1"/>
        <v>1016.4181060273087</v>
      </c>
      <c r="E385" s="23">
        <f ca="1"/>
        <v>1846.3213216719259</v>
      </c>
      <c r="F385" s="23">
        <f ca="1"/>
        <v>2293.7529323592007</v>
      </c>
      <c r="G385" s="23">
        <f ca="1"/>
        <v>2617.0119099799235</v>
      </c>
      <c r="H385" s="23">
        <f ca="1"/>
        <v>2989.5812713112546</v>
      </c>
      <c r="I385" s="23">
        <f ca="1"/>
        <v>3268.1920703366218</v>
      </c>
      <c r="J385" s="23">
        <f ca="1"/>
        <v>3575.5368428885072</v>
      </c>
      <c r="K385" s="23">
        <f ca="1"/>
        <v>3736.2651631989074</v>
      </c>
      <c r="L385" s="23">
        <f ca="1"/>
        <v>3875.5169200520736</v>
      </c>
      <c r="M385" s="23">
        <f ca="1"/>
        <v>4220.9586510922963</v>
      </c>
      <c r="N385" s="23">
        <f ca="1"/>
        <v>4011.7069045554244</v>
      </c>
      <c r="O385" s="23">
        <f ca="1"/>
        <v>4575.3527644219485</v>
      </c>
      <c r="P385" s="23">
        <f ca="1"/>
        <v>5310.7352193444349</v>
      </c>
      <c r="Q385" s="23">
        <f ca="1"/>
        <v>5310.7352193444349</v>
      </c>
      <c r="R385" s="23">
        <f ca="1"/>
        <v>5310.7352193444349</v>
      </c>
      <c r="S385" s="23">
        <f ca="1"/>
        <v>5310.7352193444349</v>
      </c>
      <c r="T385" s="23">
        <f ca="1"/>
        <v>5310.7352193444349</v>
      </c>
      <c r="U385" s="23">
        <f ca="1"/>
        <v>5310.7352193444349</v>
      </c>
      <c r="V385" s="23">
        <f ca="1"/>
        <v>5310.7352193444349</v>
      </c>
      <c r="W385" s="23">
        <f ca="1"/>
        <v>5310.7352193444349</v>
      </c>
      <c r="X385" s="23">
        <f ca="1"/>
        <v>5310.7352193444349</v>
      </c>
      <c r="Y385" s="23">
        <f ca="1"/>
        <v>5310.7352193444349</v>
      </c>
      <c r="Z385" s="23">
        <f ca="1"/>
        <v>5310.7352193444349</v>
      </c>
      <c r="AA385" s="23">
        <f ca="1"/>
        <v>5310.7352193444349</v>
      </c>
      <c r="AB385" s="23">
        <f ca="1"/>
        <v>5310.7352193444349</v>
      </c>
      <c r="AC385" s="23">
        <f ca="1"/>
        <v>5310.7352193444349</v>
      </c>
      <c r="AD385" s="23">
        <f ca="1"/>
        <v>5310.7352193444349</v>
      </c>
      <c r="AE385" s="23">
        <f ca="1"/>
        <v>5310.7352193444349</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119.40052356732987</v>
      </c>
      <c r="AH385" s="23">
        <f ca="1"/>
        <v>486.93740722834525</v>
      </c>
      <c r="AI385" s="23">
        <f ca="1"/>
        <v>1464.8251505221131</v>
      </c>
      <c r="AJ385" s="23">
        <f ca="1"/>
        <v>2326.1467404726923</v>
      </c>
      <c r="AK385" s="30">
        <f ca="1"/>
        <v>2775.1380875598484</v>
      </c>
      <c r="AL385" s="23">
        <f ca="1"/>
        <v>3139.2428390538507</v>
      </c>
      <c r="AM385" s="23">
        <f ca="1"/>
        <v>3485.3510419726967</v>
      </c>
      <c r="AN385" s="23">
        <f ca="1"/>
        <v>3780.1343708314598</v>
      </c>
      <c r="AO385" s="23">
        <f ca="1"/>
        <v>4087.333252487646</v>
      </c>
      <c r="AP385" s="23">
        <f ca="1"/>
        <v>4221.5765291914913</v>
      </c>
      <c r="AQ385" s="23">
        <f ca="1"/>
        <v>4405.1519305812844</v>
      </c>
      <c r="AR385" s="23">
        <f ca="1"/>
        <v>4745.910563595462</v>
      </c>
      <c r="AS385" s="23">
        <f ca="1"/>
        <v>4633.7076925609808</v>
      </c>
      <c r="AT385" s="23">
        <f ca="1"/>
        <v>5078.9330340855859</v>
      </c>
      <c r="AU385" s="23">
        <f ca="1"/>
        <v>5335.5380164839498</v>
      </c>
      <c r="AV385" s="23">
        <f ca="1"/>
        <v>5335.5380164839498</v>
      </c>
      <c r="AW385" s="23">
        <f ca="1"/>
        <v>5335.5380164839498</v>
      </c>
      <c r="AX385" s="23">
        <f ca="1"/>
        <v>5335.5380164839498</v>
      </c>
      <c r="AY385" s="23">
        <f ca="1"/>
        <v>5335.5380164839498</v>
      </c>
      <c r="AZ385" s="23">
        <f ca="1"/>
        <v>5335.5380164839498</v>
      </c>
      <c r="BA385" s="23">
        <f ca="1"/>
        <v>5335.5380164839498</v>
      </c>
      <c r="BB385" s="23">
        <f ca="1"/>
        <v>5335.5380164839498</v>
      </c>
      <c r="BC385" s="23">
        <f ca="1"/>
        <v>5335.5380164839498</v>
      </c>
      <c r="BD385" s="23">
        <f ca="1"/>
        <v>5335.5380164839498</v>
      </c>
      <c r="BE385" s="23">
        <f ca="1"/>
        <v>5335.5380164839498</v>
      </c>
      <c r="BF385" s="23">
        <f ca="1"/>
        <v>5335.5380164839498</v>
      </c>
      <c r="BG385" s="23">
        <f ca="1"/>
        <v>5335.5380164839498</v>
      </c>
      <c r="BH385" s="23">
        <f ca="1"/>
        <v>5335.5380164839498</v>
      </c>
      <c r="BI385" s="23">
        <f ca="1"/>
        <v>5335.5380164839498</v>
      </c>
      <c r="BJ385" s="23">
        <f ca="1"/>
        <v>5335.5380164839498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642.79382889805845</v>
      </c>
      <c r="E386" s="23">
        <f ca="1"/>
        <v>1613.07276029633</v>
      </c>
      <c r="F386" s="23">
        <f ca="1"/>
        <v>2136.1861269004667</v>
      </c>
      <c r="G386" s="23">
        <f ca="1"/>
        <v>2514.1234206210474</v>
      </c>
      <c r="H386" s="23">
        <f ca="1"/>
        <v>2949.7118060733346</v>
      </c>
      <c r="I386" s="23">
        <f ca="1"/>
        <v>3275.4488116160564</v>
      </c>
      <c r="J386" s="23">
        <f ca="1"/>
        <v>3634.7800587553456</v>
      </c>
      <c r="K386" s="23">
        <f ca="1"/>
        <v>3822.6951070842988</v>
      </c>
      <c r="L386" s="23">
        <f ca="1"/>
        <v>3985.5008936962681</v>
      </c>
      <c r="M386" s="23">
        <f ca="1"/>
        <v>4389.3730890747747</v>
      </c>
      <c r="N386" s="23">
        <f ca="1"/>
        <v>4144.7270180683927</v>
      </c>
      <c r="O386" s="23">
        <f ca="1"/>
        <v>4803.7119361754494</v>
      </c>
      <c r="P386" s="23">
        <f ca="1"/>
        <v>5663.4821950206378</v>
      </c>
      <c r="Q386" s="23">
        <f ca="1"/>
        <v>5663.4821950206378</v>
      </c>
      <c r="R386" s="23">
        <f ca="1"/>
        <v>5663.4821950206378</v>
      </c>
      <c r="S386" s="23">
        <f ca="1"/>
        <v>5663.4821950206378</v>
      </c>
      <c r="T386" s="23">
        <f ca="1"/>
        <v>5663.4821950206378</v>
      </c>
      <c r="U386" s="23">
        <f ca="1"/>
        <v>5663.4821950206378</v>
      </c>
      <c r="V386" s="23">
        <f ca="1"/>
        <v>5663.4821950206378</v>
      </c>
      <c r="W386" s="23">
        <f ca="1"/>
        <v>5663.4821950206378</v>
      </c>
      <c r="X386" s="23">
        <f ca="1"/>
        <v>5663.4821950206378</v>
      </c>
      <c r="Y386" s="23">
        <f ca="1"/>
        <v>5663.4821950206378</v>
      </c>
      <c r="Z386" s="23">
        <f ca="1"/>
        <v>5663.4821950206378</v>
      </c>
      <c r="AA386" s="23">
        <f ca="1"/>
        <v>5663.4821950206378</v>
      </c>
      <c r="AB386" s="23">
        <f ca="1"/>
        <v>5663.4821950206378</v>
      </c>
      <c r="AC386" s="23">
        <f ca="1"/>
        <v>5663.4821950206378</v>
      </c>
      <c r="AD386" s="23">
        <f ca="1"/>
        <v>5663.4821950206378</v>
      </c>
      <c r="AE386" s="23">
        <f ca="1"/>
        <v>5663.4821950206378</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85.145682575105397</v>
      </c>
      <c r="AI386" s="23">
        <f ca="1"/>
        <v>1167.0476211019277</v>
      </c>
      <c r="AJ386" s="23">
        <f ca="1"/>
        <v>2174.0592534624188</v>
      </c>
      <c r="AK386" s="30">
        <f ca="1"/>
        <v>2698.9961813431164</v>
      </c>
      <c r="AL386" s="23">
        <f ca="1"/>
        <v>3124.6881928172811</v>
      </c>
      <c r="AM386" s="23">
        <f ca="1"/>
        <v>3529.3395918547285</v>
      </c>
      <c r="AN386" s="23">
        <f ca="1"/>
        <v>3873.9846636260677</v>
      </c>
      <c r="AO386" s="23">
        <f ca="1"/>
        <v>4233.145342848873</v>
      </c>
      <c r="AP386" s="23">
        <f ca="1"/>
        <v>4390.0954794578001</v>
      </c>
      <c r="AQ386" s="23">
        <f ca="1"/>
        <v>4604.7221261965324</v>
      </c>
      <c r="AR386" s="23">
        <f ca="1"/>
        <v>5003.1190911352924</v>
      </c>
      <c r="AS386" s="23">
        <f ca="1"/>
        <v>4871.9374307261387</v>
      </c>
      <c r="AT386" s="23">
        <f ca="1"/>
        <v>5392.4713441540807</v>
      </c>
      <c r="AU386" s="23">
        <f ca="1"/>
        <v>5692.4803131753233</v>
      </c>
      <c r="AV386" s="23">
        <f ca="1"/>
        <v>5692.4803131753233</v>
      </c>
      <c r="AW386" s="23">
        <f ca="1"/>
        <v>5692.4803131753233</v>
      </c>
      <c r="AX386" s="23">
        <f ca="1"/>
        <v>5692.4803131753233</v>
      </c>
      <c r="AY386" s="23">
        <f ca="1"/>
        <v>5692.4803131753233</v>
      </c>
      <c r="AZ386" s="23">
        <f ca="1"/>
        <v>5692.4803131753233</v>
      </c>
      <c r="BA386" s="23">
        <f ca="1"/>
        <v>5692.4803131753233</v>
      </c>
      <c r="BB386" s="23">
        <f ca="1"/>
        <v>5692.4803131753233</v>
      </c>
      <c r="BC386" s="23">
        <f ca="1"/>
        <v>5692.4803131753233</v>
      </c>
      <c r="BD386" s="23">
        <f ca="1"/>
        <v>5692.4803131753233</v>
      </c>
      <c r="BE386" s="23">
        <f ca="1"/>
        <v>5692.4803131753233</v>
      </c>
      <c r="BF386" s="23">
        <f ca="1"/>
        <v>5692.4803131753233</v>
      </c>
      <c r="BG386" s="23">
        <f ca="1"/>
        <v>5692.4803131753233</v>
      </c>
      <c r="BH386" s="23">
        <f ca="1"/>
        <v>5692.4803131753233</v>
      </c>
      <c r="BI386" s="23">
        <f ca="1"/>
        <v>5692.4803131753233</v>
      </c>
      <c r="BJ386" s="23">
        <f ca="1"/>
        <v>5692.4803131753233</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110.82313073756879</v>
      </c>
      <c r="E387" s="23">
        <f ca="1"/>
        <v>1163.6329946444005</v>
      </c>
      <c r="F387" s="23">
        <f ca="1"/>
        <v>1777.083100289861</v>
      </c>
      <c r="G387" s="23">
        <f ca="1"/>
        <v>2220.2865960546656</v>
      </c>
      <c r="H387" s="23">
        <f ca="1"/>
        <v>2731.0969827367753</v>
      </c>
      <c r="I387" s="23">
        <f ca="1"/>
        <v>3113.0856934439748</v>
      </c>
      <c r="J387" s="23">
        <f ca="1"/>
        <v>3534.4700540659865</v>
      </c>
      <c r="K387" s="23">
        <f ca="1"/>
        <v>3754.8362568990378</v>
      </c>
      <c r="L387" s="23">
        <f ca="1"/>
        <v>3945.7570656047001</v>
      </c>
      <c r="M387" s="23">
        <f ca="1"/>
        <v>4419.3741756597292</v>
      </c>
      <c r="N387" s="23">
        <f ca="1"/>
        <v>4132.4800382017957</v>
      </c>
      <c r="O387" s="23">
        <f ca="1"/>
        <v>4905.2654293605256</v>
      </c>
      <c r="P387" s="23">
        <f ca="1"/>
        <v>5913.5098937359298</v>
      </c>
      <c r="Q387" s="23">
        <f ca="1"/>
        <v>5913.5098937359298</v>
      </c>
      <c r="R387" s="23">
        <f ca="1"/>
        <v>5913.5098937359298</v>
      </c>
      <c r="S387" s="23">
        <f ca="1"/>
        <v>5913.5098937359298</v>
      </c>
      <c r="T387" s="23">
        <f ca="1"/>
        <v>5913.5098937359298</v>
      </c>
      <c r="U387" s="23">
        <f ca="1"/>
        <v>5913.5098937359298</v>
      </c>
      <c r="V387" s="23">
        <f ca="1"/>
        <v>5913.5098937359298</v>
      </c>
      <c r="W387" s="23">
        <f ca="1"/>
        <v>5913.5098937359298</v>
      </c>
      <c r="X387" s="23">
        <f ca="1"/>
        <v>5913.5098937359298</v>
      </c>
      <c r="Y387" s="23">
        <f ca="1"/>
        <v>5913.5098937359298</v>
      </c>
      <c r="Z387" s="23">
        <f ca="1"/>
        <v>5913.5098937359298</v>
      </c>
      <c r="AA387" s="23">
        <f ca="1"/>
        <v>5913.5098937359298</v>
      </c>
      <c r="AB387" s="23">
        <f ca="1"/>
        <v>5913.5098937359298</v>
      </c>
      <c r="AC387" s="23">
        <f ca="1"/>
        <v>5913.5098937359298</v>
      </c>
      <c r="AD387" s="23">
        <f ca="1"/>
        <v>5913.5098937359298</v>
      </c>
      <c r="AE387" s="23">
        <f ca="1"/>
        <v>5913.5098937359298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640.58352539542875</v>
      </c>
      <c r="AJ387" s="23">
        <f ca="1"/>
        <v>1821.4965582012392</v>
      </c>
      <c r="AK387" s="30">
        <f ca="1"/>
        <v>2437.0851369371835</v>
      </c>
      <c r="AL387" s="23">
        <f ca="1"/>
        <v>2936.2901392992649</v>
      </c>
      <c r="AM387" s="23">
        <f ca="1"/>
        <v>3410.821014127695</v>
      </c>
      <c r="AN387" s="23">
        <f ca="1"/>
        <v>3814.9830355663607</v>
      </c>
      <c r="AO387" s="23">
        <f ca="1"/>
        <v>4236.1673728032547</v>
      </c>
      <c r="AP387" s="23">
        <f ca="1"/>
        <v>4420.2213160409065</v>
      </c>
      <c r="AQ387" s="23">
        <f ca="1"/>
        <v>4671.91195811131</v>
      </c>
      <c r="AR387" s="23">
        <f ca="1"/>
        <v>5139.1083171281844</v>
      </c>
      <c r="AS387" s="23">
        <f ca="1"/>
        <v>4985.2728226174195</v>
      </c>
      <c r="AT387" s="23">
        <f ca="1"/>
        <v>5595.6980278790106</v>
      </c>
      <c r="AU387" s="23">
        <f ca="1"/>
        <v>5947.5157130882235</v>
      </c>
      <c r="AV387" s="23">
        <f ca="1"/>
        <v>5947.5157130882235</v>
      </c>
      <c r="AW387" s="23">
        <f ca="1"/>
        <v>5947.5157130882235</v>
      </c>
      <c r="AX387" s="23">
        <f ca="1"/>
        <v>5947.5157130882235</v>
      </c>
      <c r="AY387" s="23">
        <f ca="1"/>
        <v>5947.5157130882235</v>
      </c>
      <c r="AZ387" s="23">
        <f ca="1"/>
        <v>5947.5157130882235</v>
      </c>
      <c r="BA387" s="23">
        <f ca="1"/>
        <v>5947.5157130882235</v>
      </c>
      <c r="BB387" s="23">
        <f ca="1"/>
        <v>5947.5157130882235</v>
      </c>
      <c r="BC387" s="23">
        <f ca="1"/>
        <v>5947.5157130882235</v>
      </c>
      <c r="BD387" s="23">
        <f ca="1"/>
        <v>5947.5157130882235</v>
      </c>
      <c r="BE387" s="23">
        <f ca="1"/>
        <v>5947.5157130882235</v>
      </c>
      <c r="BF387" s="23">
        <f ca="1"/>
        <v>5947.5157130882235</v>
      </c>
      <c r="BG387" s="23">
        <f ca="1"/>
        <v>5947.5157130882235</v>
      </c>
      <c r="BH387" s="23">
        <f ca="1"/>
        <v>5947.5157130882235</v>
      </c>
      <c r="BI387" s="23">
        <f ca="1"/>
        <v>5947.5157130882235</v>
      </c>
      <c r="BJ387" s="23">
        <f ca="1"/>
        <v>5947.5157130882235</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f ca="1"/>
        <v>369.73642316150057</v>
      </c>
      <c r="F388" s="23">
        <f ca="1"/>
        <v>1031.4166436610503</v>
      </c>
      <c r="G388" s="23">
        <f ca="1"/>
        <v>1517.0876089620203</v>
      </c>
      <c r="H388" s="23">
        <f ca="1"/>
        <v>2076.8435133182338</v>
      </c>
      <c r="I388" s="23">
        <f ca="1"/>
        <v>2495.4341328328651</v>
      </c>
      <c r="J388" s="23">
        <f ca="1"/>
        <v>2957.1952677103491</v>
      </c>
      <c r="K388" s="23">
        <f ca="1"/>
        <v>3198.6768161917125</v>
      </c>
      <c r="L388" s="23">
        <f ca="1"/>
        <v>3407.8915321093123</v>
      </c>
      <c r="M388" s="23">
        <f ca="1"/>
        <v>3926.8903243606014</v>
      </c>
      <c r="N388" s="23">
        <f ca="1"/>
        <v>3612.5061780037631</v>
      </c>
      <c r="O388" s="23">
        <f ca="1"/>
        <v>4459.3393606863283</v>
      </c>
      <c r="P388" s="23">
        <f ca="1"/>
        <v>5564.1931512178489</v>
      </c>
      <c r="Q388" s="23">
        <f ca="1"/>
        <v>5564.1931512178489</v>
      </c>
      <c r="R388" s="23">
        <f ca="1"/>
        <v>5564.1931512178489</v>
      </c>
      <c r="S388" s="23">
        <f ca="1"/>
        <v>5564.1931512178489</v>
      </c>
      <c r="T388" s="23">
        <f ca="1"/>
        <v>5564.1931512178489</v>
      </c>
      <c r="U388" s="23">
        <f ca="1"/>
        <v>5564.1931512178489</v>
      </c>
      <c r="V388" s="23">
        <f ca="1"/>
        <v>5564.1931512178489</v>
      </c>
      <c r="W388" s="23">
        <f ca="1"/>
        <v>5564.1931512178489</v>
      </c>
      <c r="X388" s="23">
        <f ca="1"/>
        <v>5564.1931512178489</v>
      </c>
      <c r="Y388" s="23">
        <f ca="1"/>
        <v>5564.1931512178489</v>
      </c>
      <c r="Z388" s="23">
        <f ca="1"/>
        <v>5564.1931512178489</v>
      </c>
      <c r="AA388" s="23">
        <f ca="1"/>
        <v>5564.1931512178489</v>
      </c>
      <c r="AB388" s="23">
        <f ca="1"/>
        <v>5564.1931512178489</v>
      </c>
      <c r="AC388" s="23">
        <f ca="1"/>
        <v>5564.1931512178489</v>
      </c>
      <c r="AD388" s="23">
        <f ca="1"/>
        <v>5564.1931512178489</v>
      </c>
      <c r="AE388" s="23">
        <f ca="1"/>
        <v>5564.1931512178489</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f ca="1"/>
        <v>37.654336602851849</v>
      </c>
      <c r="AJ388" s="23">
        <f ca="1"/>
        <v>1080.0857701058953</v>
      </c>
      <c r="AK388" s="30">
        <f ca="1"/>
        <v>1754.6596444545648</v>
      </c>
      <c r="AL388" s="23">
        <f ca="1"/>
        <v>2301.698144143942</v>
      </c>
      <c r="AM388" s="23">
        <f ca="1"/>
        <v>2821.6982575124957</v>
      </c>
      <c r="AN388" s="23">
        <f ca="1"/>
        <v>3264.5868199129018</v>
      </c>
      <c r="AO388" s="23">
        <f ca="1"/>
        <v>3726.1287652951291</v>
      </c>
      <c r="AP388" s="23">
        <f ca="1"/>
        <v>3927.8186371798915</v>
      </c>
      <c r="AQ388" s="23">
        <f ca="1"/>
        <v>4203.6261122103297</v>
      </c>
      <c r="AR388" s="23">
        <f ca="1"/>
        <v>4715.5889212519705</v>
      </c>
      <c r="AS388" s="23">
        <f ca="1"/>
        <v>4547.013010117359</v>
      </c>
      <c r="AT388" s="23">
        <f ca="1"/>
        <v>5215.9287599172376</v>
      </c>
      <c r="AU388" s="23">
        <f ca="1"/>
        <v>5601.4573859734437</v>
      </c>
      <c r="AV388" s="23">
        <f ca="1"/>
        <v>5601.4573859734437</v>
      </c>
      <c r="AW388" s="23">
        <f ca="1"/>
        <v>5601.4573859734437</v>
      </c>
      <c r="AX388" s="23">
        <f ca="1"/>
        <v>5601.4573859734437</v>
      </c>
      <c r="AY388" s="23">
        <f ca="1"/>
        <v>5601.4573859734437</v>
      </c>
      <c r="AZ388" s="23">
        <f ca="1"/>
        <v>5601.4573859734437</v>
      </c>
      <c r="BA388" s="23">
        <f ca="1"/>
        <v>5601.4573859734437</v>
      </c>
      <c r="BB388" s="23">
        <f ca="1"/>
        <v>5601.4573859734437</v>
      </c>
      <c r="BC388" s="23">
        <f ca="1"/>
        <v>5601.4573859734437</v>
      </c>
      <c r="BD388" s="23">
        <f ca="1"/>
        <v>5601.4573859734437</v>
      </c>
      <c r="BE388" s="23">
        <f ca="1"/>
        <v>5601.4573859734437</v>
      </c>
      <c r="BF388" s="23">
        <f ca="1"/>
        <v>5601.4573859734437</v>
      </c>
      <c r="BG388" s="23">
        <f ca="1"/>
        <v>5601.4573859734437</v>
      </c>
      <c r="BH388" s="23">
        <f ca="1"/>
        <v>5601.4573859734437</v>
      </c>
      <c r="BI388" s="23">
        <f ca="1"/>
        <v>5601.4573859734437</v>
      </c>
      <c r="BJ388" s="23">
        <f ca="1"/>
        <v>5601.4573859734437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f ca="1"/>
        <v>139.277572180292</v>
      </c>
      <c r="G389" s="23">
        <f ca="1"/>
        <v>503.27988180178102</v>
      </c>
      <c r="H389" s="23">
        <f ca="1"/>
        <v>1103.6474665619783</v>
      </c>
      <c r="I389" s="23">
        <f ca="1"/>
        <v>1559.0897804309816</v>
      </c>
      <c r="J389" s="23">
        <f ca="1"/>
        <v>2061.5032362490665</v>
      </c>
      <c r="K389" s="23">
        <f ca="1"/>
        <v>2324.2442296438744</v>
      </c>
      <c r="L389" s="23">
        <f ca="1"/>
        <v>2551.8776974541274</v>
      </c>
      <c r="M389" s="23">
        <f ca="1"/>
        <v>3116.567874009515</v>
      </c>
      <c r="N389" s="23">
        <f ca="1"/>
        <v>2774.5061163272321</v>
      </c>
      <c r="O389" s="23">
        <f ca="1"/>
        <v>3695.8924212310881</v>
      </c>
      <c r="P389" s="23">
        <f ca="1"/>
        <v>4898.0148372328786</v>
      </c>
      <c r="Q389" s="23">
        <f ca="1"/>
        <v>4898.0148372328786</v>
      </c>
      <c r="R389" s="23">
        <f ca="1"/>
        <v>4898.0148372328786</v>
      </c>
      <c r="S389" s="23">
        <f ca="1"/>
        <v>4898.0148372328786</v>
      </c>
      <c r="T389" s="23">
        <f ca="1"/>
        <v>4898.0148372328786</v>
      </c>
      <c r="U389" s="23">
        <f ca="1"/>
        <v>4898.0148372328786</v>
      </c>
      <c r="V389" s="23">
        <f ca="1"/>
        <v>4898.0148372328786</v>
      </c>
      <c r="W389" s="23">
        <f ca="1"/>
        <v>4898.0148372328786</v>
      </c>
      <c r="X389" s="23">
        <f ca="1"/>
        <v>4898.0148372328786</v>
      </c>
      <c r="Y389" s="23">
        <f ca="1"/>
        <v>4898.0148372328786</v>
      </c>
      <c r="Z389" s="23">
        <f ca="1"/>
        <v>4898.0148372328786</v>
      </c>
      <c r="AA389" s="23">
        <f ca="1"/>
        <v>4898.0148372328786</v>
      </c>
      <c r="AB389" s="23">
        <f ca="1"/>
        <v>4898.0148372328786</v>
      </c>
      <c r="AC389" s="23">
        <f ca="1"/>
        <v>4898.0148372328786</v>
      </c>
      <c r="AD389" s="23">
        <f ca="1"/>
        <v>4898.0148372328786</v>
      </c>
      <c r="AE389" s="23">
        <f ca="1"/>
        <v>4898.0148372328786</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f ca="1"/>
        <v>165.97157067304562</v>
      </c>
      <c r="AK389" s="30">
        <f ca="1"/>
        <v>753.09931787990104</v>
      </c>
      <c r="AL389" s="23">
        <f ca="1"/>
        <v>1348.2977491367908</v>
      </c>
      <c r="AM389" s="23">
        <f ca="1"/>
        <v>1914.0774006715785</v>
      </c>
      <c r="AN389" s="23">
        <f ca="1"/>
        <v>2395.9567888901847</v>
      </c>
      <c r="AO389" s="23">
        <f ca="1"/>
        <v>2898.1317583059422</v>
      </c>
      <c r="AP389" s="23">
        <f ca="1"/>
        <v>3117.57791321895</v>
      </c>
      <c r="AQ389" s="23">
        <f ca="1"/>
        <v>3417.6668037819622</v>
      </c>
      <c r="AR389" s="23">
        <f ca="1"/>
        <v>3974.701566374511</v>
      </c>
      <c r="AS389" s="23">
        <f ca="1"/>
        <v>3791.2846443260719</v>
      </c>
      <c r="AT389" s="23">
        <f ca="1"/>
        <v>4519.0901007061784</v>
      </c>
      <c r="AU389" s="23">
        <f ca="1"/>
        <v>4938.5597240756006</v>
      </c>
      <c r="AV389" s="23">
        <f ca="1"/>
        <v>4938.5597240756006</v>
      </c>
      <c r="AW389" s="23">
        <f ca="1"/>
        <v>4938.5597240756006</v>
      </c>
      <c r="AX389" s="23">
        <f ca="1"/>
        <v>4938.5597240756006</v>
      </c>
      <c r="AY389" s="23">
        <f ca="1"/>
        <v>4938.5597240756006</v>
      </c>
      <c r="AZ389" s="23">
        <f ca="1"/>
        <v>4938.5597240756006</v>
      </c>
      <c r="BA389" s="23">
        <f ca="1"/>
        <v>4938.5597240756006</v>
      </c>
      <c r="BB389" s="23">
        <f ca="1"/>
        <v>4938.5597240756006</v>
      </c>
      <c r="BC389" s="23">
        <f ca="1"/>
        <v>4938.5597240756006</v>
      </c>
      <c r="BD389" s="23">
        <f ca="1"/>
        <v>4938.5597240756006</v>
      </c>
      <c r="BE389" s="23">
        <f ca="1"/>
        <v>4938.5597240756006</v>
      </c>
      <c r="BF389" s="23">
        <f ca="1"/>
        <v>4938.5597240756006</v>
      </c>
      <c r="BG389" s="23">
        <f ca="1"/>
        <v>4938.5597240756006</v>
      </c>
      <c r="BH389" s="23">
        <f ca="1"/>
        <v>4938.5597240756006</v>
      </c>
      <c r="BI389" s="23">
        <f ca="1"/>
        <v>4938.5597240756006</v>
      </c>
      <c r="BJ389" s="23">
        <f ca="1"/>
        <v>4938.5597240756006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f ca="1"/>
        <v>77.200568057838183</v>
      </c>
      <c r="I390" s="23">
        <f ca="1"/>
        <v>301.97994850683352</v>
      </c>
      <c r="J390" s="23">
        <f ca="1"/>
        <v>707.44315025220146</v>
      </c>
      <c r="K390" s="23">
        <f ca="1"/>
        <v>969.49208343757482</v>
      </c>
      <c r="L390" s="23">
        <f ca="1"/>
        <v>1197.6748678429105</v>
      </c>
      <c r="M390" s="23">
        <f ca="1"/>
        <v>1763.7277336726183</v>
      </c>
      <c r="N390" s="23">
        <f ca="1"/>
        <v>1420.8405253136616</v>
      </c>
      <c r="O390" s="23">
        <f ca="1"/>
        <v>2344.4502852860251</v>
      </c>
      <c r="P390" s="23">
        <f ca="1"/>
        <v>3549.4736182697598</v>
      </c>
      <c r="Q390" s="23">
        <f ca="1"/>
        <v>3549.4736182697598</v>
      </c>
      <c r="R390" s="23">
        <f ca="1"/>
        <v>3549.4736182697598</v>
      </c>
      <c r="S390" s="23">
        <f ca="1"/>
        <v>3549.4736182697598</v>
      </c>
      <c r="T390" s="23">
        <f ca="1"/>
        <v>3549.4736182697598</v>
      </c>
      <c r="U390" s="23">
        <f ca="1"/>
        <v>3549.4736182697598</v>
      </c>
      <c r="V390" s="23">
        <f ca="1"/>
        <v>3549.4736182697598</v>
      </c>
      <c r="W390" s="23">
        <f ca="1"/>
        <v>3549.4736182697598</v>
      </c>
      <c r="X390" s="23">
        <f ca="1"/>
        <v>3549.4736182697598</v>
      </c>
      <c r="Y390" s="23">
        <f ca="1"/>
        <v>3549.4736182697598</v>
      </c>
      <c r="Z390" s="23">
        <f ca="1"/>
        <v>3549.4736182697598</v>
      </c>
      <c r="AA390" s="23">
        <f ca="1"/>
        <v>3549.4736182697598</v>
      </c>
      <c r="AB390" s="23">
        <f ca="1"/>
        <v>3549.4736182697598</v>
      </c>
      <c r="AC390" s="23">
        <f ca="1"/>
        <v>3549.4736182697598</v>
      </c>
      <c r="AD390" s="23">
        <f ca="1"/>
        <v>3549.4736182697598</v>
      </c>
      <c r="AE390" s="23">
        <f ca="1"/>
        <v>3549.4736182697598</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f ca="1"/>
        <v>4.0563885076477941</v>
      </c>
      <c r="AL390" s="23">
        <f ca="1"/>
        <v>180.35739080980477</v>
      </c>
      <c r="AM390" s="23">
        <f ca="1"/>
        <v>572.13006619976579</v>
      </c>
      <c r="AN390" s="23">
        <f ca="1"/>
        <v>1041.3776967573874</v>
      </c>
      <c r="AO390" s="23">
        <f ca="1"/>
        <v>1544.7644960810601</v>
      </c>
      <c r="AP390" s="23">
        <f ca="1"/>
        <v>1764.7402102710037</v>
      </c>
      <c r="AQ390" s="23">
        <f ca="1"/>
        <v>2065.5532641531108</v>
      </c>
      <c r="AR390" s="23">
        <f ca="1"/>
        <v>2623.9322422605082</v>
      </c>
      <c r="AS390" s="23">
        <f ca="1"/>
        <v>2440.0727053361943</v>
      </c>
      <c r="AT390" s="23">
        <f ca="1"/>
        <v>3169.6344747006156</v>
      </c>
      <c r="AU390" s="23">
        <f ca="1"/>
        <v>3590.1163465213135</v>
      </c>
      <c r="AV390" s="23">
        <f ca="1"/>
        <v>3590.1163465213135</v>
      </c>
      <c r="AW390" s="23">
        <f ca="1"/>
        <v>3590.1163465213135</v>
      </c>
      <c r="AX390" s="23">
        <f ca="1"/>
        <v>3590.1163465213135</v>
      </c>
      <c r="AY390" s="23">
        <f ca="1"/>
        <v>3590.1163465213135</v>
      </c>
      <c r="AZ390" s="23">
        <f ca="1"/>
        <v>3590.1163465213135</v>
      </c>
      <c r="BA390" s="23">
        <f ca="1"/>
        <v>3590.1163465213135</v>
      </c>
      <c r="BB390" s="23">
        <f ca="1"/>
        <v>3590.1163465213135</v>
      </c>
      <c r="BC390" s="23">
        <f ca="1"/>
        <v>3590.1163465213135</v>
      </c>
      <c r="BD390" s="23">
        <f ca="1"/>
        <v>3590.1163465213135</v>
      </c>
      <c r="BE390" s="23">
        <f ca="1"/>
        <v>3590.1163465213135</v>
      </c>
      <c r="BF390" s="23">
        <f ca="1"/>
        <v>3590.1163465213135</v>
      </c>
      <c r="BG390" s="23">
        <f ca="1"/>
        <v>3590.1163465213135</v>
      </c>
      <c r="BH390" s="23">
        <f ca="1"/>
        <v>3590.1163465213135</v>
      </c>
      <c r="BI390" s="23">
        <f ca="1"/>
        <v>3590.1163465213135</v>
      </c>
      <c r="BJ390" s="23">
        <f ca="1"/>
        <v>3590.1163465213135</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f ca="1"/>
        <v>14.590894711295599</v>
      </c>
      <c r="L391" s="23">
        <f ca="1"/>
        <v>67.276833477592987</v>
      </c>
      <c r="M391" s="23">
        <f ca="1"/>
        <v>355.04388418048393</v>
      </c>
      <c r="N391" s="23">
        <f ca="1"/>
        <v>154.64958051937762</v>
      </c>
      <c r="O391" s="23">
        <f ca="1"/>
        <v>866.40037749949909</v>
      </c>
      <c r="P391" s="23">
        <f ca="1"/>
        <v>2273.6730861433684</v>
      </c>
      <c r="Q391" s="23">
        <f ca="1"/>
        <v>2273.6730861433684</v>
      </c>
      <c r="R391" s="23">
        <f ca="1"/>
        <v>2273.6730861433684</v>
      </c>
      <c r="S391" s="23">
        <f ca="1"/>
        <v>2273.6730861433684</v>
      </c>
      <c r="T391" s="23">
        <f ca="1"/>
        <v>2273.6730861433684</v>
      </c>
      <c r="U391" s="23">
        <f ca="1"/>
        <v>2273.6730861433684</v>
      </c>
      <c r="V391" s="23">
        <f ca="1"/>
        <v>2273.6730861433684</v>
      </c>
      <c r="W391" s="23">
        <f ca="1"/>
        <v>2273.6730861433684</v>
      </c>
      <c r="X391" s="23">
        <f ca="1"/>
        <v>2273.6730861433684</v>
      </c>
      <c r="Y391" s="23">
        <f ca="1"/>
        <v>2273.6730861433684</v>
      </c>
      <c r="Z391" s="23">
        <f ca="1"/>
        <v>2273.6730861433684</v>
      </c>
      <c r="AA391" s="23">
        <f ca="1"/>
        <v>2273.6730861433684</v>
      </c>
      <c r="AB391" s="23">
        <f ca="1"/>
        <v>2273.6730861433684</v>
      </c>
      <c r="AC391" s="23">
        <f ca="1"/>
        <v>2273.6730861433684</v>
      </c>
      <c r="AD391" s="23">
        <f ca="1"/>
        <v>2273.6730861433684</v>
      </c>
      <c r="AE391" s="23">
        <f ca="1"/>
        <v>2273.6730861433684</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f ca="1"/>
        <v>27.106353996674173</v>
      </c>
      <c r="AO391" s="23">
        <f ca="1"/>
        <v>217.99994360008449</v>
      </c>
      <c r="AP391" s="23">
        <f ca="1"/>
        <v>355.75068986465436</v>
      </c>
      <c r="AQ391" s="23">
        <f ca="1"/>
        <v>594.74089964823759</v>
      </c>
      <c r="AR391" s="23">
        <f ca="1"/>
        <v>1183.319447306676</v>
      </c>
      <c r="AS391" s="23">
        <f ca="1"/>
        <v>970.24917830183881</v>
      </c>
      <c r="AT391" s="23">
        <f ca="1"/>
        <v>1826.195530737903</v>
      </c>
      <c r="AU391" s="23">
        <f ca="1"/>
        <v>2321.5531137574912</v>
      </c>
      <c r="AV391" s="23">
        <f ca="1"/>
        <v>2321.5531137574912</v>
      </c>
      <c r="AW391" s="23">
        <f ca="1"/>
        <v>2321.5531137574912</v>
      </c>
      <c r="AX391" s="23">
        <f ca="1"/>
        <v>2321.5531137574912</v>
      </c>
      <c r="AY391" s="23">
        <f ca="1"/>
        <v>2321.5531137574912</v>
      </c>
      <c r="AZ391" s="23">
        <f ca="1"/>
        <v>2321.5531137574912</v>
      </c>
      <c r="BA391" s="23">
        <f ca="1"/>
        <v>2321.5531137574912</v>
      </c>
      <c r="BB391" s="23">
        <f ca="1"/>
        <v>2321.5531137574912</v>
      </c>
      <c r="BC391" s="23">
        <f ca="1"/>
        <v>2321.5531137574912</v>
      </c>
      <c r="BD391" s="23">
        <f ca="1"/>
        <v>2321.5531137574912</v>
      </c>
      <c r="BE391" s="23">
        <f ca="1"/>
        <v>2321.5531137574912</v>
      </c>
      <c r="BF391" s="23">
        <f ca="1"/>
        <v>2321.5531137574912</v>
      </c>
      <c r="BG391" s="23">
        <f ca="1"/>
        <v>2321.5531137574912</v>
      </c>
      <c r="BH391" s="23">
        <f ca="1"/>
        <v>2321.5531137574912</v>
      </c>
      <c r="BI391" s="23">
        <f ca="1"/>
        <v>2321.5531137574912</v>
      </c>
      <c r="BJ391" s="23">
        <f ca="1"/>
        <v>2321.5531137574912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f ca="1"/>
        <v>376.37215513811088</v>
      </c>
      <c r="Q392" s="23">
        <f ca="1"/>
        <v>376.37215513811088</v>
      </c>
      <c r="R392" s="23">
        <f ca="1"/>
        <v>376.37215513811088</v>
      </c>
      <c r="S392" s="23">
        <f ca="1"/>
        <v>376.37215513811088</v>
      </c>
      <c r="T392" s="23">
        <f ca="1"/>
        <v>376.37215513811088</v>
      </c>
      <c r="U392" s="23">
        <f ca="1"/>
        <v>376.37215513811088</v>
      </c>
      <c r="V392" s="23">
        <f ca="1"/>
        <v>376.37215513811088</v>
      </c>
      <c r="W392" s="23">
        <f ca="1"/>
        <v>376.37215513811088</v>
      </c>
      <c r="X392" s="23">
        <f ca="1"/>
        <v>376.37215513811088</v>
      </c>
      <c r="Y392" s="23">
        <f ca="1"/>
        <v>376.37215513811088</v>
      </c>
      <c r="Z392" s="23">
        <f ca="1"/>
        <v>376.37215513811088</v>
      </c>
      <c r="AA392" s="23">
        <f ca="1"/>
        <v>376.37215513811088</v>
      </c>
      <c r="AB392" s="23">
        <f ca="1"/>
        <v>376.37215513811088</v>
      </c>
      <c r="AC392" s="23">
        <f ca="1"/>
        <v>376.37215513811088</v>
      </c>
      <c r="AD392" s="23">
        <f ca="1"/>
        <v>376.37215513811088</v>
      </c>
      <c r="AE392" s="23">
        <f ca="1"/>
        <v>376.37215513811088</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f ca="1"/>
        <v>2.1200878221940282</v>
      </c>
      <c r="AS392" s="23" t="str">
        <f ca="1"/>
        <v/>
      </c>
      <c r="AT392" s="23">
        <f ca="1"/>
        <v>147.26040926528427</v>
      </c>
      <c r="AU392" s="23">
        <f ca="1"/>
        <v>406.82135732951178</v>
      </c>
      <c r="AV392" s="23">
        <f ca="1"/>
        <v>406.82135732951178</v>
      </c>
      <c r="AW392" s="23">
        <f ca="1"/>
        <v>406.82135732951178</v>
      </c>
      <c r="AX392" s="23">
        <f ca="1"/>
        <v>406.82135732951178</v>
      </c>
      <c r="AY392" s="23">
        <f ca="1"/>
        <v>406.82135732951178</v>
      </c>
      <c r="AZ392" s="23">
        <f ca="1"/>
        <v>406.82135732951178</v>
      </c>
      <c r="BA392" s="23">
        <f ca="1"/>
        <v>406.82135732951178</v>
      </c>
      <c r="BB392" s="23">
        <f ca="1"/>
        <v>406.82135732951178</v>
      </c>
      <c r="BC392" s="23">
        <f ca="1"/>
        <v>406.82135732951178</v>
      </c>
      <c r="BD392" s="23">
        <f ca="1"/>
        <v>406.82135732951178</v>
      </c>
      <c r="BE392" s="23">
        <f ca="1"/>
        <v>406.82135732951178</v>
      </c>
      <c r="BF392" s="23">
        <f ca="1"/>
        <v>406.82135732951178</v>
      </c>
      <c r="BG392" s="23">
        <f ca="1"/>
        <v>406.82135732951178</v>
      </c>
      <c r="BH392" s="23">
        <f ca="1"/>
        <v>406.82135732951178</v>
      </c>
      <c r="BI392" s="23">
        <f ca="1"/>
        <v>406.82135732951178</v>
      </c>
      <c r="BJ392" s="23">
        <f ca="1"/>
        <v>406.82135732951178</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201.6526480242388</v>
      </c>
      <c r="C402" s="31">
        <f t="shared" ca="1" si="48"/>
        <v>576.67109087973552</v>
      </c>
      <c r="D402" s="31">
        <f t="shared" ca="1" si="48"/>
        <v>3110.2113882241742</v>
      </c>
      <c r="E402" s="31">
        <f t="shared" ca="1" si="48"/>
        <v>7036.1080719903812</v>
      </c>
      <c r="F402" s="31">
        <f t="shared" ca="1" si="48"/>
        <v>9800.1650366096965</v>
      </c>
      <c r="G402" s="31">
        <f t="shared" ca="1" si="48"/>
        <v>12068.132004091087</v>
      </c>
      <c r="H402" s="31">
        <f t="shared" ca="1" si="48"/>
        <v>14940.0982887023</v>
      </c>
      <c r="I402" s="31">
        <f t="shared" ca="1" si="48"/>
        <v>17261.311112011605</v>
      </c>
      <c r="J402" s="31">
        <f t="shared" ca="1" si="48"/>
        <v>19979.419271956893</v>
      </c>
      <c r="K402" s="31">
        <f t="shared" ca="1" si="48"/>
        <v>21465.474625354436</v>
      </c>
      <c r="L402" s="31">
        <f t="shared" ca="1" si="48"/>
        <v>22794.156430665258</v>
      </c>
      <c r="M402" s="31">
        <f t="shared" ca="1" si="48"/>
        <v>26247.285491156545</v>
      </c>
      <c r="N402" s="31">
        <f t="shared" ca="1" si="48"/>
        <v>24129.469320209351</v>
      </c>
      <c r="O402" s="31">
        <f t="shared" ca="1" si="48"/>
        <v>30006.036731625321</v>
      </c>
      <c r="P402" s="31">
        <f t="shared" ca="1" si="48"/>
        <v>38528.160118158608</v>
      </c>
      <c r="Q402" s="31">
        <f t="shared" ca="1" si="48"/>
        <v>38528.160118158608</v>
      </c>
      <c r="R402" s="31">
        <f t="shared" ca="1" si="48"/>
        <v>38528.160118158608</v>
      </c>
      <c r="S402" s="31">
        <f t="shared" ca="1" si="48"/>
        <v>38528.160118158608</v>
      </c>
      <c r="T402" s="31">
        <f t="shared" ca="1" si="48"/>
        <v>38528.160118158608</v>
      </c>
      <c r="U402" s="31">
        <f t="shared" ca="1" si="48"/>
        <v>38528.160118158608</v>
      </c>
      <c r="V402" s="31">
        <f t="shared" ca="1" si="48"/>
        <v>38528.160118158608</v>
      </c>
      <c r="W402" s="31">
        <f t="shared" ca="1" si="48"/>
        <v>38528.160118158608</v>
      </c>
      <c r="X402" s="31">
        <f t="shared" ca="1" si="48"/>
        <v>38528.160118158608</v>
      </c>
      <c r="Y402" s="31">
        <f t="shared" ca="1" si="48"/>
        <v>38528.160118158608</v>
      </c>
      <c r="Z402" s="31">
        <f t="shared" ca="1" si="48"/>
        <v>38528.160118158608</v>
      </c>
      <c r="AA402" s="31">
        <f t="shared" ca="1" si="48"/>
        <v>38528.160118158608</v>
      </c>
      <c r="AB402" s="31">
        <f t="shared" ca="1" si="48"/>
        <v>38528.160118158608</v>
      </c>
      <c r="AC402" s="31">
        <f t="shared" ca="1" si="48"/>
        <v>38528.160118158608</v>
      </c>
      <c r="AD402" s="31">
        <f t="shared" ca="1" si="48"/>
        <v>38528.160118158608</v>
      </c>
      <c r="AE402" s="31">
        <f t="shared" ca="1" si="48"/>
        <v>38528.160118158608</v>
      </c>
      <c r="AF402" s="4" t="s">
        <v>865</v>
      </c>
      <c r="AG402" s="31">
        <f t="shared" ref="AG402:BJ402" ca="1" si="49">PowerFactor*SUM(AG378:AG401)</f>
        <v>686.10207233515416</v>
      </c>
      <c r="AH402" s="31">
        <f t="shared" ca="1" si="49"/>
        <v>1463.6359955830392</v>
      </c>
      <c r="AI402" s="31">
        <f t="shared" ca="1" si="49"/>
        <v>5030.2175199728181</v>
      </c>
      <c r="AJ402" s="31">
        <f t="shared" ca="1" si="49"/>
        <v>10017.655486404565</v>
      </c>
      <c r="AK402" s="31">
        <f t="shared" ca="1" si="49"/>
        <v>13253.355987390305</v>
      </c>
      <c r="AL402" s="31">
        <f t="shared" ca="1" si="49"/>
        <v>16169.397805219396</v>
      </c>
      <c r="AM402" s="31">
        <f t="shared" ca="1" si="49"/>
        <v>19165.494555575613</v>
      </c>
      <c r="AN402" s="31">
        <f t="shared" ca="1" si="49"/>
        <v>21879.97372113169</v>
      </c>
      <c r="AO402" s="31">
        <f t="shared" ca="1" si="49"/>
        <v>24885.801298345181</v>
      </c>
      <c r="AP402" s="31">
        <f t="shared" ca="1" si="49"/>
        <v>26253.654055933894</v>
      </c>
      <c r="AQ402" s="31">
        <f t="shared" ca="1" si="49"/>
        <v>28174.787878595689</v>
      </c>
      <c r="AR402" s="31">
        <f t="shared" ca="1" si="49"/>
        <v>31887.936219855841</v>
      </c>
      <c r="AS402" s="31">
        <f t="shared" ca="1" si="49"/>
        <v>30644.605156657759</v>
      </c>
      <c r="AT402" s="31">
        <f t="shared" ca="1" si="49"/>
        <v>35727.5140945069</v>
      </c>
      <c r="AU402" s="31">
        <f t="shared" ca="1" si="49"/>
        <v>38833.763081121659</v>
      </c>
      <c r="AV402" s="31">
        <f t="shared" ca="1" si="49"/>
        <v>38833.763081121659</v>
      </c>
      <c r="AW402" s="31">
        <f t="shared" ca="1" si="49"/>
        <v>38833.763081121659</v>
      </c>
      <c r="AX402" s="31">
        <f t="shared" ca="1" si="49"/>
        <v>38833.763081121659</v>
      </c>
      <c r="AY402" s="31">
        <f t="shared" ca="1" si="49"/>
        <v>38833.763081121659</v>
      </c>
      <c r="AZ402" s="31">
        <f t="shared" ca="1" si="49"/>
        <v>38833.763081121659</v>
      </c>
      <c r="BA402" s="31">
        <f t="shared" ca="1" si="49"/>
        <v>38833.763081121659</v>
      </c>
      <c r="BB402" s="31">
        <f t="shared" ca="1" si="49"/>
        <v>38833.763081121659</v>
      </c>
      <c r="BC402" s="31">
        <f t="shared" ca="1" si="49"/>
        <v>38833.763081121659</v>
      </c>
      <c r="BD402" s="31">
        <f t="shared" ca="1" si="49"/>
        <v>38833.763081121659</v>
      </c>
      <c r="BE402" s="31">
        <f t="shared" ca="1" si="49"/>
        <v>38833.763081121659</v>
      </c>
      <c r="BF402" s="31">
        <f t="shared" ca="1" si="49"/>
        <v>38833.763081121659</v>
      </c>
      <c r="BG402" s="31">
        <f t="shared" ca="1" si="49"/>
        <v>38833.763081121659</v>
      </c>
      <c r="BH402" s="31">
        <f t="shared" ca="1" si="49"/>
        <v>38833.763081121659</v>
      </c>
      <c r="BI402" s="31">
        <f t="shared" ca="1" si="49"/>
        <v>38833.763081121659</v>
      </c>
      <c r="BJ402" s="31">
        <f t="shared" ca="1" si="49"/>
        <v>38833.763081121659</v>
      </c>
    </row>
    <row r="403" spans="1:62">
      <c r="A403" s="4" t="s">
        <v>922</v>
      </c>
      <c r="B403" s="31">
        <f t="shared" ref="B403:AD403" ca="1" si="50">B402*Probability_Weighting_for_50__POE_MDs</f>
        <v>141.15685361696714</v>
      </c>
      <c r="C403" s="31">
        <f t="shared" ca="1" si="50"/>
        <v>403.66976361581482</v>
      </c>
      <c r="D403" s="31">
        <f t="shared" ca="1" si="50"/>
        <v>2177.1479717569218</v>
      </c>
      <c r="E403" s="31">
        <f t="shared" ca="1" si="50"/>
        <v>4925.2756503932669</v>
      </c>
      <c r="F403" s="31">
        <f t="shared" ca="1" si="50"/>
        <v>6860.1155256267875</v>
      </c>
      <c r="G403" s="31">
        <f t="shared" ca="1" si="50"/>
        <v>8447.6924028637604</v>
      </c>
      <c r="H403" s="31">
        <f t="shared" ca="1" si="50"/>
        <v>10458.06880209161</v>
      </c>
      <c r="I403" s="31">
        <f t="shared" ca="1" si="50"/>
        <v>12082.917778408122</v>
      </c>
      <c r="J403" s="31">
        <f t="shared" ca="1" si="50"/>
        <v>13985.593490369823</v>
      </c>
      <c r="K403" s="31">
        <f t="shared" ca="1" si="50"/>
        <v>15025.832237748104</v>
      </c>
      <c r="L403" s="31">
        <f t="shared" ca="1" si="50"/>
        <v>15955.90950146568</v>
      </c>
      <c r="M403" s="31">
        <f t="shared" ca="1" si="50"/>
        <v>18373.099843809581</v>
      </c>
      <c r="N403" s="31">
        <f t="shared" ca="1" si="50"/>
        <v>16890.628524146545</v>
      </c>
      <c r="O403" s="31">
        <f t="shared" ca="1" si="50"/>
        <v>21004.225712137722</v>
      </c>
      <c r="P403" s="31">
        <f t="shared" ca="1" si="50"/>
        <v>26969.712082711023</v>
      </c>
      <c r="Q403" s="31">
        <f t="shared" ca="1" si="50"/>
        <v>26969.712082711023</v>
      </c>
      <c r="R403" s="31">
        <f t="shared" ca="1" si="50"/>
        <v>26969.712082711023</v>
      </c>
      <c r="S403" s="31">
        <f t="shared" ca="1" si="50"/>
        <v>26969.712082711023</v>
      </c>
      <c r="T403" s="31">
        <f t="shared" ca="1" si="50"/>
        <v>26969.712082711023</v>
      </c>
      <c r="U403" s="31">
        <f t="shared" ca="1" si="50"/>
        <v>26969.712082711023</v>
      </c>
      <c r="V403" s="31">
        <f t="shared" ca="1" si="50"/>
        <v>26969.712082711023</v>
      </c>
      <c r="W403" s="31">
        <f t="shared" ca="1" si="50"/>
        <v>26969.712082711023</v>
      </c>
      <c r="X403" s="31">
        <f t="shared" ca="1" si="50"/>
        <v>26969.712082711023</v>
      </c>
      <c r="Y403" s="31">
        <f t="shared" ca="1" si="50"/>
        <v>26969.712082711023</v>
      </c>
      <c r="Z403" s="31">
        <f t="shared" ca="1" si="50"/>
        <v>26969.712082711023</v>
      </c>
      <c r="AA403" s="31">
        <f t="shared" ca="1" si="50"/>
        <v>26969.712082711023</v>
      </c>
      <c r="AB403" s="31">
        <f t="shared" ca="1" si="50"/>
        <v>26969.712082711023</v>
      </c>
      <c r="AC403" s="31">
        <f t="shared" ca="1" si="50"/>
        <v>26969.712082711023</v>
      </c>
      <c r="AD403" s="31">
        <f t="shared" ca="1" si="50"/>
        <v>26969.712082711023</v>
      </c>
      <c r="AE403" s="31">
        <f ca="1">AE402*Probability_Weighting_for_50__POE_MDs</f>
        <v>26969.712082711023</v>
      </c>
      <c r="AF403" s="4" t="s">
        <v>923</v>
      </c>
      <c r="AG403" s="31">
        <f t="shared" ref="AG403:BJ403" ca="1" si="51">AG402*Probability_Weighting_for_10__POE_MDs</f>
        <v>205.83062170054623</v>
      </c>
      <c r="AH403" s="31">
        <f t="shared" ca="1" si="51"/>
        <v>439.09079867491175</v>
      </c>
      <c r="AI403" s="31">
        <f t="shared" ca="1" si="51"/>
        <v>1509.0652559918453</v>
      </c>
      <c r="AJ403" s="31">
        <f t="shared" ca="1" si="51"/>
        <v>3005.2966459213694</v>
      </c>
      <c r="AK403" s="31">
        <f t="shared" ca="1" si="51"/>
        <v>3976.0067962170915</v>
      </c>
      <c r="AL403" s="31">
        <f t="shared" ca="1" si="51"/>
        <v>4850.8193415658188</v>
      </c>
      <c r="AM403" s="31">
        <f t="shared" ca="1" si="51"/>
        <v>5749.6483666726836</v>
      </c>
      <c r="AN403" s="31">
        <f t="shared" ca="1" si="51"/>
        <v>6563.9921163395065</v>
      </c>
      <c r="AO403" s="31">
        <f t="shared" ca="1" si="51"/>
        <v>7465.7403895035541</v>
      </c>
      <c r="AP403" s="31">
        <f t="shared" ca="1" si="51"/>
        <v>7876.0962167801681</v>
      </c>
      <c r="AQ403" s="31">
        <f t="shared" ca="1" si="51"/>
        <v>8452.4363635787067</v>
      </c>
      <c r="AR403" s="31">
        <f t="shared" ca="1" si="51"/>
        <v>9566.3808659567512</v>
      </c>
      <c r="AS403" s="31">
        <f t="shared" ca="1" si="51"/>
        <v>9193.381546997327</v>
      </c>
      <c r="AT403" s="31">
        <f t="shared" ca="1" si="51"/>
        <v>10718.254228352069</v>
      </c>
      <c r="AU403" s="31">
        <f t="shared" ca="1" si="51"/>
        <v>11650.128924336497</v>
      </c>
      <c r="AV403" s="31">
        <f t="shared" ca="1" si="51"/>
        <v>11650.128924336497</v>
      </c>
      <c r="AW403" s="31">
        <f t="shared" ca="1" si="51"/>
        <v>11650.128924336497</v>
      </c>
      <c r="AX403" s="31">
        <f t="shared" ca="1" si="51"/>
        <v>11650.128924336497</v>
      </c>
      <c r="AY403" s="31">
        <f t="shared" ca="1" si="51"/>
        <v>11650.128924336497</v>
      </c>
      <c r="AZ403" s="31">
        <f t="shared" ca="1" si="51"/>
        <v>11650.128924336497</v>
      </c>
      <c r="BA403" s="31">
        <f t="shared" ca="1" si="51"/>
        <v>11650.128924336497</v>
      </c>
      <c r="BB403" s="31">
        <f t="shared" ca="1" si="51"/>
        <v>11650.128924336497</v>
      </c>
      <c r="BC403" s="31">
        <f t="shared" ca="1" si="51"/>
        <v>11650.128924336497</v>
      </c>
      <c r="BD403" s="31">
        <f t="shared" ca="1" si="51"/>
        <v>11650.128924336497</v>
      </c>
      <c r="BE403" s="31">
        <f t="shared" ca="1" si="51"/>
        <v>11650.128924336497</v>
      </c>
      <c r="BF403" s="31">
        <f t="shared" ca="1" si="51"/>
        <v>11650.128924336497</v>
      </c>
      <c r="BG403" s="31">
        <f t="shared" ca="1" si="51"/>
        <v>11650.128924336497</v>
      </c>
      <c r="BH403" s="31">
        <f t="shared" ca="1" si="51"/>
        <v>11650.128924336497</v>
      </c>
      <c r="BI403" s="31">
        <f t="shared" ca="1" si="51"/>
        <v>11650.128924336497</v>
      </c>
      <c r="BJ403" s="31">
        <f t="shared" ca="1" si="51"/>
        <v>11650.128924336497</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18.853668918669406</v>
      </c>
      <c r="AH409" s="4">
        <f ca="1"/>
        <v>20.93640029700374</v>
      </c>
      <c r="AI409" s="4">
        <f ca="1"/>
        <v>26.775262341076012</v>
      </c>
      <c r="AJ409" s="4">
        <f ca="1"/>
        <v>30.927765752113881</v>
      </c>
      <c r="AK409" s="4">
        <f ca="1"/>
        <v>33.416088071043212</v>
      </c>
      <c r="AL409" s="4">
        <f ca="1"/>
        <v>35.408200975643432</v>
      </c>
      <c r="AM409" s="4">
        <f ca="1"/>
        <v>37.023923397571977</v>
      </c>
      <c r="AN409" s="4">
        <f ca="1"/>
        <v>38.577860369364622</v>
      </c>
      <c r="AO409" s="4">
        <f ca="1"/>
        <v>39.923386597758423</v>
      </c>
      <c r="AP409" s="4">
        <f ca="1"/>
        <v>40.596166510384158</v>
      </c>
      <c r="AQ409" s="4">
        <f ca="1"/>
        <v>41.590172728401086</v>
      </c>
      <c r="AR409" s="4">
        <f ca="1"/>
        <v>42.727784116164763</v>
      </c>
      <c r="AS409" s="4">
        <f ca="1"/>
        <v>43.888229911745299</v>
      </c>
      <c r="AT409" s="4">
        <f ca="1"/>
        <v>45.34963491632157</v>
      </c>
      <c r="AU409" s="4">
        <f ca="1"/>
        <v>45.575244945079547</v>
      </c>
      <c r="AV409" s="4">
        <f ca="1"/>
        <v>45.575244945079547</v>
      </c>
      <c r="AW409" s="4">
        <f ca="1"/>
        <v>45.575244945079547</v>
      </c>
      <c r="AX409" s="4">
        <f ca="1"/>
        <v>45.575244945079547</v>
      </c>
      <c r="AY409" s="4">
        <f ca="1"/>
        <v>45.575244945079547</v>
      </c>
      <c r="AZ409" s="4">
        <f ca="1"/>
        <v>45.575244945079547</v>
      </c>
      <c r="BA409" s="4">
        <f ca="1"/>
        <v>45.575244945079547</v>
      </c>
      <c r="BB409" s="4">
        <f ca="1"/>
        <v>45.575244945079547</v>
      </c>
      <c r="BC409" s="4">
        <f ca="1"/>
        <v>45.575244945079547</v>
      </c>
      <c r="BD409" s="4">
        <f ca="1"/>
        <v>45.575244945079547</v>
      </c>
      <c r="BE409" s="4">
        <f ca="1"/>
        <v>45.575244945079547</v>
      </c>
      <c r="BF409" s="4">
        <f ca="1"/>
        <v>45.575244945079547</v>
      </c>
      <c r="BG409" s="4">
        <f ca="1"/>
        <v>45.575244945079547</v>
      </c>
      <c r="BH409" s="4">
        <f ca="1"/>
        <v>45.575244945079547</v>
      </c>
      <c r="BI409" s="4">
        <f ca="1"/>
        <v>45.575244945079547</v>
      </c>
      <c r="BJ409" s="4">
        <f ca="1"/>
        <v>45.575244945079547</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6.2455854258339283</v>
      </c>
      <c r="C410" s="23">
        <f ca="1"/>
        <v>7.07787074912072</v>
      </c>
      <c r="D410" s="23">
        <f ca="1"/>
        <v>9.9599466256849922</v>
      </c>
      <c r="E410" s="23">
        <f ca="1"/>
        <v>12.038799478200499</v>
      </c>
      <c r="F410" s="23">
        <f ca="1"/>
        <v>13.131437861784308</v>
      </c>
      <c r="G410" s="23">
        <f ca="1"/>
        <v>14.110317047640256</v>
      </c>
      <c r="H410" s="23">
        <f ca="1"/>
        <v>14.731061324989522</v>
      </c>
      <c r="I410" s="23">
        <f ca="1"/>
        <v>15.439951546412416</v>
      </c>
      <c r="J410" s="23">
        <f ca="1"/>
        <v>16.006387963858852</v>
      </c>
      <c r="K410" s="23">
        <f ca="1"/>
        <v>16.374653634869613</v>
      </c>
      <c r="L410" s="23">
        <f ca="1"/>
        <v>17.254677506166491</v>
      </c>
      <c r="M410" s="23">
        <f ca="1"/>
        <v>17.862875852218824</v>
      </c>
      <c r="N410" s="23">
        <f ca="1"/>
        <v>18.181852481861306</v>
      </c>
      <c r="O410" s="23">
        <f ca="1"/>
        <v>18.775345616943039</v>
      </c>
      <c r="P410" s="23">
        <f ca="1"/>
        <v>18.600690110639583</v>
      </c>
      <c r="Q410" s="23">
        <f ca="1"/>
        <v>18.600690110639583</v>
      </c>
      <c r="R410" s="23">
        <f ca="1"/>
        <v>18.600690110639583</v>
      </c>
      <c r="S410" s="23">
        <f ca="1"/>
        <v>18.600690110639583</v>
      </c>
      <c r="T410" s="23">
        <f ca="1"/>
        <v>18.600690110639583</v>
      </c>
      <c r="U410" s="23">
        <f ca="1"/>
        <v>18.600690110639583</v>
      </c>
      <c r="V410" s="23">
        <f ca="1"/>
        <v>18.600690110639583</v>
      </c>
      <c r="W410" s="23">
        <f ca="1"/>
        <v>18.600690110639583</v>
      </c>
      <c r="X410" s="23">
        <f ca="1"/>
        <v>18.600690110639583</v>
      </c>
      <c r="Y410" s="23">
        <f ca="1"/>
        <v>18.600690110639583</v>
      </c>
      <c r="Z410" s="23">
        <f ca="1"/>
        <v>18.600690110639583</v>
      </c>
      <c r="AA410" s="23">
        <f ca="1"/>
        <v>18.600690110639583</v>
      </c>
      <c r="AB410" s="23">
        <f ca="1"/>
        <v>18.600690110639583</v>
      </c>
      <c r="AC410" s="23">
        <f ca="1"/>
        <v>18.600690110639583</v>
      </c>
      <c r="AD410" s="23">
        <f ca="1"/>
        <v>18.600690110639583</v>
      </c>
      <c r="AE410" s="23">
        <f ca="1"/>
        <v>18.600690110639583</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9.1603032018671371</v>
      </c>
      <c r="AH410" s="23">
        <f ca="1"/>
        <v>10.191202904208506</v>
      </c>
      <c r="AI410" s="23">
        <f ca="1"/>
        <v>13.081292910947795</v>
      </c>
      <c r="AJ410" s="23">
        <f ca="1"/>
        <v>15.136677765154984</v>
      </c>
      <c r="AK410" s="23">
        <f ca="1"/>
        <v>16.368334792363722</v>
      </c>
      <c r="AL410" s="23">
        <f ca="1"/>
        <v>17.35438062705278</v>
      </c>
      <c r="AM410" s="23">
        <f ca="1"/>
        <v>18.154122629866663</v>
      </c>
      <c r="AN410" s="23">
        <f ca="1"/>
        <v>18.923282387261519</v>
      </c>
      <c r="AO410" s="23">
        <f ca="1"/>
        <v>19.589284063124769</v>
      </c>
      <c r="AP410" s="23">
        <f ca="1"/>
        <v>19.922293215856612</v>
      </c>
      <c r="AQ410" s="23">
        <f ca="1"/>
        <v>20.414301318744386</v>
      </c>
      <c r="AR410" s="23">
        <f ca="1"/>
        <v>20.977390372486706</v>
      </c>
      <c r="AS410" s="23">
        <f ca="1"/>
        <v>21.551781884369539</v>
      </c>
      <c r="AT410" s="23">
        <f ca="1"/>
        <v>22.275140642916089</v>
      </c>
      <c r="AU410" s="23">
        <f ca="1"/>
        <v>22.386811938557596</v>
      </c>
      <c r="AV410" s="23">
        <f ca="1"/>
        <v>22.386811938557596</v>
      </c>
      <c r="AW410" s="23">
        <f ca="1"/>
        <v>22.386811938557596</v>
      </c>
      <c r="AX410" s="23">
        <f ca="1"/>
        <v>22.386811938557596</v>
      </c>
      <c r="AY410" s="23">
        <f ca="1"/>
        <v>22.386811938557596</v>
      </c>
      <c r="AZ410" s="23">
        <f ca="1"/>
        <v>22.386811938557596</v>
      </c>
      <c r="BA410" s="23">
        <f ca="1"/>
        <v>22.386811938557596</v>
      </c>
      <c r="BB410" s="23">
        <f ca="1"/>
        <v>22.386811938557596</v>
      </c>
      <c r="BC410" s="23">
        <f ca="1"/>
        <v>22.386811938557596</v>
      </c>
      <c r="BD410" s="23">
        <f ca="1"/>
        <v>22.386811938557596</v>
      </c>
      <c r="BE410" s="23">
        <f ca="1"/>
        <v>22.386811938557596</v>
      </c>
      <c r="BF410" s="23">
        <f ca="1"/>
        <v>22.386811938557596</v>
      </c>
      <c r="BG410" s="23">
        <f ca="1"/>
        <v>22.386811938557596</v>
      </c>
      <c r="BH410" s="23">
        <f ca="1"/>
        <v>22.386811938557596</v>
      </c>
      <c r="BI410" s="23">
        <f ca="1"/>
        <v>22.386811938557596</v>
      </c>
      <c r="BJ410" s="23">
        <f ca="1"/>
        <v>22.386811938557596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6.0086452117778668</v>
      </c>
      <c r="C411" s="23">
        <f ca="1"/>
        <v>6.8324809378739362</v>
      </c>
      <c r="D411" s="23">
        <f ca="1"/>
        <v>9.685297160869025</v>
      </c>
      <c r="E411" s="23">
        <f ca="1"/>
        <v>11.743044908282851</v>
      </c>
      <c r="F411" s="23">
        <f ca="1"/>
        <v>12.824590516398809</v>
      </c>
      <c r="G411" s="23">
        <f ca="1"/>
        <v>13.793531842499874</v>
      </c>
      <c r="H411" s="23">
        <f ca="1"/>
        <v>14.407974147490263</v>
      </c>
      <c r="I411" s="23">
        <f ca="1"/>
        <v>15.109667513873324</v>
      </c>
      <c r="J411" s="23">
        <f ca="1"/>
        <v>15.670353307792395</v>
      </c>
      <c r="K411" s="23">
        <f ca="1"/>
        <v>16.034880241026386</v>
      </c>
      <c r="L411" s="23">
        <f ca="1"/>
        <v>16.90596985982279</v>
      </c>
      <c r="M411" s="23">
        <f ca="1"/>
        <v>17.507993603377134</v>
      </c>
      <c r="N411" s="23">
        <f ca="1"/>
        <v>17.82373189160192</v>
      </c>
      <c r="O411" s="23">
        <f ca="1"/>
        <v>18.411199715667596</v>
      </c>
      <c r="P411" s="23">
        <f ca="1"/>
        <v>18.238317361712401</v>
      </c>
      <c r="Q411" s="23">
        <f ca="1"/>
        <v>18.238317361712401</v>
      </c>
      <c r="R411" s="23">
        <f ca="1"/>
        <v>18.238317361712401</v>
      </c>
      <c r="S411" s="23">
        <f ca="1"/>
        <v>18.238317361712401</v>
      </c>
      <c r="T411" s="23">
        <f ca="1"/>
        <v>18.238317361712401</v>
      </c>
      <c r="U411" s="23">
        <f ca="1"/>
        <v>18.238317361712401</v>
      </c>
      <c r="V411" s="23">
        <f ca="1"/>
        <v>18.238317361712401</v>
      </c>
      <c r="W411" s="23">
        <f ca="1"/>
        <v>18.238317361712401</v>
      </c>
      <c r="X411" s="23">
        <f ca="1"/>
        <v>18.238317361712401</v>
      </c>
      <c r="Y411" s="23">
        <f ca="1"/>
        <v>18.238317361712401</v>
      </c>
      <c r="Z411" s="23">
        <f ca="1"/>
        <v>18.238317361712401</v>
      </c>
      <c r="AA411" s="23">
        <f ca="1"/>
        <v>18.238317361712401</v>
      </c>
      <c r="AB411" s="23">
        <f ca="1"/>
        <v>18.238317361712401</v>
      </c>
      <c r="AC411" s="23">
        <f ca="1"/>
        <v>18.238317361712401</v>
      </c>
      <c r="AD411" s="23">
        <f ca="1"/>
        <v>18.238317361712401</v>
      </c>
      <c r="AE411" s="23">
        <f ca="1"/>
        <v>18.238317361712401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17.787543888799153</v>
      </c>
      <c r="AH411" s="23">
        <f ca="1"/>
        <v>19.828411319830284</v>
      </c>
      <c r="AI411" s="23">
        <f ca="1"/>
        <v>25.549909302715164</v>
      </c>
      <c r="AJ411" s="23">
        <f ca="1"/>
        <v>29.618945308506046</v>
      </c>
      <c r="AK411" s="23">
        <f ca="1"/>
        <v>32.057251098411669</v>
      </c>
      <c r="AL411" s="23">
        <f ca="1"/>
        <v>34.009321532567661</v>
      </c>
      <c r="AM411" s="23">
        <f ca="1"/>
        <v>35.592567121894653</v>
      </c>
      <c r="AN411" s="23">
        <f ca="1"/>
        <v>37.115269179681405</v>
      </c>
      <c r="AO411" s="23">
        <f ca="1"/>
        <v>38.433749654740652</v>
      </c>
      <c r="AP411" s="23">
        <f ca="1"/>
        <v>39.093006353042263</v>
      </c>
      <c r="AQ411" s="23">
        <f ca="1"/>
        <v>40.067032546576428</v>
      </c>
      <c r="AR411" s="23">
        <f ca="1"/>
        <v>41.18177737378204</v>
      </c>
      <c r="AS411" s="23">
        <f ca="1"/>
        <v>42.318897625732816</v>
      </c>
      <c r="AT411" s="23">
        <f ca="1"/>
        <v>43.750927655342736</v>
      </c>
      <c r="AU411" s="23">
        <f ca="1"/>
        <v>43.972002809150794</v>
      </c>
      <c r="AV411" s="23">
        <f ca="1"/>
        <v>43.972002809150794</v>
      </c>
      <c r="AW411" s="23">
        <f ca="1"/>
        <v>43.972002809150794</v>
      </c>
      <c r="AX411" s="23">
        <f ca="1"/>
        <v>43.972002809150794</v>
      </c>
      <c r="AY411" s="23">
        <f ca="1"/>
        <v>43.972002809150794</v>
      </c>
      <c r="AZ411" s="23">
        <f ca="1"/>
        <v>43.972002809150794</v>
      </c>
      <c r="BA411" s="23">
        <f ca="1"/>
        <v>43.972002809150794</v>
      </c>
      <c r="BB411" s="23">
        <f ca="1"/>
        <v>43.972002809150794</v>
      </c>
      <c r="BC411" s="23">
        <f ca="1"/>
        <v>43.972002809150794</v>
      </c>
      <c r="BD411" s="23">
        <f ca="1"/>
        <v>43.972002809150794</v>
      </c>
      <c r="BE411" s="23">
        <f ca="1"/>
        <v>43.972002809150794</v>
      </c>
      <c r="BF411" s="23">
        <f ca="1"/>
        <v>43.972002809150794</v>
      </c>
      <c r="BG411" s="23">
        <f ca="1"/>
        <v>43.972002809150794</v>
      </c>
      <c r="BH411" s="23">
        <f ca="1"/>
        <v>43.972002809150794</v>
      </c>
      <c r="BI411" s="23">
        <f ca="1"/>
        <v>43.972002809150794</v>
      </c>
      <c r="BJ411" s="23">
        <f ca="1"/>
        <v>43.972002809150794</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16.959704672081344</v>
      </c>
      <c r="C412" s="23">
        <f ca="1"/>
        <v>19.393188663011266</v>
      </c>
      <c r="D412" s="23">
        <f ca="1"/>
        <v>27.819968890935222</v>
      </c>
      <c r="E412" s="23">
        <f ca="1"/>
        <v>33.898239160219127</v>
      </c>
      <c r="F412" s="23">
        <f ca="1"/>
        <v>37.09295849496165</v>
      </c>
      <c r="G412" s="23">
        <f ca="1"/>
        <v>39.955062104367876</v>
      </c>
      <c r="H412" s="23">
        <f ca="1"/>
        <v>41.770030143724107</v>
      </c>
      <c r="I412" s="23">
        <f ca="1"/>
        <v>43.842724395194075</v>
      </c>
      <c r="J412" s="23">
        <f ca="1"/>
        <v>45.498903971078093</v>
      </c>
      <c r="K412" s="23">
        <f ca="1"/>
        <v>46.575660450784675</v>
      </c>
      <c r="L412" s="23">
        <f ca="1"/>
        <v>49.148725170921743</v>
      </c>
      <c r="M412" s="23">
        <f ca="1"/>
        <v>50.927010690343792</v>
      </c>
      <c r="N412" s="23">
        <f ca="1"/>
        <v>51.859653018638554</v>
      </c>
      <c r="O412" s="23">
        <f ca="1"/>
        <v>53.594942591263312</v>
      </c>
      <c r="P412" s="23">
        <f ca="1"/>
        <v>53.084274714964884</v>
      </c>
      <c r="Q412" s="23">
        <f ca="1"/>
        <v>53.084274714964884</v>
      </c>
      <c r="R412" s="23">
        <f ca="1"/>
        <v>53.084274714964884</v>
      </c>
      <c r="S412" s="23">
        <f ca="1"/>
        <v>53.084274714964884</v>
      </c>
      <c r="T412" s="23">
        <f ca="1"/>
        <v>53.084274714964884</v>
      </c>
      <c r="U412" s="23">
        <f ca="1"/>
        <v>53.084274714964884</v>
      </c>
      <c r="V412" s="23">
        <f ca="1"/>
        <v>53.084274714964884</v>
      </c>
      <c r="W412" s="23">
        <f ca="1"/>
        <v>53.084274714964884</v>
      </c>
      <c r="X412" s="23">
        <f ca="1"/>
        <v>53.084274714964884</v>
      </c>
      <c r="Y412" s="23">
        <f ca="1"/>
        <v>53.084274714964884</v>
      </c>
      <c r="Z412" s="23">
        <f ca="1"/>
        <v>53.084274714964884</v>
      </c>
      <c r="AA412" s="23">
        <f ca="1"/>
        <v>53.084274714964884</v>
      </c>
      <c r="AB412" s="23">
        <f ca="1"/>
        <v>53.084274714964884</v>
      </c>
      <c r="AC412" s="23">
        <f ca="1"/>
        <v>53.084274714964884</v>
      </c>
      <c r="AD412" s="23">
        <f ca="1"/>
        <v>53.084274714964884</v>
      </c>
      <c r="AE412" s="23">
        <f ca="1"/>
        <v>53.084274714964884</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33.975900232792938</v>
      </c>
      <c r="AH412" s="23">
        <f ca="1"/>
        <v>37.994839173900417</v>
      </c>
      <c r="AI412" s="23">
        <f ca="1"/>
        <v>49.261789047889103</v>
      </c>
      <c r="AJ412" s="23">
        <f ca="1"/>
        <v>57.274659951600377</v>
      </c>
      <c r="AK412" s="23">
        <f ca="1"/>
        <v>62.076246737876083</v>
      </c>
      <c r="AL412" s="23">
        <f ca="1"/>
        <v>65.920323900521737</v>
      </c>
      <c r="AM412" s="23">
        <f ca="1"/>
        <v>69.03809983027331</v>
      </c>
      <c r="AN412" s="23">
        <f ca="1"/>
        <v>72.036651574838032</v>
      </c>
      <c r="AO412" s="23">
        <f ca="1"/>
        <v>74.633043894954682</v>
      </c>
      <c r="AP412" s="23">
        <f ca="1"/>
        <v>75.931272470071718</v>
      </c>
      <c r="AQ412" s="23">
        <f ca="1"/>
        <v>77.849354820415897</v>
      </c>
      <c r="AR412" s="23">
        <f ca="1"/>
        <v>80.044544633990043</v>
      </c>
      <c r="AS412" s="23">
        <f ca="1"/>
        <v>82.283796822446959</v>
      </c>
      <c r="AT412" s="23">
        <f ca="1"/>
        <v>85.103794419217266</v>
      </c>
      <c r="AU412" s="23">
        <f ca="1"/>
        <v>85.539142414408516</v>
      </c>
      <c r="AV412" s="23">
        <f ca="1"/>
        <v>85.539142414408516</v>
      </c>
      <c r="AW412" s="23">
        <f ca="1"/>
        <v>85.539142414408516</v>
      </c>
      <c r="AX412" s="23">
        <f ca="1"/>
        <v>85.539142414408516</v>
      </c>
      <c r="AY412" s="23">
        <f ca="1"/>
        <v>85.539142414408516</v>
      </c>
      <c r="AZ412" s="23">
        <f ca="1"/>
        <v>85.539142414408516</v>
      </c>
      <c r="BA412" s="23">
        <f ca="1"/>
        <v>85.539142414408516</v>
      </c>
      <c r="BB412" s="23">
        <f ca="1"/>
        <v>85.539142414408516</v>
      </c>
      <c r="BC412" s="23">
        <f ca="1"/>
        <v>85.539142414408516</v>
      </c>
      <c r="BD412" s="23">
        <f ca="1"/>
        <v>85.539142414408516</v>
      </c>
      <c r="BE412" s="23">
        <f ca="1"/>
        <v>85.539142414408516</v>
      </c>
      <c r="BF412" s="23">
        <f ca="1"/>
        <v>85.539142414408516</v>
      </c>
      <c r="BG412" s="23">
        <f ca="1"/>
        <v>85.539142414408516</v>
      </c>
      <c r="BH412" s="23">
        <f ca="1"/>
        <v>85.539142414408516</v>
      </c>
      <c r="BI412" s="23">
        <f ca="1"/>
        <v>85.539142414408516</v>
      </c>
      <c r="BJ412" s="23">
        <f ca="1"/>
        <v>85.539142414408516</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33.767608990483055</v>
      </c>
      <c r="C413" s="23">
        <f ca="1"/>
        <v>39.238723171480025</v>
      </c>
      <c r="D413" s="23">
        <f ca="1"/>
        <v>58.18434885752437</v>
      </c>
      <c r="E413" s="23">
        <f ca="1"/>
        <v>71.849904410862308</v>
      </c>
      <c r="F413" s="23">
        <f ca="1"/>
        <v>79.032476526299078</v>
      </c>
      <c r="G413" s="23">
        <f ca="1"/>
        <v>85.467240717585653</v>
      </c>
      <c r="H413" s="23">
        <f ca="1"/>
        <v>89.54776781995767</v>
      </c>
      <c r="I413" s="23">
        <f ca="1"/>
        <v>94.207731458245235</v>
      </c>
      <c r="J413" s="23">
        <f ca="1"/>
        <v>97.931260192220549</v>
      </c>
      <c r="K413" s="23">
        <f ca="1"/>
        <v>100.35209290267201</v>
      </c>
      <c r="L413" s="23">
        <f ca="1"/>
        <v>106.13702139673018</v>
      </c>
      <c r="M413" s="23">
        <f ca="1"/>
        <v>110.13507651418081</v>
      </c>
      <c r="N413" s="23">
        <f ca="1"/>
        <v>112.23190258213518</v>
      </c>
      <c r="O413" s="23">
        <f ca="1"/>
        <v>116.13329146503283</v>
      </c>
      <c r="P413" s="23">
        <f ca="1"/>
        <v>114.98517531953551</v>
      </c>
      <c r="Q413" s="23">
        <f ca="1"/>
        <v>114.98517531953551</v>
      </c>
      <c r="R413" s="23">
        <f ca="1"/>
        <v>114.98517531953551</v>
      </c>
      <c r="S413" s="23">
        <f ca="1"/>
        <v>114.98517531953551</v>
      </c>
      <c r="T413" s="23">
        <f ca="1"/>
        <v>114.98517531953551</v>
      </c>
      <c r="U413" s="23">
        <f ca="1"/>
        <v>114.98517531953551</v>
      </c>
      <c r="V413" s="23">
        <f ca="1"/>
        <v>114.98517531953551</v>
      </c>
      <c r="W413" s="23">
        <f ca="1"/>
        <v>114.98517531953551</v>
      </c>
      <c r="X413" s="23">
        <f ca="1"/>
        <v>114.98517531953551</v>
      </c>
      <c r="Y413" s="23">
        <f ca="1"/>
        <v>114.98517531953551</v>
      </c>
      <c r="Z413" s="23">
        <f ca="1"/>
        <v>114.98517531953551</v>
      </c>
      <c r="AA413" s="23">
        <f ca="1"/>
        <v>114.98517531953551</v>
      </c>
      <c r="AB413" s="23">
        <f ca="1"/>
        <v>114.98517531953551</v>
      </c>
      <c r="AC413" s="23">
        <f ca="1"/>
        <v>114.98517531953551</v>
      </c>
      <c r="AD413" s="23">
        <f ca="1"/>
        <v>114.98517531953551</v>
      </c>
      <c r="AE413" s="23">
        <f ca="1"/>
        <v>114.98517531953551</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113.41673485592638</v>
      </c>
      <c r="AH413" s="23">
        <f ca="1"/>
        <v>127.93829157672489</v>
      </c>
      <c r="AI413" s="23">
        <f ca="1"/>
        <v>168.64895030109807</v>
      </c>
      <c r="AJ413" s="23">
        <f ca="1"/>
        <v>197.60170649614849</v>
      </c>
      <c r="AK413" s="23">
        <f ca="1"/>
        <v>214.95119000124618</v>
      </c>
      <c r="AL413" s="23">
        <f ca="1"/>
        <v>228.84092193658697</v>
      </c>
      <c r="AM413" s="23">
        <f ca="1"/>
        <v>240.10632324525966</v>
      </c>
      <c r="AN413" s="23">
        <f ca="1"/>
        <v>250.94093404105016</v>
      </c>
      <c r="AO413" s="23">
        <f ca="1"/>
        <v>260.3224297289716</v>
      </c>
      <c r="AP413" s="23">
        <f ca="1"/>
        <v>265.01329469765614</v>
      </c>
      <c r="AQ413" s="23">
        <f ca="1"/>
        <v>271.94386569011078</v>
      </c>
      <c r="AR413" s="23">
        <f ca="1"/>
        <v>279.8757038836892</v>
      </c>
      <c r="AS413" s="23">
        <f ca="1"/>
        <v>287.96675183026201</v>
      </c>
      <c r="AT413" s="23">
        <f ca="1"/>
        <v>298.15619627171719</v>
      </c>
      <c r="AU413" s="23">
        <f ca="1"/>
        <v>299.7292310199669</v>
      </c>
      <c r="AV413" s="23">
        <f ca="1"/>
        <v>299.7292310199669</v>
      </c>
      <c r="AW413" s="23">
        <f ca="1"/>
        <v>299.7292310199669</v>
      </c>
      <c r="AX413" s="23">
        <f ca="1"/>
        <v>299.7292310199669</v>
      </c>
      <c r="AY413" s="23">
        <f ca="1"/>
        <v>299.7292310199669</v>
      </c>
      <c r="AZ413" s="23">
        <f ca="1"/>
        <v>299.7292310199669</v>
      </c>
      <c r="BA413" s="23">
        <f ca="1"/>
        <v>299.7292310199669</v>
      </c>
      <c r="BB413" s="23">
        <f ca="1"/>
        <v>299.7292310199669</v>
      </c>
      <c r="BC413" s="23">
        <f ca="1"/>
        <v>299.7292310199669</v>
      </c>
      <c r="BD413" s="23">
        <f ca="1"/>
        <v>299.7292310199669</v>
      </c>
      <c r="BE413" s="23">
        <f ca="1"/>
        <v>299.7292310199669</v>
      </c>
      <c r="BF413" s="23">
        <f ca="1"/>
        <v>299.7292310199669</v>
      </c>
      <c r="BG413" s="23">
        <f ca="1"/>
        <v>299.7292310199669</v>
      </c>
      <c r="BH413" s="23">
        <f ca="1"/>
        <v>299.7292310199669</v>
      </c>
      <c r="BI413" s="23">
        <f ca="1"/>
        <v>299.7292310199669</v>
      </c>
      <c r="BJ413" s="23">
        <f ca="1"/>
        <v>299.7292310199669</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43.670916854607427</v>
      </c>
      <c r="C414" s="23">
        <f ca="1"/>
        <v>52.542993904872773</v>
      </c>
      <c r="D414" s="23">
        <f ca="1"/>
        <v>83.265630152512202</v>
      </c>
      <c r="E414" s="23">
        <f ca="1"/>
        <v>105.42599050927645</v>
      </c>
      <c r="F414" s="23">
        <f ca="1"/>
        <v>117.07340475052524</v>
      </c>
      <c r="G414" s="23">
        <f ca="1"/>
        <v>127.5081574931521</v>
      </c>
      <c r="H414" s="23">
        <f ca="1"/>
        <v>134.12522846997163</v>
      </c>
      <c r="I414" s="23">
        <f ca="1"/>
        <v>141.68192626178924</v>
      </c>
      <c r="J414" s="23">
        <f ca="1"/>
        <v>147.72008096553304</v>
      </c>
      <c r="K414" s="23">
        <f ca="1"/>
        <v>151.6457556311299</v>
      </c>
      <c r="L414" s="23">
        <f ca="1"/>
        <v>161.02672075662963</v>
      </c>
      <c r="M414" s="23">
        <f ca="1"/>
        <v>167.51005337952259</v>
      </c>
      <c r="N414" s="23">
        <f ca="1"/>
        <v>170.91031186809718</v>
      </c>
      <c r="O414" s="23">
        <f ca="1"/>
        <v>177.2368884349583</v>
      </c>
      <c r="P414" s="23">
        <f ca="1"/>
        <v>175.37507846928699</v>
      </c>
      <c r="Q414" s="23">
        <f ca="1"/>
        <v>175.37507846928699</v>
      </c>
      <c r="R414" s="23">
        <f ca="1"/>
        <v>175.37507846928699</v>
      </c>
      <c r="S414" s="23">
        <f ca="1"/>
        <v>175.37507846928699</v>
      </c>
      <c r="T414" s="23">
        <f ca="1"/>
        <v>175.37507846928699</v>
      </c>
      <c r="U414" s="23">
        <f ca="1"/>
        <v>175.37507846928699</v>
      </c>
      <c r="V414" s="23">
        <f ca="1"/>
        <v>175.37507846928699</v>
      </c>
      <c r="W414" s="23">
        <f ca="1"/>
        <v>175.37507846928699</v>
      </c>
      <c r="X414" s="23">
        <f ca="1"/>
        <v>175.37507846928699</v>
      </c>
      <c r="Y414" s="23">
        <f ca="1"/>
        <v>175.37507846928699</v>
      </c>
      <c r="Z414" s="23">
        <f ca="1"/>
        <v>175.37507846928699</v>
      </c>
      <c r="AA414" s="23">
        <f ca="1"/>
        <v>175.37507846928699</v>
      </c>
      <c r="AB414" s="23">
        <f ca="1"/>
        <v>175.37507846928699</v>
      </c>
      <c r="AC414" s="23">
        <f ca="1"/>
        <v>175.37507846928699</v>
      </c>
      <c r="AD414" s="23">
        <f ca="1"/>
        <v>175.37507846928699</v>
      </c>
      <c r="AE414" s="23">
        <f ca="1"/>
        <v>175.37507846928699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118.34072802475491</v>
      </c>
      <c r="AH414" s="23">
        <f ca="1"/>
        <v>135.7404311226486</v>
      </c>
      <c r="AI414" s="23">
        <f ca="1"/>
        <v>184.5198690536543</v>
      </c>
      <c r="AJ414" s="23">
        <f ca="1"/>
        <v>219.21100935943545</v>
      </c>
      <c r="AK414" s="23">
        <f ca="1"/>
        <v>239.99912923491291</v>
      </c>
      <c r="AL414" s="23">
        <f ca="1"/>
        <v>256.64178101329423</v>
      </c>
      <c r="AM414" s="23">
        <f ca="1"/>
        <v>270.13996456332535</v>
      </c>
      <c r="AN414" s="23">
        <f ca="1"/>
        <v>283.12197569702022</v>
      </c>
      <c r="AO414" s="23">
        <f ca="1"/>
        <v>294.36286692669194</v>
      </c>
      <c r="AP414" s="23">
        <f ca="1"/>
        <v>299.98345288016083</v>
      </c>
      <c r="AQ414" s="23">
        <f ca="1"/>
        <v>308.28765055580459</v>
      </c>
      <c r="AR414" s="23">
        <f ca="1"/>
        <v>317.79156478774996</v>
      </c>
      <c r="AS414" s="23">
        <f ca="1"/>
        <v>327.48624385886887</v>
      </c>
      <c r="AT414" s="23">
        <f ca="1"/>
        <v>339.69521782926108</v>
      </c>
      <c r="AU414" s="23">
        <f ca="1"/>
        <v>341.58002523031701</v>
      </c>
      <c r="AV414" s="23">
        <f ca="1"/>
        <v>341.58002523031701</v>
      </c>
      <c r="AW414" s="23">
        <f ca="1"/>
        <v>341.58002523031701</v>
      </c>
      <c r="AX414" s="23">
        <f ca="1"/>
        <v>341.58002523031701</v>
      </c>
      <c r="AY414" s="23">
        <f ca="1"/>
        <v>341.58002523031701</v>
      </c>
      <c r="AZ414" s="23">
        <f ca="1"/>
        <v>341.58002523031701</v>
      </c>
      <c r="BA414" s="23">
        <f ca="1"/>
        <v>341.58002523031701</v>
      </c>
      <c r="BB414" s="23">
        <f ca="1"/>
        <v>341.58002523031701</v>
      </c>
      <c r="BC414" s="23">
        <f ca="1"/>
        <v>341.58002523031701</v>
      </c>
      <c r="BD414" s="23">
        <f ca="1"/>
        <v>341.58002523031701</v>
      </c>
      <c r="BE414" s="23">
        <f ca="1"/>
        <v>341.58002523031701</v>
      </c>
      <c r="BF414" s="23">
        <f ca="1"/>
        <v>341.58002523031701</v>
      </c>
      <c r="BG414" s="23">
        <f ca="1"/>
        <v>341.58002523031701</v>
      </c>
      <c r="BH414" s="23">
        <f ca="1"/>
        <v>341.58002523031701</v>
      </c>
      <c r="BI414" s="23">
        <f ca="1"/>
        <v>341.58002523031701</v>
      </c>
      <c r="BJ414" s="23">
        <f ca="1"/>
        <v>341.58002523031701</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120.27255804591282</v>
      </c>
      <c r="C415" s="23">
        <f ca="1"/>
        <v>154.4300546894344</v>
      </c>
      <c r="D415" s="23">
        <f ca="1"/>
        <v>272.7122042428461</v>
      </c>
      <c r="E415" s="23">
        <f ca="1"/>
        <v>358.02959161638864</v>
      </c>
      <c r="F415" s="23">
        <f ca="1"/>
        <v>402.87213644519619</v>
      </c>
      <c r="G415" s="23">
        <f ca="1"/>
        <v>443.04593450430957</v>
      </c>
      <c r="H415" s="23">
        <f ca="1"/>
        <v>468.5216577650649</v>
      </c>
      <c r="I415" s="23">
        <f ca="1"/>
        <v>497.61494426356285</v>
      </c>
      <c r="J415" s="23">
        <f ca="1"/>
        <v>520.86183987297636</v>
      </c>
      <c r="K415" s="23">
        <f ca="1"/>
        <v>535.97568733552419</v>
      </c>
      <c r="L415" s="23">
        <f ca="1"/>
        <v>572.09240306869822</v>
      </c>
      <c r="M415" s="23">
        <f ca="1"/>
        <v>597.05323366683604</v>
      </c>
      <c r="N415" s="23">
        <f ca="1"/>
        <v>610.14422884784813</v>
      </c>
      <c r="O415" s="23">
        <f ca="1"/>
        <v>634.50154863026364</v>
      </c>
      <c r="P415" s="23">
        <f ca="1"/>
        <v>627.33358026242922</v>
      </c>
      <c r="Q415" s="23">
        <f ca="1"/>
        <v>627.33358026242922</v>
      </c>
      <c r="R415" s="23">
        <f ca="1"/>
        <v>627.33358026242922</v>
      </c>
      <c r="S415" s="23">
        <f ca="1"/>
        <v>627.33358026242922</v>
      </c>
      <c r="T415" s="23">
        <f ca="1"/>
        <v>627.33358026242922</v>
      </c>
      <c r="U415" s="23">
        <f ca="1"/>
        <v>627.33358026242922</v>
      </c>
      <c r="V415" s="23">
        <f ca="1"/>
        <v>627.33358026242922</v>
      </c>
      <c r="W415" s="23">
        <f ca="1"/>
        <v>627.33358026242922</v>
      </c>
      <c r="X415" s="23">
        <f ca="1"/>
        <v>627.33358026242922</v>
      </c>
      <c r="Y415" s="23">
        <f ca="1"/>
        <v>627.33358026242922</v>
      </c>
      <c r="Z415" s="23">
        <f ca="1"/>
        <v>627.33358026242922</v>
      </c>
      <c r="AA415" s="23">
        <f ca="1"/>
        <v>627.33358026242922</v>
      </c>
      <c r="AB415" s="23">
        <f ca="1"/>
        <v>627.33358026242922</v>
      </c>
      <c r="AC415" s="23">
        <f ca="1"/>
        <v>627.33358026242922</v>
      </c>
      <c r="AD415" s="23">
        <f ca="1"/>
        <v>627.33358026242922</v>
      </c>
      <c r="AE415" s="23">
        <f ca="1"/>
        <v>627.33358026242922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112.60347089488099</v>
      </c>
      <c r="AH415" s="23">
        <f ca="1"/>
        <v>132.4626808968379</v>
      </c>
      <c r="AI415" s="23">
        <f ca="1"/>
        <v>188.13725742260223</v>
      </c>
      <c r="AJ415" s="23">
        <f ca="1"/>
        <v>227.73210778664432</v>
      </c>
      <c r="AK415" s="23">
        <f ca="1"/>
        <v>251.45869874226446</v>
      </c>
      <c r="AL415" s="23">
        <f ca="1"/>
        <v>270.45384565924388</v>
      </c>
      <c r="AM415" s="23">
        <f ca="1"/>
        <v>285.86004312461796</v>
      </c>
      <c r="AN415" s="23">
        <f ca="1"/>
        <v>300.67710545615836</v>
      </c>
      <c r="AO415" s="23">
        <f ca="1"/>
        <v>313.5069346942347</v>
      </c>
      <c r="AP415" s="23">
        <f ca="1"/>
        <v>319.92200948924659</v>
      </c>
      <c r="AQ415" s="23">
        <f ca="1"/>
        <v>329.4000336032521</v>
      </c>
      <c r="AR415" s="23">
        <f ca="1"/>
        <v>340.24735826798366</v>
      </c>
      <c r="AS415" s="23">
        <f ca="1"/>
        <v>351.31241302735089</v>
      </c>
      <c r="AT415" s="23">
        <f ca="1"/>
        <v>365.24716677701673</v>
      </c>
      <c r="AU415" s="23">
        <f ca="1"/>
        <v>367.39839808137975</v>
      </c>
      <c r="AV415" s="23">
        <f ca="1"/>
        <v>367.39839808137975</v>
      </c>
      <c r="AW415" s="23">
        <f ca="1"/>
        <v>367.39839808137975</v>
      </c>
      <c r="AX415" s="23">
        <f ca="1"/>
        <v>367.39839808137975</v>
      </c>
      <c r="AY415" s="23">
        <f ca="1"/>
        <v>367.39839808137975</v>
      </c>
      <c r="AZ415" s="23">
        <f ca="1"/>
        <v>367.39839808137975</v>
      </c>
      <c r="BA415" s="23">
        <f ca="1"/>
        <v>367.39839808137975</v>
      </c>
      <c r="BB415" s="23">
        <f ca="1"/>
        <v>367.39839808137975</v>
      </c>
      <c r="BC415" s="23">
        <f ca="1"/>
        <v>367.39839808137975</v>
      </c>
      <c r="BD415" s="23">
        <f ca="1"/>
        <v>367.39839808137975</v>
      </c>
      <c r="BE415" s="23">
        <f ca="1"/>
        <v>367.39839808137975</v>
      </c>
      <c r="BF415" s="23">
        <f ca="1"/>
        <v>367.39839808137975</v>
      </c>
      <c r="BG415" s="23">
        <f ca="1"/>
        <v>367.39839808137975</v>
      </c>
      <c r="BH415" s="23">
        <f ca="1"/>
        <v>367.39839808137975</v>
      </c>
      <c r="BI415" s="23">
        <f ca="1"/>
        <v>367.39839808137975</v>
      </c>
      <c r="BJ415" s="23">
        <f ca="1"/>
        <v>367.39839808137975</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100.31743352188063</v>
      </c>
      <c r="C416" s="23">
        <f ca="1"/>
        <v>152.05009232211867</v>
      </c>
      <c r="D416" s="23">
        <f ca="1"/>
        <v>331.19232129942719</v>
      </c>
      <c r="E416" s="23">
        <f ca="1"/>
        <v>460.40832728446526</v>
      </c>
      <c r="F416" s="23">
        <f ca="1"/>
        <v>528.32384508641394</v>
      </c>
      <c r="G416" s="23">
        <f ca="1"/>
        <v>589.16839143568382</v>
      </c>
      <c r="H416" s="23">
        <f ca="1"/>
        <v>627.75221720290097</v>
      </c>
      <c r="I416" s="23">
        <f ca="1"/>
        <v>671.8149621842382</v>
      </c>
      <c r="J416" s="23">
        <f ca="1"/>
        <v>707.02315473059184</v>
      </c>
      <c r="K416" s="23">
        <f ca="1"/>
        <v>729.91357676879875</v>
      </c>
      <c r="L416" s="23">
        <f ca="1"/>
        <v>784.61353770296284</v>
      </c>
      <c r="M416" s="23">
        <f ca="1"/>
        <v>822.4175414969269</v>
      </c>
      <c r="N416" s="23">
        <f ca="1"/>
        <v>842.24428682673499</v>
      </c>
      <c r="O416" s="23">
        <f ca="1"/>
        <v>879.1342535225516</v>
      </c>
      <c r="P416" s="23">
        <f ca="1"/>
        <v>868.27812827033961</v>
      </c>
      <c r="Q416" s="23">
        <f ca="1"/>
        <v>868.27812827033961</v>
      </c>
      <c r="R416" s="23">
        <f ca="1"/>
        <v>868.27812827033961</v>
      </c>
      <c r="S416" s="23">
        <f ca="1"/>
        <v>868.27812827033961</v>
      </c>
      <c r="T416" s="23">
        <f ca="1"/>
        <v>868.27812827033961</v>
      </c>
      <c r="U416" s="23">
        <f ca="1"/>
        <v>868.27812827033961</v>
      </c>
      <c r="V416" s="23">
        <f ca="1"/>
        <v>868.27812827033961</v>
      </c>
      <c r="W416" s="23">
        <f ca="1"/>
        <v>868.27812827033961</v>
      </c>
      <c r="X416" s="23">
        <f ca="1"/>
        <v>868.27812827033961</v>
      </c>
      <c r="Y416" s="23">
        <f ca="1"/>
        <v>868.27812827033961</v>
      </c>
      <c r="Z416" s="23">
        <f ca="1"/>
        <v>868.27812827033961</v>
      </c>
      <c r="AA416" s="23">
        <f ca="1"/>
        <v>868.27812827033961</v>
      </c>
      <c r="AB416" s="23">
        <f ca="1"/>
        <v>868.27812827033961</v>
      </c>
      <c r="AC416" s="23">
        <f ca="1"/>
        <v>868.27812827033961</v>
      </c>
      <c r="AD416" s="23">
        <f ca="1"/>
        <v>868.27812827033961</v>
      </c>
      <c r="AE416" s="23">
        <f ca="1"/>
        <v>868.27812827033961</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74.826082696014623</v>
      </c>
      <c r="AH416" s="23">
        <f ca="1"/>
        <v>91.859476255005305</v>
      </c>
      <c r="AI416" s="23">
        <f ca="1"/>
        <v>139.61197865062138</v>
      </c>
      <c r="AJ416" s="23">
        <f ca="1"/>
        <v>173.57277916049136</v>
      </c>
      <c r="AK416" s="23">
        <f ca="1"/>
        <v>193.92325440701134</v>
      </c>
      <c r="AL416" s="23">
        <f ca="1"/>
        <v>210.21553456900557</v>
      </c>
      <c r="AM416" s="23">
        <f ca="1"/>
        <v>223.42954583377303</v>
      </c>
      <c r="AN416" s="23">
        <f ca="1"/>
        <v>236.13825146991644</v>
      </c>
      <c r="AO416" s="23">
        <f ca="1"/>
        <v>247.14249235791075</v>
      </c>
      <c r="AP416" s="23">
        <f ca="1"/>
        <v>252.64475018604347</v>
      </c>
      <c r="AQ416" s="23">
        <f ca="1"/>
        <v>260.77412264746323</v>
      </c>
      <c r="AR416" s="23">
        <f ca="1"/>
        <v>270.07795447452543</v>
      </c>
      <c r="AS416" s="23">
        <f ca="1"/>
        <v>279.56853503888391</v>
      </c>
      <c r="AT416" s="23">
        <f ca="1"/>
        <v>291.52047797832057</v>
      </c>
      <c r="AU416" s="23">
        <f ca="1"/>
        <v>293.36560522356467</v>
      </c>
      <c r="AV416" s="23">
        <f ca="1"/>
        <v>293.36560522356467</v>
      </c>
      <c r="AW416" s="23">
        <f ca="1"/>
        <v>293.36560522356467</v>
      </c>
      <c r="AX416" s="23">
        <f ca="1"/>
        <v>293.36560522356467</v>
      </c>
      <c r="AY416" s="23">
        <f ca="1"/>
        <v>293.36560522356467</v>
      </c>
      <c r="AZ416" s="23">
        <f ca="1"/>
        <v>293.36560522356467</v>
      </c>
      <c r="BA416" s="23">
        <f ca="1"/>
        <v>293.36560522356467</v>
      </c>
      <c r="BB416" s="23">
        <f ca="1"/>
        <v>293.36560522356467</v>
      </c>
      <c r="BC416" s="23">
        <f ca="1"/>
        <v>293.36560522356467</v>
      </c>
      <c r="BD416" s="23">
        <f ca="1"/>
        <v>293.36560522356467</v>
      </c>
      <c r="BE416" s="23">
        <f ca="1"/>
        <v>293.36560522356467</v>
      </c>
      <c r="BF416" s="23">
        <f ca="1"/>
        <v>293.36560522356467</v>
      </c>
      <c r="BG416" s="23">
        <f ca="1"/>
        <v>293.36560522356467</v>
      </c>
      <c r="BH416" s="23">
        <f ca="1"/>
        <v>293.36560522356467</v>
      </c>
      <c r="BI416" s="23">
        <f ca="1"/>
        <v>293.36560522356467</v>
      </c>
      <c r="BJ416" s="23">
        <f ca="1"/>
        <v>293.36560522356467</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24.98948001803037</v>
      </c>
      <c r="C417" s="23">
        <f ca="1"/>
        <v>90.007899714849344</v>
      </c>
      <c r="D417" s="23">
        <f ca="1"/>
        <v>363.65880972060756</v>
      </c>
      <c r="E417" s="23">
        <f ca="1"/>
        <v>561.04430518407082</v>
      </c>
      <c r="F417" s="23">
        <f ca="1"/>
        <v>664.78948774719333</v>
      </c>
      <c r="G417" s="23">
        <f ca="1"/>
        <v>757.73332110473348</v>
      </c>
      <c r="H417" s="23">
        <f ca="1"/>
        <v>816.67251759111844</v>
      </c>
      <c r="I417" s="23">
        <f ca="1"/>
        <v>883.98110435109402</v>
      </c>
      <c r="J417" s="23">
        <f ca="1"/>
        <v>937.76381089086851</v>
      </c>
      <c r="K417" s="23">
        <f ca="1"/>
        <v>972.73035594800604</v>
      </c>
      <c r="L417" s="23">
        <f ca="1"/>
        <v>1056.287952458707</v>
      </c>
      <c r="M417" s="23">
        <f ca="1"/>
        <v>1114.0359223211885</v>
      </c>
      <c r="N417" s="23">
        <f ca="1"/>
        <v>1144.322510430135</v>
      </c>
      <c r="O417" s="23">
        <f ca="1"/>
        <v>1200.674231707819</v>
      </c>
      <c r="P417" s="23">
        <f ca="1"/>
        <v>1184.0908243707329</v>
      </c>
      <c r="Q417" s="23">
        <f ca="1"/>
        <v>1184.0908243707329</v>
      </c>
      <c r="R417" s="23">
        <f ca="1"/>
        <v>1184.0908243707329</v>
      </c>
      <c r="S417" s="23">
        <f ca="1"/>
        <v>1184.0908243707329</v>
      </c>
      <c r="T417" s="23">
        <f ca="1"/>
        <v>1184.0908243707329</v>
      </c>
      <c r="U417" s="23">
        <f ca="1"/>
        <v>1184.0908243707329</v>
      </c>
      <c r="V417" s="23">
        <f ca="1"/>
        <v>1184.0908243707329</v>
      </c>
      <c r="W417" s="23">
        <f ca="1"/>
        <v>1184.0908243707329</v>
      </c>
      <c r="X417" s="23">
        <f ca="1"/>
        <v>1184.0908243707329</v>
      </c>
      <c r="Y417" s="23">
        <f ca="1"/>
        <v>1184.0908243707329</v>
      </c>
      <c r="Z417" s="23">
        <f ca="1"/>
        <v>1184.0908243707329</v>
      </c>
      <c r="AA417" s="23">
        <f ca="1"/>
        <v>1184.0908243707329</v>
      </c>
      <c r="AB417" s="23">
        <f ca="1"/>
        <v>1184.0908243707329</v>
      </c>
      <c r="AC417" s="23">
        <f ca="1"/>
        <v>1184.0908243707329</v>
      </c>
      <c r="AD417" s="23">
        <f ca="1"/>
        <v>1184.0908243707329</v>
      </c>
      <c r="AE417" s="23">
        <f ca="1"/>
        <v>1184.0908243707329</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53.53177218505261</v>
      </c>
      <c r="AH417" s="23">
        <f ca="1"/>
        <v>71.742589261945952</v>
      </c>
      <c r="AI417" s="23">
        <f ca="1"/>
        <v>122.79595587845765</v>
      </c>
      <c r="AJ417" s="23">
        <f ca="1"/>
        <v>159.10427716089953</v>
      </c>
      <c r="AK417" s="23">
        <f ca="1"/>
        <v>180.86146728621148</v>
      </c>
      <c r="AL417" s="23">
        <f ca="1"/>
        <v>198.27994192944985</v>
      </c>
      <c r="AM417" s="23">
        <f ca="1"/>
        <v>212.40736411113667</v>
      </c>
      <c r="AN417" s="23">
        <f ca="1"/>
        <v>225.99455170369575</v>
      </c>
      <c r="AO417" s="23">
        <f ca="1"/>
        <v>237.75945440422444</v>
      </c>
      <c r="AP417" s="23">
        <f ca="1"/>
        <v>243.64205263522345</v>
      </c>
      <c r="AQ417" s="23">
        <f ca="1"/>
        <v>252.33336328522077</v>
      </c>
      <c r="AR417" s="23">
        <f ca="1"/>
        <v>262.28031712797849</v>
      </c>
      <c r="AS417" s="23">
        <f ca="1"/>
        <v>272.42692860692404</v>
      </c>
      <c r="AT417" s="23">
        <f ca="1"/>
        <v>285.20504271728959</v>
      </c>
      <c r="AU417" s="23">
        <f ca="1"/>
        <v>287.1777133205</v>
      </c>
      <c r="AV417" s="23">
        <f ca="1"/>
        <v>287.1777133205</v>
      </c>
      <c r="AW417" s="23">
        <f ca="1"/>
        <v>287.1777133205</v>
      </c>
      <c r="AX417" s="23">
        <f ca="1"/>
        <v>287.1777133205</v>
      </c>
      <c r="AY417" s="23">
        <f ca="1"/>
        <v>287.1777133205</v>
      </c>
      <c r="AZ417" s="23">
        <f ca="1"/>
        <v>287.1777133205</v>
      </c>
      <c r="BA417" s="23">
        <f ca="1"/>
        <v>287.1777133205</v>
      </c>
      <c r="BB417" s="23">
        <f ca="1"/>
        <v>287.1777133205</v>
      </c>
      <c r="BC417" s="23">
        <f ca="1"/>
        <v>287.1777133205</v>
      </c>
      <c r="BD417" s="23">
        <f ca="1"/>
        <v>287.1777133205</v>
      </c>
      <c r="BE417" s="23">
        <f ca="1"/>
        <v>287.1777133205</v>
      </c>
      <c r="BF417" s="23">
        <f ca="1"/>
        <v>287.1777133205</v>
      </c>
      <c r="BG417" s="23">
        <f ca="1"/>
        <v>287.1777133205</v>
      </c>
      <c r="BH417" s="23">
        <f ca="1"/>
        <v>287.1777133205</v>
      </c>
      <c r="BI417" s="23">
        <f ca="1"/>
        <v>287.1777133205</v>
      </c>
      <c r="BJ417" s="23">
        <f ca="1"/>
        <v>287.1777133205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0.732012568878467</v>
      </c>
      <c r="D418" s="23">
        <f ca="1"/>
        <v>365.79074374667715</v>
      </c>
      <c r="E418" s="23">
        <f ca="1"/>
        <v>726.21317612062785</v>
      </c>
      <c r="F418" s="23">
        <f ca="1"/>
        <v>915.65004917294129</v>
      </c>
      <c r="G418" s="23">
        <f ca="1"/>
        <v>1085.3638491369538</v>
      </c>
      <c r="H418" s="23">
        <f ca="1"/>
        <v>1192.9857820956561</v>
      </c>
      <c r="I418" s="23">
        <f ca="1"/>
        <v>1315.8900740382926</v>
      </c>
      <c r="J418" s="23">
        <f ca="1"/>
        <v>1414.0963473270413</v>
      </c>
      <c r="K418" s="23">
        <f ca="1"/>
        <v>1477.9446417096428</v>
      </c>
      <c r="L418" s="23">
        <f ca="1"/>
        <v>1630.5193387865238</v>
      </c>
      <c r="M418" s="23">
        <f ca="1"/>
        <v>1735.9661129460046</v>
      </c>
      <c r="N418" s="23">
        <f ca="1"/>
        <v>1791.2688885066088</v>
      </c>
      <c r="O418" s="23">
        <f ca="1"/>
        <v>1894.1661373833447</v>
      </c>
      <c r="P418" s="23">
        <f ca="1"/>
        <v>1863.8851281559621</v>
      </c>
      <c r="Q418" s="23">
        <f ca="1"/>
        <v>1863.8851281559621</v>
      </c>
      <c r="R418" s="23">
        <f ca="1"/>
        <v>1863.8851281559621</v>
      </c>
      <c r="S418" s="23">
        <f ca="1"/>
        <v>1863.8851281559621</v>
      </c>
      <c r="T418" s="23">
        <f ca="1"/>
        <v>1863.8851281559621</v>
      </c>
      <c r="U418" s="23">
        <f ca="1"/>
        <v>1863.8851281559621</v>
      </c>
      <c r="V418" s="23">
        <f ca="1"/>
        <v>1863.8851281559621</v>
      </c>
      <c r="W418" s="23">
        <f ca="1"/>
        <v>1863.8851281559621</v>
      </c>
      <c r="X418" s="23">
        <f ca="1"/>
        <v>1863.8851281559621</v>
      </c>
      <c r="Y418" s="23">
        <f ca="1"/>
        <v>1863.8851281559621</v>
      </c>
      <c r="Z418" s="23">
        <f ca="1"/>
        <v>1863.8851281559621</v>
      </c>
      <c r="AA418" s="23">
        <f ca="1"/>
        <v>1863.8851281559621</v>
      </c>
      <c r="AB418" s="23">
        <f ca="1"/>
        <v>1863.8851281559621</v>
      </c>
      <c r="AC418" s="23">
        <f ca="1"/>
        <v>1863.8851281559621</v>
      </c>
      <c r="AD418" s="23">
        <f ca="1"/>
        <v>1863.8851281559621</v>
      </c>
      <c r="AE418" s="23">
        <f ca="1"/>
        <v>1863.8851281559621</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61.052726985343668</v>
      </c>
      <c r="AH418" s="23">
        <f ca="1"/>
        <v>109.09160651576941</v>
      </c>
      <c r="AI418" s="23">
        <f ca="1"/>
        <v>243.76686672829166</v>
      </c>
      <c r="AJ418" s="23">
        <f ca="1"/>
        <v>339.54571424921653</v>
      </c>
      <c r="AK418" s="23">
        <f ca="1"/>
        <v>396.93968130391869</v>
      </c>
      <c r="AL418" s="23">
        <f ca="1"/>
        <v>442.88841613866794</v>
      </c>
      <c r="AM418" s="23">
        <f ca="1"/>
        <v>480.15558154898002</v>
      </c>
      <c r="AN418" s="23">
        <f ca="1"/>
        <v>515.99764537073054</v>
      </c>
      <c r="AO418" s="23">
        <f ca="1"/>
        <v>547.03264732212529</v>
      </c>
      <c r="AP418" s="23">
        <f ca="1"/>
        <v>562.55053575907073</v>
      </c>
      <c r="AQ418" s="23">
        <f ca="1"/>
        <v>585.47761385302931</v>
      </c>
      <c r="AR418" s="23">
        <f ca="1"/>
        <v>611.71699209340761</v>
      </c>
      <c r="AS418" s="23">
        <f ca="1"/>
        <v>638.48305340855734</v>
      </c>
      <c r="AT418" s="23">
        <f ca="1"/>
        <v>672.19083718245247</v>
      </c>
      <c r="AU418" s="23">
        <f ca="1"/>
        <v>677.3946061874733</v>
      </c>
      <c r="AV418" s="23">
        <f ca="1"/>
        <v>677.3946061874733</v>
      </c>
      <c r="AW418" s="23">
        <f ca="1"/>
        <v>677.3946061874733</v>
      </c>
      <c r="AX418" s="23">
        <f ca="1"/>
        <v>677.3946061874733</v>
      </c>
      <c r="AY418" s="23">
        <f ca="1"/>
        <v>677.3946061874733</v>
      </c>
      <c r="AZ418" s="23">
        <f ca="1"/>
        <v>677.3946061874733</v>
      </c>
      <c r="BA418" s="23">
        <f ca="1"/>
        <v>677.3946061874733</v>
      </c>
      <c r="BB418" s="23">
        <f ca="1"/>
        <v>677.3946061874733</v>
      </c>
      <c r="BC418" s="23">
        <f ca="1"/>
        <v>677.3946061874733</v>
      </c>
      <c r="BD418" s="23">
        <f ca="1"/>
        <v>677.3946061874733</v>
      </c>
      <c r="BE418" s="23">
        <f ca="1"/>
        <v>677.3946061874733</v>
      </c>
      <c r="BF418" s="23">
        <f ca="1"/>
        <v>677.3946061874733</v>
      </c>
      <c r="BG418" s="23">
        <f ca="1"/>
        <v>677.3946061874733</v>
      </c>
      <c r="BH418" s="23">
        <f ca="1"/>
        <v>677.3946061874733</v>
      </c>
      <c r="BI418" s="23">
        <f ca="1"/>
        <v>677.3946061874733</v>
      </c>
      <c r="BJ418" s="23">
        <f ca="1"/>
        <v>677.3946061874733</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111.43361305461579</v>
      </c>
      <c r="E419" s="23">
        <f ca="1"/>
        <v>738.95816437869792</v>
      </c>
      <c r="F419" s="23">
        <f ca="1"/>
        <v>1107.099650218159</v>
      </c>
      <c r="G419" s="23">
        <f ca="1"/>
        <v>1436.912370833322</v>
      </c>
      <c r="H419" s="23">
        <f ca="1"/>
        <v>1646.0590784935066</v>
      </c>
      <c r="I419" s="23">
        <f ca="1"/>
        <v>1884.904705127738</v>
      </c>
      <c r="J419" s="23">
        <f ca="1"/>
        <v>2075.7535234424913</v>
      </c>
      <c r="K419" s="23">
        <f ca="1"/>
        <v>2199.8328834086765</v>
      </c>
      <c r="L419" s="23">
        <f ca="1"/>
        <v>2496.3383882682165</v>
      </c>
      <c r="M419" s="23">
        <f ca="1"/>
        <v>2701.258008670362</v>
      </c>
      <c r="N419" s="23">
        <f ca="1"/>
        <v>2808.7304644699507</v>
      </c>
      <c r="O419" s="23">
        <f ca="1"/>
        <v>3008.6954738153777</v>
      </c>
      <c r="P419" s="23">
        <f ca="1"/>
        <v>2949.8489802575527</v>
      </c>
      <c r="Q419" s="23">
        <f ca="1"/>
        <v>2949.8489802575527</v>
      </c>
      <c r="R419" s="23">
        <f ca="1"/>
        <v>2949.8489802575527</v>
      </c>
      <c r="S419" s="23">
        <f ca="1"/>
        <v>2949.8489802575527</v>
      </c>
      <c r="T419" s="23">
        <f ca="1"/>
        <v>2949.8489802575527</v>
      </c>
      <c r="U419" s="23">
        <f ca="1"/>
        <v>2949.8489802575527</v>
      </c>
      <c r="V419" s="23">
        <f ca="1"/>
        <v>2949.8489802575527</v>
      </c>
      <c r="W419" s="23">
        <f ca="1"/>
        <v>2949.8489802575527</v>
      </c>
      <c r="X419" s="23">
        <f ca="1"/>
        <v>2949.8489802575527</v>
      </c>
      <c r="Y419" s="23">
        <f ca="1"/>
        <v>2949.8489802575527</v>
      </c>
      <c r="Z419" s="23">
        <f ca="1"/>
        <v>2949.8489802575527</v>
      </c>
      <c r="AA419" s="23">
        <f ca="1"/>
        <v>2949.8489802575527</v>
      </c>
      <c r="AB419" s="23">
        <f ca="1"/>
        <v>2949.8489802575527</v>
      </c>
      <c r="AC419" s="23">
        <f ca="1"/>
        <v>2949.8489802575527</v>
      </c>
      <c r="AD419" s="23">
        <f ca="1"/>
        <v>2949.8489802575527</v>
      </c>
      <c r="AE419" s="23">
        <f ca="1"/>
        <v>2949.8489802575527</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1.648885482671302</v>
      </c>
      <c r="AH419" s="23">
        <f ca="1"/>
        <v>24.611213420002194</v>
      </c>
      <c r="AI419" s="23">
        <f ca="1"/>
        <v>168.3554763874204</v>
      </c>
      <c r="AJ419" s="23">
        <f ca="1"/>
        <v>275.29808936012842</v>
      </c>
      <c r="AK419" s="23">
        <f ca="1"/>
        <v>339.38176717174997</v>
      </c>
      <c r="AL419" s="23">
        <f ca="1"/>
        <v>390.68618242841342</v>
      </c>
      <c r="AM419" s="23">
        <f ca="1"/>
        <v>432.29712419918604</v>
      </c>
      <c r="AN419" s="23">
        <f ca="1"/>
        <v>472.31685776922245</v>
      </c>
      <c r="AO419" s="23">
        <f ca="1"/>
        <v>506.96922922911222</v>
      </c>
      <c r="AP419" s="23">
        <f ca="1"/>
        <v>524.29584758191061</v>
      </c>
      <c r="AQ419" s="23">
        <f ca="1"/>
        <v>549.89525395043677</v>
      </c>
      <c r="AR419" s="23">
        <f ca="1"/>
        <v>579.19303466545591</v>
      </c>
      <c r="AS419" s="23">
        <f ca="1"/>
        <v>609.07888744108504</v>
      </c>
      <c r="AT419" s="23">
        <f ca="1"/>
        <v>646.71557411673007</v>
      </c>
      <c r="AU419" s="23">
        <f ca="1"/>
        <v>652.5258826463006</v>
      </c>
      <c r="AV419" s="23">
        <f ca="1"/>
        <v>652.5258826463006</v>
      </c>
      <c r="AW419" s="23">
        <f ca="1"/>
        <v>652.5258826463006</v>
      </c>
      <c r="AX419" s="23">
        <f ca="1"/>
        <v>652.5258826463006</v>
      </c>
      <c r="AY419" s="23">
        <f ca="1"/>
        <v>652.5258826463006</v>
      </c>
      <c r="AZ419" s="23">
        <f ca="1"/>
        <v>652.5258826463006</v>
      </c>
      <c r="BA419" s="23">
        <f ca="1"/>
        <v>652.5258826463006</v>
      </c>
      <c r="BB419" s="23">
        <f ca="1"/>
        <v>652.5258826463006</v>
      </c>
      <c r="BC419" s="23">
        <f ca="1"/>
        <v>652.5258826463006</v>
      </c>
      <c r="BD419" s="23">
        <f ca="1"/>
        <v>652.5258826463006</v>
      </c>
      <c r="BE419" s="23">
        <f ca="1"/>
        <v>652.5258826463006</v>
      </c>
      <c r="BF419" s="23">
        <f ca="1"/>
        <v>652.5258826463006</v>
      </c>
      <c r="BG419" s="23">
        <f ca="1"/>
        <v>652.5258826463006</v>
      </c>
      <c r="BH419" s="23">
        <f ca="1"/>
        <v>652.5258826463006</v>
      </c>
      <c r="BI419" s="23">
        <f ca="1"/>
        <v>652.5258826463006</v>
      </c>
      <c r="BJ419" s="23">
        <f ca="1"/>
        <v>652.5258826463006</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f ca="1"/>
        <v>96.232303213050898</v>
      </c>
      <c r="F420" s="23">
        <f ca="1"/>
        <v>378.62796125030206</v>
      </c>
      <c r="G420" s="23">
        <f ca="1"/>
        <v>750.70071307570299</v>
      </c>
      <c r="H420" s="23">
        <f ca="1"/>
        <v>993.12183479076066</v>
      </c>
      <c r="I420" s="23">
        <f ca="1"/>
        <v>1269.966856035285</v>
      </c>
      <c r="J420" s="23">
        <f ca="1"/>
        <v>1491.1789665745869</v>
      </c>
      <c r="K420" s="23">
        <f ca="1"/>
        <v>1634.9988620020638</v>
      </c>
      <c r="L420" s="23">
        <f ca="1"/>
        <v>1978.677220064129</v>
      </c>
      <c r="M420" s="23">
        <f ca="1"/>
        <v>2216.1987416556876</v>
      </c>
      <c r="N420" s="23">
        <f ca="1"/>
        <v>2340.7696401406847</v>
      </c>
      <c r="O420" s="23">
        <f ca="1"/>
        <v>2572.5482916509077</v>
      </c>
      <c r="P420" s="23">
        <f ca="1"/>
        <v>2504.339553694278</v>
      </c>
      <c r="Q420" s="23">
        <f ca="1"/>
        <v>2504.339553694278</v>
      </c>
      <c r="R420" s="23">
        <f ca="1"/>
        <v>2504.339553694278</v>
      </c>
      <c r="S420" s="23">
        <f ca="1"/>
        <v>2504.339553694278</v>
      </c>
      <c r="T420" s="23">
        <f ca="1"/>
        <v>2504.339553694278</v>
      </c>
      <c r="U420" s="23">
        <f ca="1"/>
        <v>2504.339553694278</v>
      </c>
      <c r="V420" s="23">
        <f ca="1"/>
        <v>2504.339553694278</v>
      </c>
      <c r="W420" s="23">
        <f ca="1"/>
        <v>2504.339553694278</v>
      </c>
      <c r="X420" s="23">
        <f ca="1"/>
        <v>2504.339553694278</v>
      </c>
      <c r="Y420" s="23">
        <f ca="1"/>
        <v>2504.339553694278</v>
      </c>
      <c r="Z420" s="23">
        <f ca="1"/>
        <v>2504.339553694278</v>
      </c>
      <c r="AA420" s="23">
        <f ca="1"/>
        <v>2504.339553694278</v>
      </c>
      <c r="AB420" s="23">
        <f ca="1"/>
        <v>2504.339553694278</v>
      </c>
      <c r="AC420" s="23">
        <f ca="1"/>
        <v>2504.339553694278</v>
      </c>
      <c r="AD420" s="23">
        <f ca="1"/>
        <v>2504.339553694278</v>
      </c>
      <c r="AE420" s="23">
        <f ca="1"/>
        <v>2504.339553694278</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78.43429576983948</v>
      </c>
      <c r="AJ420" s="23">
        <f ca="1"/>
        <v>249.58389163534019</v>
      </c>
      <c r="AK420" s="23">
        <f ca="1"/>
        <v>353.83709431912592</v>
      </c>
      <c r="AL420" s="23">
        <f ca="1"/>
        <v>437.30061865130858</v>
      </c>
      <c r="AM420" s="23">
        <f ca="1"/>
        <v>504.99451660522504</v>
      </c>
      <c r="AN420" s="23">
        <f ca="1"/>
        <v>570.09979048623597</v>
      </c>
      <c r="AO420" s="23">
        <f ca="1"/>
        <v>626.47328259293602</v>
      </c>
      <c r="AP420" s="23">
        <f ca="1"/>
        <v>654.66073244980612</v>
      </c>
      <c r="AQ420" s="23">
        <f ca="1"/>
        <v>696.30659598104285</v>
      </c>
      <c r="AR420" s="23">
        <f ca="1"/>
        <v>743.96908314425718</v>
      </c>
      <c r="AS420" s="23">
        <f ca="1"/>
        <v>792.58826314753753</v>
      </c>
      <c r="AT420" s="23">
        <f ca="1"/>
        <v>853.81672659303877</v>
      </c>
      <c r="AU420" s="23">
        <f ca="1"/>
        <v>863.26910656675534</v>
      </c>
      <c r="AV420" s="23">
        <f ca="1"/>
        <v>863.26910656675534</v>
      </c>
      <c r="AW420" s="23">
        <f ca="1"/>
        <v>863.26910656675534</v>
      </c>
      <c r="AX420" s="23">
        <f ca="1"/>
        <v>863.26910656675534</v>
      </c>
      <c r="AY420" s="23">
        <f ca="1"/>
        <v>863.26910656675534</v>
      </c>
      <c r="AZ420" s="23">
        <f ca="1"/>
        <v>863.26910656675534</v>
      </c>
      <c r="BA420" s="23">
        <f ca="1"/>
        <v>863.26910656675534</v>
      </c>
      <c r="BB420" s="23">
        <f ca="1"/>
        <v>863.26910656675534</v>
      </c>
      <c r="BC420" s="23">
        <f ca="1"/>
        <v>863.26910656675534</v>
      </c>
      <c r="BD420" s="23">
        <f ca="1"/>
        <v>863.26910656675534</v>
      </c>
      <c r="BE420" s="23">
        <f ca="1"/>
        <v>863.26910656675534</v>
      </c>
      <c r="BF420" s="23">
        <f ca="1"/>
        <v>863.26910656675534</v>
      </c>
      <c r="BG420" s="23">
        <f ca="1"/>
        <v>863.26910656675534</v>
      </c>
      <c r="BH420" s="23">
        <f ca="1"/>
        <v>863.26910656675534</v>
      </c>
      <c r="BI420" s="23">
        <f ca="1"/>
        <v>863.26910656675534</v>
      </c>
      <c r="BJ420" s="23">
        <f ca="1"/>
        <v>863.26910656675534</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f ca="1"/>
        <v>29.661487638973547</v>
      </c>
      <c r="H421" s="23">
        <f ca="1"/>
        <v>122.19926427927999</v>
      </c>
      <c r="I421" s="23">
        <f ca="1"/>
        <v>300.25630758769694</v>
      </c>
      <c r="J421" s="23">
        <f ca="1"/>
        <v>494.82645484023305</v>
      </c>
      <c r="K421" s="23">
        <f ca="1"/>
        <v>645.01963979763138</v>
      </c>
      <c r="L421" s="23">
        <f ca="1"/>
        <v>1046.5764174953367</v>
      </c>
      <c r="M421" s="23">
        <f ca="1"/>
        <v>1326.008053542052</v>
      </c>
      <c r="N421" s="23">
        <f ca="1"/>
        <v>1472.559194399634</v>
      </c>
      <c r="O421" s="23">
        <f ca="1"/>
        <v>1745.2346444313828</v>
      </c>
      <c r="P421" s="23">
        <f ca="1"/>
        <v>1664.9906349109381</v>
      </c>
      <c r="Q421" s="23">
        <f ca="1"/>
        <v>1664.9906349109381</v>
      </c>
      <c r="R421" s="23">
        <f ca="1"/>
        <v>1664.9906349109381</v>
      </c>
      <c r="S421" s="23">
        <f ca="1"/>
        <v>1664.9906349109381</v>
      </c>
      <c r="T421" s="23">
        <f ca="1"/>
        <v>1664.9906349109381</v>
      </c>
      <c r="U421" s="23">
        <f ca="1"/>
        <v>1664.9906349109381</v>
      </c>
      <c r="V421" s="23">
        <f ca="1"/>
        <v>1664.9906349109381</v>
      </c>
      <c r="W421" s="23">
        <f ca="1"/>
        <v>1664.9906349109381</v>
      </c>
      <c r="X421" s="23">
        <f ca="1"/>
        <v>1664.9906349109381</v>
      </c>
      <c r="Y421" s="23">
        <f ca="1"/>
        <v>1664.9906349109381</v>
      </c>
      <c r="Z421" s="23">
        <f ca="1"/>
        <v>1664.9906349109381</v>
      </c>
      <c r="AA421" s="23">
        <f ca="1"/>
        <v>1664.9906349109381</v>
      </c>
      <c r="AB421" s="23">
        <f ca="1"/>
        <v>1664.9906349109381</v>
      </c>
      <c r="AC421" s="23">
        <f ca="1"/>
        <v>1664.9906349109381</v>
      </c>
      <c r="AD421" s="23">
        <f ca="1"/>
        <v>1664.9906349109381</v>
      </c>
      <c r="AE421" s="23">
        <f ca="1"/>
        <v>1664.9906349109381</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f ca="1"/>
        <v>69.068633383129992</v>
      </c>
      <c r="AK421" s="23">
        <f ca="1"/>
        <v>206.3969750485264</v>
      </c>
      <c r="AL421" s="23">
        <f ca="1"/>
        <v>351.03296777580869</v>
      </c>
      <c r="AM421" s="23">
        <f ca="1"/>
        <v>469.10655230292775</v>
      </c>
      <c r="AN421" s="23">
        <f ca="1"/>
        <v>582.66498653556755</v>
      </c>
      <c r="AO421" s="23">
        <f ca="1"/>
        <v>680.99320350248831</v>
      </c>
      <c r="AP421" s="23">
        <f ca="1"/>
        <v>730.15853957967488</v>
      </c>
      <c r="AQ421" s="23">
        <f ca="1"/>
        <v>802.79841608978359</v>
      </c>
      <c r="AR421" s="23">
        <f ca="1"/>
        <v>885.93265531869656</v>
      </c>
      <c r="AS421" s="23">
        <f ca="1"/>
        <v>970.73558487764467</v>
      </c>
      <c r="AT421" s="23">
        <f ca="1"/>
        <v>1077.5319782397107</v>
      </c>
      <c r="AU421" s="23">
        <f ca="1"/>
        <v>1094.0190829794735</v>
      </c>
      <c r="AV421" s="23">
        <f ca="1"/>
        <v>1094.0190829794735</v>
      </c>
      <c r="AW421" s="23">
        <f ca="1"/>
        <v>1094.0190829794735</v>
      </c>
      <c r="AX421" s="23">
        <f ca="1"/>
        <v>1094.0190829794735</v>
      </c>
      <c r="AY421" s="23">
        <f ca="1"/>
        <v>1094.0190829794735</v>
      </c>
      <c r="AZ421" s="23">
        <f ca="1"/>
        <v>1094.0190829794735</v>
      </c>
      <c r="BA421" s="23">
        <f ca="1"/>
        <v>1094.0190829794735</v>
      </c>
      <c r="BB421" s="23">
        <f ca="1"/>
        <v>1094.0190829794735</v>
      </c>
      <c r="BC421" s="23">
        <f ca="1"/>
        <v>1094.0190829794735</v>
      </c>
      <c r="BD421" s="23">
        <f ca="1"/>
        <v>1094.0190829794735</v>
      </c>
      <c r="BE421" s="23">
        <f ca="1"/>
        <v>1094.0190829794735</v>
      </c>
      <c r="BF421" s="23">
        <f ca="1"/>
        <v>1094.0190829794735</v>
      </c>
      <c r="BG421" s="23">
        <f ca="1"/>
        <v>1094.0190829794735</v>
      </c>
      <c r="BH421" s="23">
        <f ca="1"/>
        <v>1094.0190829794735</v>
      </c>
      <c r="BI421" s="23">
        <f ca="1"/>
        <v>1094.0190829794735</v>
      </c>
      <c r="BJ421" s="23">
        <f ca="1"/>
        <v>1094.0190829794735</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f ca="1"/>
        <v>56.972567256397134</v>
      </c>
      <c r="M422" s="23">
        <f ca="1"/>
        <v>202.47116656902247</v>
      </c>
      <c r="N422" s="23">
        <f ca="1"/>
        <v>312.8424078835269</v>
      </c>
      <c r="O422" s="23">
        <f ca="1"/>
        <v>577.92926768488712</v>
      </c>
      <c r="P422" s="23">
        <f ca="1"/>
        <v>492.01708017524425</v>
      </c>
      <c r="Q422" s="23">
        <f ca="1"/>
        <v>492.01708017524425</v>
      </c>
      <c r="R422" s="23">
        <f ca="1"/>
        <v>492.01708017524425</v>
      </c>
      <c r="S422" s="23">
        <f ca="1"/>
        <v>492.01708017524425</v>
      </c>
      <c r="T422" s="23">
        <f ca="1"/>
        <v>492.01708017524425</v>
      </c>
      <c r="U422" s="23">
        <f ca="1"/>
        <v>492.01708017524425</v>
      </c>
      <c r="V422" s="23">
        <f ca="1"/>
        <v>492.01708017524425</v>
      </c>
      <c r="W422" s="23">
        <f ca="1"/>
        <v>492.01708017524425</v>
      </c>
      <c r="X422" s="23">
        <f ca="1"/>
        <v>492.01708017524425</v>
      </c>
      <c r="Y422" s="23">
        <f ca="1"/>
        <v>492.01708017524425</v>
      </c>
      <c r="Z422" s="23">
        <f ca="1"/>
        <v>492.01708017524425</v>
      </c>
      <c r="AA422" s="23">
        <f ca="1"/>
        <v>492.01708017524425</v>
      </c>
      <c r="AB422" s="23">
        <f ca="1"/>
        <v>492.01708017524425</v>
      </c>
      <c r="AC422" s="23">
        <f ca="1"/>
        <v>492.01708017524425</v>
      </c>
      <c r="AD422" s="23">
        <f ca="1"/>
        <v>492.01708017524425</v>
      </c>
      <c r="AE422" s="23">
        <f ca="1"/>
        <v>492.01708017524425</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f ca="1"/>
        <v>26.935344861835862</v>
      </c>
      <c r="AM422" s="23">
        <f ca="1"/>
        <v>108.80707431990857</v>
      </c>
      <c r="AN422" s="23">
        <f ca="1"/>
        <v>235.99163352215592</v>
      </c>
      <c r="AO422" s="23">
        <f ca="1"/>
        <v>382.1514483568846</v>
      </c>
      <c r="AP422" s="23">
        <f ca="1"/>
        <v>467.17561755541908</v>
      </c>
      <c r="AQ422" s="23">
        <f ca="1"/>
        <v>606.50104029279862</v>
      </c>
      <c r="AR422" s="23">
        <f ca="1"/>
        <v>772.14068833526687</v>
      </c>
      <c r="AS422" s="23">
        <f ca="1"/>
        <v>941.10509500333171</v>
      </c>
      <c r="AT422" s="23">
        <f ca="1"/>
        <v>1153.8900699158726</v>
      </c>
      <c r="AU422" s="23">
        <f ca="1"/>
        <v>1186.7395703342752</v>
      </c>
      <c r="AV422" s="23">
        <f ca="1"/>
        <v>1186.7395703342752</v>
      </c>
      <c r="AW422" s="23">
        <f ca="1"/>
        <v>1186.7395703342752</v>
      </c>
      <c r="AX422" s="23">
        <f ca="1"/>
        <v>1186.7395703342752</v>
      </c>
      <c r="AY422" s="23">
        <f ca="1"/>
        <v>1186.7395703342752</v>
      </c>
      <c r="AZ422" s="23">
        <f ca="1"/>
        <v>1186.7395703342752</v>
      </c>
      <c r="BA422" s="23">
        <f ca="1"/>
        <v>1186.7395703342752</v>
      </c>
      <c r="BB422" s="23">
        <f ca="1"/>
        <v>1186.7395703342752</v>
      </c>
      <c r="BC422" s="23">
        <f ca="1"/>
        <v>1186.7395703342752</v>
      </c>
      <c r="BD422" s="23">
        <f ca="1"/>
        <v>1186.7395703342752</v>
      </c>
      <c r="BE422" s="23">
        <f ca="1"/>
        <v>1186.7395703342752</v>
      </c>
      <c r="BF422" s="23">
        <f ca="1"/>
        <v>1186.7395703342752</v>
      </c>
      <c r="BG422" s="23">
        <f ca="1"/>
        <v>1186.7395703342752</v>
      </c>
      <c r="BH422" s="23">
        <f ca="1"/>
        <v>1186.7395703342752</v>
      </c>
      <c r="BI422" s="23">
        <f ca="1"/>
        <v>1186.7395703342752</v>
      </c>
      <c r="BJ422" s="23">
        <f ca="1"/>
        <v>1186.7395703342752</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f ca="1"/>
        <v>0.54558390179565897</v>
      </c>
      <c r="AR423" s="23">
        <f ca="1"/>
        <v>26.953802094317584</v>
      </c>
      <c r="AS423" s="23">
        <f ca="1"/>
        <v>93.452745394095359</v>
      </c>
      <c r="AT423" s="23">
        <f ca="1"/>
        <v>231.3516417679343</v>
      </c>
      <c r="AU423" s="23">
        <f ca="1"/>
        <v>257.82757873926073</v>
      </c>
      <c r="AV423" s="23">
        <f ca="1"/>
        <v>257.82757873926073</v>
      </c>
      <c r="AW423" s="23">
        <f ca="1"/>
        <v>257.82757873926073</v>
      </c>
      <c r="AX423" s="23">
        <f ca="1"/>
        <v>257.82757873926073</v>
      </c>
      <c r="AY423" s="23">
        <f ca="1"/>
        <v>257.82757873926073</v>
      </c>
      <c r="AZ423" s="23">
        <f ca="1"/>
        <v>257.82757873926073</v>
      </c>
      <c r="BA423" s="23">
        <f ca="1"/>
        <v>257.82757873926073</v>
      </c>
      <c r="BB423" s="23">
        <f ca="1"/>
        <v>257.82757873926073</v>
      </c>
      <c r="BC423" s="23">
        <f ca="1"/>
        <v>257.82757873926073</v>
      </c>
      <c r="BD423" s="23">
        <f ca="1"/>
        <v>257.82757873926073</v>
      </c>
      <c r="BE423" s="23">
        <f ca="1"/>
        <v>257.82757873926073</v>
      </c>
      <c r="BF423" s="23">
        <f ca="1"/>
        <v>257.82757873926073</v>
      </c>
      <c r="BG423" s="23">
        <f ca="1"/>
        <v>257.82757873926073</v>
      </c>
      <c r="BH423" s="23">
        <f ca="1"/>
        <v>257.82757873926073</v>
      </c>
      <c r="BI423" s="23">
        <f ca="1"/>
        <v>257.82757873926073</v>
      </c>
      <c r="BJ423" s="23">
        <f ca="1"/>
        <v>257.82757873926073</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352.23193274060742</v>
      </c>
      <c r="C432" s="31">
        <f t="shared" ca="1" si="52"/>
        <v>522.30531672163954</v>
      </c>
      <c r="D432" s="31">
        <f t="shared" ca="1" si="52"/>
        <v>1633.7028837516998</v>
      </c>
      <c r="E432" s="31">
        <f t="shared" ca="1" si="52"/>
        <v>3175.8418462641425</v>
      </c>
      <c r="F432" s="31">
        <f t="shared" ca="1" si="52"/>
        <v>4256.5179980701751</v>
      </c>
      <c r="G432" s="31">
        <f t="shared" ca="1" si="52"/>
        <v>5373.4203769349251</v>
      </c>
      <c r="H432" s="31">
        <f t="shared" ca="1" si="52"/>
        <v>6161.894414124421</v>
      </c>
      <c r="I432" s="31">
        <f t="shared" ca="1" si="52"/>
        <v>7134.7109547634218</v>
      </c>
      <c r="J432" s="31">
        <f t="shared" ca="1" si="52"/>
        <v>7964.3310840792728</v>
      </c>
      <c r="K432" s="31">
        <f t="shared" ca="1" si="52"/>
        <v>8527.3986898308267</v>
      </c>
      <c r="L432" s="31">
        <f t="shared" ca="1" si="52"/>
        <v>9972.550939791241</v>
      </c>
      <c r="M432" s="31">
        <f t="shared" ca="1" si="52"/>
        <v>11079.351790907724</v>
      </c>
      <c r="N432" s="31">
        <f t="shared" ca="1" si="52"/>
        <v>11693.889073347456</v>
      </c>
      <c r="O432" s="31">
        <f t="shared" ca="1" si="52"/>
        <v>12897.0355166504</v>
      </c>
      <c r="P432" s="31">
        <f t="shared" ca="1" si="52"/>
        <v>12535.067446073615</v>
      </c>
      <c r="Q432" s="31">
        <f t="shared" ca="1" si="52"/>
        <v>12535.067446073615</v>
      </c>
      <c r="R432" s="31">
        <f t="shared" ca="1" si="52"/>
        <v>12535.067446073615</v>
      </c>
      <c r="S432" s="31">
        <f t="shared" ca="1" si="52"/>
        <v>12535.067446073615</v>
      </c>
      <c r="T432" s="31">
        <f t="shared" ca="1" si="52"/>
        <v>12535.067446073615</v>
      </c>
      <c r="U432" s="31">
        <f t="shared" ca="1" si="52"/>
        <v>12535.067446073615</v>
      </c>
      <c r="V432" s="31">
        <f t="shared" ca="1" si="52"/>
        <v>12535.067446073615</v>
      </c>
      <c r="W432" s="31">
        <f t="shared" ca="1" si="52"/>
        <v>12535.067446073615</v>
      </c>
      <c r="X432" s="31">
        <f t="shared" ca="1" si="52"/>
        <v>12535.067446073615</v>
      </c>
      <c r="Y432" s="31">
        <f t="shared" ca="1" si="52"/>
        <v>12535.067446073615</v>
      </c>
      <c r="Z432" s="31">
        <f t="shared" ca="1" si="52"/>
        <v>12535.067446073615</v>
      </c>
      <c r="AA432" s="31">
        <f t="shared" ca="1" si="52"/>
        <v>12535.067446073615</v>
      </c>
      <c r="AB432" s="31">
        <f t="shared" ca="1" si="52"/>
        <v>12535.067446073615</v>
      </c>
      <c r="AC432" s="31">
        <f t="shared" ca="1" si="52"/>
        <v>12535.067446073615</v>
      </c>
      <c r="AD432" s="31">
        <f t="shared" ca="1" si="52"/>
        <v>12535.067446073615</v>
      </c>
      <c r="AE432" s="31">
        <f t="shared" ca="1" si="52"/>
        <v>12535.067446073615</v>
      </c>
      <c r="AF432" s="4" t="s">
        <v>865</v>
      </c>
      <c r="AG432" s="31">
        <f t="shared" ref="AG432:BJ432" ca="1" si="53">PowerFactor*SUM(AG408:AG431)</f>
        <v>615.19781736677317</v>
      </c>
      <c r="AH432" s="31">
        <f t="shared" ca="1" si="53"/>
        <v>782.39714274387723</v>
      </c>
      <c r="AI432" s="31">
        <f t="shared" ca="1" si="53"/>
        <v>1408.9389037946132</v>
      </c>
      <c r="AJ432" s="31">
        <f t="shared" ca="1" si="53"/>
        <v>2043.6762573688095</v>
      </c>
      <c r="AK432" s="31">
        <f t="shared" ca="1" si="53"/>
        <v>2521.6671782146618</v>
      </c>
      <c r="AL432" s="31">
        <f t="shared" ca="1" si="53"/>
        <v>2965.9677819994004</v>
      </c>
      <c r="AM432" s="31">
        <f t="shared" ca="1" si="53"/>
        <v>3387.1128028339467</v>
      </c>
      <c r="AN432" s="31">
        <f t="shared" ca="1" si="53"/>
        <v>3840.5967955628994</v>
      </c>
      <c r="AO432" s="31">
        <f t="shared" ca="1" si="53"/>
        <v>4269.2934533261587</v>
      </c>
      <c r="AP432" s="31">
        <f t="shared" ca="1" si="53"/>
        <v>4495.5895713635664</v>
      </c>
      <c r="AQ432" s="31">
        <f t="shared" ca="1" si="53"/>
        <v>4844.1844012648762</v>
      </c>
      <c r="AR432" s="31">
        <f t="shared" ca="1" si="53"/>
        <v>5275.1106506897513</v>
      </c>
      <c r="AS432" s="31">
        <f t="shared" ca="1" si="53"/>
        <v>5754.247207878836</v>
      </c>
      <c r="AT432" s="31">
        <f t="shared" ca="1" si="53"/>
        <v>6411.8004270231422</v>
      </c>
      <c r="AU432" s="31">
        <f t="shared" ca="1" si="53"/>
        <v>6518.5000024364635</v>
      </c>
      <c r="AV432" s="31">
        <f t="shared" ca="1" si="53"/>
        <v>6518.5000024364635</v>
      </c>
      <c r="AW432" s="31">
        <f t="shared" ca="1" si="53"/>
        <v>6518.5000024364635</v>
      </c>
      <c r="AX432" s="31">
        <f t="shared" ca="1" si="53"/>
        <v>6518.5000024364635</v>
      </c>
      <c r="AY432" s="31">
        <f t="shared" ca="1" si="53"/>
        <v>6518.5000024364635</v>
      </c>
      <c r="AZ432" s="31">
        <f t="shared" ca="1" si="53"/>
        <v>6518.5000024364635</v>
      </c>
      <c r="BA432" s="31">
        <f t="shared" ca="1" si="53"/>
        <v>6518.5000024364635</v>
      </c>
      <c r="BB432" s="31">
        <f t="shared" ca="1" si="53"/>
        <v>6518.5000024364635</v>
      </c>
      <c r="BC432" s="31">
        <f t="shared" ca="1" si="53"/>
        <v>6518.5000024364635</v>
      </c>
      <c r="BD432" s="31">
        <f t="shared" ca="1" si="53"/>
        <v>6518.5000024364635</v>
      </c>
      <c r="BE432" s="31">
        <f t="shared" ca="1" si="53"/>
        <v>6518.5000024364635</v>
      </c>
      <c r="BF432" s="31">
        <f t="shared" ca="1" si="53"/>
        <v>6518.5000024364635</v>
      </c>
      <c r="BG432" s="31">
        <f t="shared" ca="1" si="53"/>
        <v>6518.5000024364635</v>
      </c>
      <c r="BH432" s="31">
        <f t="shared" ca="1" si="53"/>
        <v>6518.5000024364635</v>
      </c>
      <c r="BI432" s="31">
        <f t="shared" ca="1" si="53"/>
        <v>6518.5000024364635</v>
      </c>
      <c r="BJ432" s="31">
        <f t="shared" ca="1" si="53"/>
        <v>6518.5000024364635</v>
      </c>
    </row>
    <row r="433" spans="1:62">
      <c r="A433" s="4" t="s">
        <v>924</v>
      </c>
      <c r="B433" s="31">
        <f t="shared" ref="B433:AE433" ca="1" si="54">B432*Probability_Weighting_for_50__POE_MDs</f>
        <v>246.56235291842518</v>
      </c>
      <c r="C433" s="31">
        <f t="shared" ca="1" si="54"/>
        <v>365.61372170514767</v>
      </c>
      <c r="D433" s="31">
        <f t="shared" ca="1" si="54"/>
        <v>1143.5920186261899</v>
      </c>
      <c r="E433" s="31">
        <f t="shared" ca="1" si="54"/>
        <v>2223.0892923848996</v>
      </c>
      <c r="F433" s="31">
        <f t="shared" ca="1" si="54"/>
        <v>2979.5625986491223</v>
      </c>
      <c r="G433" s="31">
        <f t="shared" ca="1" si="54"/>
        <v>3761.3942638544472</v>
      </c>
      <c r="H433" s="31">
        <f t="shared" ca="1" si="54"/>
        <v>4313.326089887094</v>
      </c>
      <c r="I433" s="31">
        <f t="shared" ca="1" si="54"/>
        <v>4994.297668334395</v>
      </c>
      <c r="J433" s="31">
        <f t="shared" ca="1" si="54"/>
        <v>5575.0317588554908</v>
      </c>
      <c r="K433" s="31">
        <f t="shared" ca="1" si="54"/>
        <v>5969.1790828815783</v>
      </c>
      <c r="L433" s="31">
        <f t="shared" ca="1" si="54"/>
        <v>6980.7856578538685</v>
      </c>
      <c r="M433" s="31">
        <f t="shared" ca="1" si="54"/>
        <v>7755.5462536354062</v>
      </c>
      <c r="N433" s="31">
        <f t="shared" ca="1" si="54"/>
        <v>8185.7223513432191</v>
      </c>
      <c r="O433" s="31">
        <f t="shared" ca="1" si="54"/>
        <v>9027.9248616552795</v>
      </c>
      <c r="P433" s="31">
        <f t="shared" ca="1" si="54"/>
        <v>8774.5472122515293</v>
      </c>
      <c r="Q433" s="31">
        <f t="shared" ca="1" si="54"/>
        <v>8774.5472122515293</v>
      </c>
      <c r="R433" s="31">
        <f t="shared" ca="1" si="54"/>
        <v>8774.5472122515293</v>
      </c>
      <c r="S433" s="31">
        <f t="shared" ca="1" si="54"/>
        <v>8774.5472122515293</v>
      </c>
      <c r="T433" s="31">
        <f t="shared" ca="1" si="54"/>
        <v>8774.5472122515293</v>
      </c>
      <c r="U433" s="31">
        <f t="shared" ca="1" si="54"/>
        <v>8774.5472122515293</v>
      </c>
      <c r="V433" s="31">
        <f t="shared" ca="1" si="54"/>
        <v>8774.5472122515293</v>
      </c>
      <c r="W433" s="31">
        <f t="shared" ca="1" si="54"/>
        <v>8774.5472122515293</v>
      </c>
      <c r="X433" s="31">
        <f t="shared" ca="1" si="54"/>
        <v>8774.5472122515293</v>
      </c>
      <c r="Y433" s="31">
        <f t="shared" ca="1" si="54"/>
        <v>8774.5472122515293</v>
      </c>
      <c r="Z433" s="31">
        <f t="shared" ca="1" si="54"/>
        <v>8774.5472122515293</v>
      </c>
      <c r="AA433" s="31">
        <f t="shared" ca="1" si="54"/>
        <v>8774.5472122515293</v>
      </c>
      <c r="AB433" s="31">
        <f t="shared" ca="1" si="54"/>
        <v>8774.5472122515293</v>
      </c>
      <c r="AC433" s="31">
        <f t="shared" ca="1" si="54"/>
        <v>8774.5472122515293</v>
      </c>
      <c r="AD433" s="31">
        <f t="shared" ca="1" si="54"/>
        <v>8774.5472122515293</v>
      </c>
      <c r="AE433" s="31">
        <f t="shared" ca="1" si="54"/>
        <v>8774.5472122515293</v>
      </c>
      <c r="AF433" s="31" t="s">
        <v>925</v>
      </c>
      <c r="AG433" s="31">
        <f t="shared" ref="AG433:BJ433" ca="1" si="55">AG432*Probability_Weighting_for_10__POE_MDs</f>
        <v>184.55934521003195</v>
      </c>
      <c r="AH433" s="31">
        <f t="shared" ca="1" si="55"/>
        <v>234.71914282316317</v>
      </c>
      <c r="AI433" s="31">
        <f t="shared" ca="1" si="55"/>
        <v>422.68167113838393</v>
      </c>
      <c r="AJ433" s="31">
        <f t="shared" ca="1" si="55"/>
        <v>613.10287721064287</v>
      </c>
      <c r="AK433" s="31">
        <f t="shared" ca="1" si="55"/>
        <v>756.50015346439852</v>
      </c>
      <c r="AL433" s="31">
        <f t="shared" ca="1" si="55"/>
        <v>889.79033459982008</v>
      </c>
      <c r="AM433" s="31">
        <f t="shared" ca="1" si="55"/>
        <v>1016.133840850184</v>
      </c>
      <c r="AN433" s="31">
        <f t="shared" ca="1" si="55"/>
        <v>1152.1790386688697</v>
      </c>
      <c r="AO433" s="31">
        <f t="shared" ca="1" si="55"/>
        <v>1280.7880359978476</v>
      </c>
      <c r="AP433" s="31">
        <f t="shared" ca="1" si="55"/>
        <v>1348.6768714090699</v>
      </c>
      <c r="AQ433" s="31">
        <f t="shared" ca="1" si="55"/>
        <v>1453.2553203794628</v>
      </c>
      <c r="AR433" s="31">
        <f t="shared" ca="1" si="55"/>
        <v>1582.5331952069253</v>
      </c>
      <c r="AS433" s="31">
        <f t="shared" ca="1" si="55"/>
        <v>1726.2741623636507</v>
      </c>
      <c r="AT433" s="31">
        <f t="shared" ca="1" si="55"/>
        <v>1923.5401281069426</v>
      </c>
      <c r="AU433" s="31">
        <f t="shared" ca="1" si="55"/>
        <v>1955.550000730939</v>
      </c>
      <c r="AV433" s="31">
        <f t="shared" ca="1" si="55"/>
        <v>1955.550000730939</v>
      </c>
      <c r="AW433" s="31">
        <f t="shared" ca="1" si="55"/>
        <v>1955.550000730939</v>
      </c>
      <c r="AX433" s="31">
        <f t="shared" ca="1" si="55"/>
        <v>1955.550000730939</v>
      </c>
      <c r="AY433" s="31">
        <f t="shared" ca="1" si="55"/>
        <v>1955.550000730939</v>
      </c>
      <c r="AZ433" s="31">
        <f t="shared" ca="1" si="55"/>
        <v>1955.550000730939</v>
      </c>
      <c r="BA433" s="31">
        <f t="shared" ca="1" si="55"/>
        <v>1955.550000730939</v>
      </c>
      <c r="BB433" s="31">
        <f t="shared" ca="1" si="55"/>
        <v>1955.550000730939</v>
      </c>
      <c r="BC433" s="31">
        <f t="shared" ca="1" si="55"/>
        <v>1955.550000730939</v>
      </c>
      <c r="BD433" s="31">
        <f t="shared" ca="1" si="55"/>
        <v>1955.550000730939</v>
      </c>
      <c r="BE433" s="31">
        <f t="shared" ca="1" si="55"/>
        <v>1955.550000730939</v>
      </c>
      <c r="BF433" s="31">
        <f t="shared" ca="1" si="55"/>
        <v>1955.550000730939</v>
      </c>
      <c r="BG433" s="31">
        <f t="shared" ca="1" si="55"/>
        <v>1955.550000730939</v>
      </c>
      <c r="BH433" s="31">
        <f t="shared" ca="1" si="55"/>
        <v>1955.550000730939</v>
      </c>
      <c r="BI433" s="31">
        <f t="shared" ca="1" si="55"/>
        <v>1955.550000730939</v>
      </c>
      <c r="BJ433" s="31">
        <f t="shared" ca="1" si="55"/>
        <v>1955.550000730939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6.3926948677478483</v>
      </c>
      <c r="C441" s="23">
        <f ca="1"/>
        <v>9.0389706582566944</v>
      </c>
      <c r="D441" s="23">
        <f ca="1"/>
        <v>16.072311511920425</v>
      </c>
      <c r="E441" s="23">
        <f ca="1"/>
        <v>21.994877045837306</v>
      </c>
      <c r="F441" s="23">
        <f ca="1"/>
        <v>25.187951836110351</v>
      </c>
      <c r="G441" s="23">
        <f ca="1"/>
        <v>27.494874430570505</v>
      </c>
      <c r="H441" s="23">
        <f ca="1"/>
        <v>30.15369827510813</v>
      </c>
      <c r="I441" s="23">
        <f ca="1"/>
        <v>32.141991228525598</v>
      </c>
      <c r="J441" s="23">
        <f ca="1"/>
        <v>34.335342841859756</v>
      </c>
      <c r="K441" s="23">
        <f ca="1"/>
        <v>35.482372992183137</v>
      </c>
      <c r="L441" s="23">
        <f ca="1"/>
        <v>36.476136650557862</v>
      </c>
      <c r="M441" s="23">
        <f ca="1"/>
        <v>38.941365428646492</v>
      </c>
      <c r="N441" s="23">
        <f ca="1"/>
        <v>37.448050113572585</v>
      </c>
      <c r="O441" s="23">
        <f ca="1"/>
        <v>41.470482464780545</v>
      </c>
      <c r="P441" s="23">
        <f ca="1"/>
        <v>46.718505004840381</v>
      </c>
      <c r="Q441" s="23">
        <f ca="1"/>
        <v>46.718505004840381</v>
      </c>
      <c r="R441" s="23">
        <f ca="1"/>
        <v>46.718505004840381</v>
      </c>
      <c r="S441" s="23">
        <f ca="1"/>
        <v>46.718505004840381</v>
      </c>
      <c r="T441" s="23">
        <f ca="1"/>
        <v>46.718505004840381</v>
      </c>
      <c r="U441" s="23">
        <f ca="1"/>
        <v>46.718505004840381</v>
      </c>
      <c r="V441" s="23">
        <f ca="1"/>
        <v>46.718505004840381</v>
      </c>
      <c r="W441" s="23">
        <f ca="1"/>
        <v>46.718505004840381</v>
      </c>
      <c r="X441" s="23">
        <f ca="1"/>
        <v>46.718505004840381</v>
      </c>
      <c r="Y441" s="23">
        <f ca="1"/>
        <v>46.718505004840381</v>
      </c>
      <c r="Z441" s="23">
        <f ca="1"/>
        <v>46.718505004840381</v>
      </c>
      <c r="AA441" s="23">
        <f ca="1"/>
        <v>46.718505004840381</v>
      </c>
      <c r="AB441" s="23">
        <f ca="1"/>
        <v>46.718505004840381</v>
      </c>
      <c r="AC441" s="23">
        <f ca="1"/>
        <v>46.718505004840381</v>
      </c>
      <c r="AD441" s="23">
        <f ca="1"/>
        <v>46.718505004840381</v>
      </c>
      <c r="AE441" s="23">
        <f ca="1"/>
        <v>46.718505004840381</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9.557576185246198</v>
      </c>
      <c r="AH441" s="23">
        <f ca="1"/>
        <v>12.29369723682667</v>
      </c>
      <c r="AI441" s="23">
        <f ca="1"/>
        <v>19.272347439998686</v>
      </c>
      <c r="AJ441" s="23">
        <f ca="1"/>
        <v>25.419128734607202</v>
      </c>
      <c r="AK441" s="23">
        <f ca="1"/>
        <v>28.623334510843186</v>
      </c>
      <c r="AL441" s="23">
        <f ca="1"/>
        <v>31.221751062656118</v>
      </c>
      <c r="AM441" s="23">
        <f ca="1"/>
        <v>33.69173608617583</v>
      </c>
      <c r="AN441" s="23">
        <f ca="1"/>
        <v>35.795443543335288</v>
      </c>
      <c r="AO441" s="23">
        <f ca="1"/>
        <v>37.987754013106795</v>
      </c>
      <c r="AP441" s="23">
        <f ca="1"/>
        <v>38.945774886840518</v>
      </c>
      <c r="AQ441" s="23">
        <f ca="1"/>
        <v>40.255852164106678</v>
      </c>
      <c r="AR441" s="23">
        <f ca="1"/>
        <v>42.687660231878553</v>
      </c>
      <c r="AS441" s="23">
        <f ca="1"/>
        <v>41.886929683703514</v>
      </c>
      <c r="AT441" s="23">
        <f ca="1"/>
        <v>45.064259537151344</v>
      </c>
      <c r="AU441" s="23">
        <f ca="1"/>
        <v>46.895509008095289</v>
      </c>
      <c r="AV441" s="23">
        <f ca="1"/>
        <v>46.895509008095289</v>
      </c>
      <c r="AW441" s="23">
        <f ca="1"/>
        <v>46.895509008095289</v>
      </c>
      <c r="AX441" s="23">
        <f ca="1"/>
        <v>46.895509008095289</v>
      </c>
      <c r="AY441" s="23">
        <f ca="1"/>
        <v>46.895509008095289</v>
      </c>
      <c r="AZ441" s="23">
        <f ca="1"/>
        <v>46.895509008095289</v>
      </c>
      <c r="BA441" s="23">
        <f ca="1"/>
        <v>46.895509008095289</v>
      </c>
      <c r="BB441" s="23">
        <f ca="1"/>
        <v>46.895509008095289</v>
      </c>
      <c r="BC441" s="23">
        <f ca="1"/>
        <v>46.895509008095289</v>
      </c>
      <c r="BD441" s="23">
        <f ca="1"/>
        <v>46.895509008095289</v>
      </c>
      <c r="BE441" s="23">
        <f ca="1"/>
        <v>46.895509008095289</v>
      </c>
      <c r="BF441" s="23">
        <f ca="1"/>
        <v>46.895509008095289</v>
      </c>
      <c r="BG441" s="23">
        <f ca="1"/>
        <v>46.895509008095289</v>
      </c>
      <c r="BH441" s="23">
        <f ca="1"/>
        <v>46.895509008095289</v>
      </c>
      <c r="BI441" s="23">
        <f ca="1"/>
        <v>46.895509008095289</v>
      </c>
      <c r="BJ441" s="23">
        <f ca="1"/>
        <v>46.895509008095289</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17.694990601453057</v>
      </c>
      <c r="C442" s="23">
        <f ca="1"/>
        <v>25.554030763215518</v>
      </c>
      <c r="D442" s="23">
        <f ca="1"/>
        <v>46.441992795955507</v>
      </c>
      <c r="E442" s="23">
        <f ca="1"/>
        <v>64.031119582613201</v>
      </c>
      <c r="F442" s="23">
        <f ca="1"/>
        <v>73.514070341665303</v>
      </c>
      <c r="G442" s="23">
        <f ca="1"/>
        <v>80.365282669936434</v>
      </c>
      <c r="H442" s="23">
        <f ca="1"/>
        <v>88.261588660497921</v>
      </c>
      <c r="I442" s="23">
        <f ca="1"/>
        <v>94.166518989491493</v>
      </c>
      <c r="J442" s="23">
        <f ca="1"/>
        <v>100.68044262507176</v>
      </c>
      <c r="K442" s="23">
        <f ca="1"/>
        <v>104.08694925241416</v>
      </c>
      <c r="L442" s="23">
        <f ca="1"/>
        <v>107.03827750417024</v>
      </c>
      <c r="M442" s="23">
        <f ca="1"/>
        <v>114.35963533256404</v>
      </c>
      <c r="N442" s="23">
        <f ca="1"/>
        <v>109.92471396970642</v>
      </c>
      <c r="O442" s="23">
        <f ca="1"/>
        <v>121.87073165595719</v>
      </c>
      <c r="P442" s="23">
        <f ca="1"/>
        <v>137.45656744075799</v>
      </c>
      <c r="Q442" s="23">
        <f ca="1"/>
        <v>137.45656744075799</v>
      </c>
      <c r="R442" s="23">
        <f ca="1"/>
        <v>137.45656744075799</v>
      </c>
      <c r="S442" s="23">
        <f ca="1"/>
        <v>137.45656744075799</v>
      </c>
      <c r="T442" s="23">
        <f ca="1"/>
        <v>137.45656744075799</v>
      </c>
      <c r="U442" s="23">
        <f ca="1"/>
        <v>137.45656744075799</v>
      </c>
      <c r="V442" s="23">
        <f ca="1"/>
        <v>137.45656744075799</v>
      </c>
      <c r="W442" s="23">
        <f ca="1"/>
        <v>137.45656744075799</v>
      </c>
      <c r="X442" s="23">
        <f ca="1"/>
        <v>137.45656744075799</v>
      </c>
      <c r="Y442" s="23">
        <f ca="1"/>
        <v>137.45656744075799</v>
      </c>
      <c r="Z442" s="23">
        <f ca="1"/>
        <v>137.45656744075799</v>
      </c>
      <c r="AA442" s="23">
        <f ca="1"/>
        <v>137.45656744075799</v>
      </c>
      <c r="AB442" s="23">
        <f ca="1"/>
        <v>137.45656744075799</v>
      </c>
      <c r="AC442" s="23">
        <f ca="1"/>
        <v>137.45656744075799</v>
      </c>
      <c r="AD442" s="23">
        <f ca="1"/>
        <v>137.45656744075799</v>
      </c>
      <c r="AE442" s="23">
        <f ca="1"/>
        <v>137.45656744075799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27.094210996636598</v>
      </c>
      <c r="AH442" s="23">
        <f ca="1"/>
        <v>35.220078039270042</v>
      </c>
      <c r="AI442" s="23">
        <f ca="1"/>
        <v>55.945617084871394</v>
      </c>
      <c r="AJ442" s="23">
        <f ca="1"/>
        <v>74.200630879412188</v>
      </c>
      <c r="AK442" s="30">
        <f ca="1"/>
        <v>83.716638988736179</v>
      </c>
      <c r="AL442" s="23">
        <f ca="1"/>
        <v>91.433544426532393</v>
      </c>
      <c r="AM442" s="23">
        <f ca="1"/>
        <v>98.769027586834682</v>
      </c>
      <c r="AN442" s="23">
        <f ca="1"/>
        <v>105.01672159277048</v>
      </c>
      <c r="AO442" s="23">
        <f ca="1"/>
        <v>111.52755318892612</v>
      </c>
      <c r="AP442" s="23">
        <f ca="1"/>
        <v>114.37273075865785</v>
      </c>
      <c r="AQ442" s="23">
        <f ca="1"/>
        <v>118.26346277305134</v>
      </c>
      <c r="AR442" s="23">
        <f ca="1"/>
        <v>125.48556613010247</v>
      </c>
      <c r="AS442" s="23">
        <f ca="1"/>
        <v>123.10751711517058</v>
      </c>
      <c r="AT442" s="23">
        <f ca="1"/>
        <v>132.54370778546038</v>
      </c>
      <c r="AU442" s="23">
        <f ca="1"/>
        <v>137.98224264640447</v>
      </c>
      <c r="AV442" s="23">
        <f ca="1"/>
        <v>137.98224264640447</v>
      </c>
      <c r="AW442" s="23">
        <f ca="1"/>
        <v>137.98224264640447</v>
      </c>
      <c r="AX442" s="23">
        <f ca="1"/>
        <v>137.98224264640447</v>
      </c>
      <c r="AY442" s="23">
        <f ca="1"/>
        <v>137.98224264640447</v>
      </c>
      <c r="AZ442" s="23">
        <f ca="1"/>
        <v>137.98224264640447</v>
      </c>
      <c r="BA442" s="23">
        <f ca="1"/>
        <v>137.98224264640447</v>
      </c>
      <c r="BB442" s="23">
        <f ca="1"/>
        <v>137.98224264640447</v>
      </c>
      <c r="BC442" s="23">
        <f ca="1"/>
        <v>137.98224264640447</v>
      </c>
      <c r="BD442" s="23">
        <f ca="1"/>
        <v>137.98224264640447</v>
      </c>
      <c r="BE442" s="23">
        <f ca="1"/>
        <v>137.98224264640447</v>
      </c>
      <c r="BF442" s="23">
        <f ca="1"/>
        <v>137.98224264640447</v>
      </c>
      <c r="BG442" s="23">
        <f ca="1"/>
        <v>137.98224264640447</v>
      </c>
      <c r="BH442" s="23">
        <f ca="1"/>
        <v>137.98224264640447</v>
      </c>
      <c r="BI442" s="23">
        <f ca="1"/>
        <v>137.98224264640447</v>
      </c>
      <c r="BJ442" s="23">
        <f ca="1"/>
        <v>137.98224264640447</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7.2052873776278163</v>
      </c>
      <c r="C443" s="23">
        <f ca="1"/>
        <v>10.662733134071535</v>
      </c>
      <c r="D443" s="23">
        <f ca="1"/>
        <v>19.852022691622146</v>
      </c>
      <c r="E443" s="23">
        <f ca="1"/>
        <v>27.59004801231756</v>
      </c>
      <c r="F443" s="23">
        <f ca="1"/>
        <v>31.761904522222054</v>
      </c>
      <c r="G443" s="23">
        <f ca="1"/>
        <v>34.775974243627303</v>
      </c>
      <c r="H443" s="23">
        <f ca="1"/>
        <v>38.24981444252068</v>
      </c>
      <c r="I443" s="23">
        <f ca="1"/>
        <v>40.84758413040278</v>
      </c>
      <c r="J443" s="23">
        <f ca="1"/>
        <v>43.71326965536197</v>
      </c>
      <c r="K443" s="23">
        <f ca="1"/>
        <v>45.211902012568423</v>
      </c>
      <c r="L443" s="23">
        <f ca="1"/>
        <v>46.510286691851988</v>
      </c>
      <c r="M443" s="23">
        <f ca="1"/>
        <v>49.731188612972787</v>
      </c>
      <c r="N443" s="23">
        <f ca="1"/>
        <v>47.780123377197846</v>
      </c>
      <c r="O443" s="23">
        <f ca="1"/>
        <v>53.035562630032366</v>
      </c>
      <c r="P443" s="23">
        <f ca="1"/>
        <v>59.892275496442203</v>
      </c>
      <c r="Q443" s="23">
        <f ca="1"/>
        <v>59.892275496442203</v>
      </c>
      <c r="R443" s="23">
        <f ca="1"/>
        <v>59.892275496442203</v>
      </c>
      <c r="S443" s="23">
        <f ca="1"/>
        <v>59.892275496442203</v>
      </c>
      <c r="T443" s="23">
        <f ca="1"/>
        <v>59.892275496442203</v>
      </c>
      <c r="U443" s="23">
        <f ca="1"/>
        <v>59.892275496442203</v>
      </c>
      <c r="V443" s="23">
        <f ca="1"/>
        <v>59.892275496442203</v>
      </c>
      <c r="W443" s="23">
        <f ca="1"/>
        <v>59.892275496442203</v>
      </c>
      <c r="X443" s="23">
        <f ca="1"/>
        <v>59.892275496442203</v>
      </c>
      <c r="Y443" s="23">
        <f ca="1"/>
        <v>59.892275496442203</v>
      </c>
      <c r="Z443" s="23">
        <f ca="1"/>
        <v>59.892275496442203</v>
      </c>
      <c r="AA443" s="23">
        <f ca="1"/>
        <v>59.892275496442203</v>
      </c>
      <c r="AB443" s="23">
        <f ca="1"/>
        <v>59.892275496442203</v>
      </c>
      <c r="AC443" s="23">
        <f ca="1"/>
        <v>59.892275496442203</v>
      </c>
      <c r="AD443" s="23">
        <f ca="1"/>
        <v>59.892275496442203</v>
      </c>
      <c r="AE443" s="23">
        <f ca="1"/>
        <v>59.892275496442203</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11.340308194459833</v>
      </c>
      <c r="AH443" s="23">
        <f ca="1"/>
        <v>14.915139719137839</v>
      </c>
      <c r="AI443" s="23">
        <f ca="1"/>
        <v>24.032974155442997</v>
      </c>
      <c r="AJ443" s="23">
        <f ca="1"/>
        <v>32.063944691112404</v>
      </c>
      <c r="AK443" s="30">
        <f ca="1"/>
        <v>36.250344197752391</v>
      </c>
      <c r="AL443" s="23">
        <f ca="1"/>
        <v>39.645260295598447</v>
      </c>
      <c r="AM443" s="23">
        <f ca="1"/>
        <v>42.872376406729714</v>
      </c>
      <c r="AN443" s="23">
        <f ca="1"/>
        <v>45.620938913571202</v>
      </c>
      <c r="AO443" s="23">
        <f ca="1"/>
        <v>48.485264150458612</v>
      </c>
      <c r="AP443" s="23">
        <f ca="1"/>
        <v>49.736949714130816</v>
      </c>
      <c r="AQ443" s="23">
        <f ca="1"/>
        <v>51.448608468347899</v>
      </c>
      <c r="AR443" s="23">
        <f ca="1"/>
        <v>54.625845139808639</v>
      </c>
      <c r="AS443" s="23">
        <f ca="1"/>
        <v>53.579664524102576</v>
      </c>
      <c r="AT443" s="23">
        <f ca="1"/>
        <v>57.730949759763057</v>
      </c>
      <c r="AU443" s="23">
        <f ca="1"/>
        <v>60.123537008232532</v>
      </c>
      <c r="AV443" s="23">
        <f ca="1"/>
        <v>60.123537008232532</v>
      </c>
      <c r="AW443" s="23">
        <f ca="1"/>
        <v>60.123537008232532</v>
      </c>
      <c r="AX443" s="23">
        <f ca="1"/>
        <v>60.123537008232532</v>
      </c>
      <c r="AY443" s="23">
        <f ca="1"/>
        <v>60.123537008232532</v>
      </c>
      <c r="AZ443" s="23">
        <f ca="1"/>
        <v>60.123537008232532</v>
      </c>
      <c r="BA443" s="23">
        <f ca="1"/>
        <v>60.123537008232532</v>
      </c>
      <c r="BB443" s="23">
        <f ca="1"/>
        <v>60.123537008232532</v>
      </c>
      <c r="BC443" s="23">
        <f ca="1"/>
        <v>60.123537008232532</v>
      </c>
      <c r="BD443" s="23">
        <f ca="1"/>
        <v>60.123537008232532</v>
      </c>
      <c r="BE443" s="23">
        <f ca="1"/>
        <v>60.123537008232532</v>
      </c>
      <c r="BF443" s="23">
        <f ca="1"/>
        <v>60.123537008232532</v>
      </c>
      <c r="BG443" s="23">
        <f ca="1"/>
        <v>60.123537008232532</v>
      </c>
      <c r="BH443" s="23">
        <f ca="1"/>
        <v>60.123537008232532</v>
      </c>
      <c r="BI443" s="23">
        <f ca="1"/>
        <v>60.123537008232532</v>
      </c>
      <c r="BJ443" s="23">
        <f ca="1"/>
        <v>60.123537008232532</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15.54139510775207</v>
      </c>
      <c r="C444" s="23">
        <f ca="1"/>
        <v>24.052030815921224</v>
      </c>
      <c r="D444" s="23">
        <f ca="1"/>
        <v>46.67182049604579</v>
      </c>
      <c r="E444" s="23">
        <f ca="1"/>
        <v>65.719267439296033</v>
      </c>
      <c r="F444" s="23">
        <f ca="1"/>
        <v>75.988452694445542</v>
      </c>
      <c r="G444" s="23">
        <f ca="1"/>
        <v>83.407701239443028</v>
      </c>
      <c r="H444" s="23">
        <f ca="1"/>
        <v>91.958692498257463</v>
      </c>
      <c r="I444" s="23">
        <f ca="1"/>
        <v>98.353202499198034</v>
      </c>
      <c r="J444" s="23">
        <f ca="1"/>
        <v>105.40719763755916</v>
      </c>
      <c r="K444" s="23">
        <f ca="1"/>
        <v>109.09613882452888</v>
      </c>
      <c r="L444" s="23">
        <f ca="1"/>
        <v>112.29216265045766</v>
      </c>
      <c r="M444" s="23">
        <f ca="1"/>
        <v>120.22053661013963</v>
      </c>
      <c r="N444" s="23">
        <f ca="1"/>
        <v>115.41791449130896</v>
      </c>
      <c r="O444" s="23">
        <f ca="1"/>
        <v>128.3543803444401</v>
      </c>
      <c r="P444" s="23">
        <f ca="1"/>
        <v>145.23244278483349</v>
      </c>
      <c r="Q444" s="23">
        <f ca="1"/>
        <v>145.23244278483349</v>
      </c>
      <c r="R444" s="23">
        <f ca="1"/>
        <v>145.23244278483349</v>
      </c>
      <c r="S444" s="23">
        <f ca="1"/>
        <v>145.23244278483349</v>
      </c>
      <c r="T444" s="23">
        <f ca="1"/>
        <v>145.23244278483349</v>
      </c>
      <c r="U444" s="23">
        <f ca="1"/>
        <v>145.23244278483349</v>
      </c>
      <c r="V444" s="23">
        <f ca="1"/>
        <v>145.23244278483349</v>
      </c>
      <c r="W444" s="23">
        <f ca="1"/>
        <v>145.23244278483349</v>
      </c>
      <c r="X444" s="23">
        <f ca="1"/>
        <v>145.23244278483349</v>
      </c>
      <c r="Y444" s="23">
        <f ca="1"/>
        <v>145.23244278483349</v>
      </c>
      <c r="Z444" s="23">
        <f ca="1"/>
        <v>145.23244278483349</v>
      </c>
      <c r="AA444" s="23">
        <f ca="1"/>
        <v>145.23244278483349</v>
      </c>
      <c r="AB444" s="23">
        <f ca="1"/>
        <v>145.23244278483349</v>
      </c>
      <c r="AC444" s="23">
        <f ca="1"/>
        <v>145.23244278483349</v>
      </c>
      <c r="AD444" s="23">
        <f ca="1"/>
        <v>145.23244278483349</v>
      </c>
      <c r="AE444" s="23">
        <f ca="1"/>
        <v>145.23244278483349</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25.719907887646269</v>
      </c>
      <c r="AH444" s="23">
        <f ca="1"/>
        <v>34.51949317916133</v>
      </c>
      <c r="AI444" s="23">
        <f ca="1"/>
        <v>56.963393330066339</v>
      </c>
      <c r="AJ444" s="23">
        <f ca="1"/>
        <v>76.731936187098711</v>
      </c>
      <c r="AK444" s="30">
        <f ca="1"/>
        <v>87.036919588058666</v>
      </c>
      <c r="AL444" s="23">
        <f ca="1"/>
        <v>95.393636136602808</v>
      </c>
      <c r="AM444" s="23">
        <f ca="1"/>
        <v>103.33730656400286</v>
      </c>
      <c r="AN444" s="23">
        <f ca="1"/>
        <v>110.10299888853572</v>
      </c>
      <c r="AO444" s="23">
        <f ca="1"/>
        <v>117.15364562548935</v>
      </c>
      <c r="AP444" s="23">
        <f ca="1"/>
        <v>120.2347177822209</v>
      </c>
      <c r="AQ444" s="23">
        <f ca="1"/>
        <v>124.44803163875527</v>
      </c>
      <c r="AR444" s="23">
        <f ca="1"/>
        <v>132.26892190696631</v>
      </c>
      <c r="AS444" s="23">
        <f ca="1"/>
        <v>129.69370808368984</v>
      </c>
      <c r="AT444" s="23">
        <f ca="1"/>
        <v>139.91225635608487</v>
      </c>
      <c r="AU444" s="23">
        <f ca="1"/>
        <v>145.80170189077896</v>
      </c>
      <c r="AV444" s="23">
        <f ca="1"/>
        <v>145.80170189077896</v>
      </c>
      <c r="AW444" s="23">
        <f ca="1"/>
        <v>145.80170189077896</v>
      </c>
      <c r="AX444" s="23">
        <f ca="1"/>
        <v>145.80170189077896</v>
      </c>
      <c r="AY444" s="23">
        <f ca="1"/>
        <v>145.80170189077896</v>
      </c>
      <c r="AZ444" s="23">
        <f ca="1"/>
        <v>145.80170189077896</v>
      </c>
      <c r="BA444" s="23">
        <f ca="1"/>
        <v>145.80170189077896</v>
      </c>
      <c r="BB444" s="23">
        <f ca="1"/>
        <v>145.80170189077896</v>
      </c>
      <c r="BC444" s="23">
        <f ca="1"/>
        <v>145.80170189077896</v>
      </c>
      <c r="BD444" s="23">
        <f ca="1"/>
        <v>145.80170189077896</v>
      </c>
      <c r="BE444" s="23">
        <f ca="1"/>
        <v>145.80170189077896</v>
      </c>
      <c r="BF444" s="23">
        <f ca="1"/>
        <v>145.80170189077896</v>
      </c>
      <c r="BG444" s="23">
        <f ca="1"/>
        <v>145.80170189077896</v>
      </c>
      <c r="BH444" s="23">
        <f ca="1"/>
        <v>145.80170189077896</v>
      </c>
      <c r="BI444" s="23">
        <f ca="1"/>
        <v>145.80170189077896</v>
      </c>
      <c r="BJ444" s="23">
        <f ca="1"/>
        <v>145.80170189077896</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103.60235762392035</v>
      </c>
      <c r="C445" s="23">
        <f ca="1"/>
        <v>190.5260900391269</v>
      </c>
      <c r="D445" s="23">
        <f ca="1"/>
        <v>421.55425442831552</v>
      </c>
      <c r="E445" s="23">
        <f ca="1"/>
        <v>616.09614742682425</v>
      </c>
      <c r="F445" s="23">
        <f ca="1"/>
        <v>720.98089891301231</v>
      </c>
      <c r="G445" s="23">
        <f ca="1"/>
        <v>796.75770306270056</v>
      </c>
      <c r="H445" s="23">
        <f ca="1"/>
        <v>884.09360857590434</v>
      </c>
      <c r="I445" s="23">
        <f ca="1"/>
        <v>949.40420290842758</v>
      </c>
      <c r="J445" s="23">
        <f ca="1"/>
        <v>1021.4504761705424</v>
      </c>
      <c r="K445" s="23">
        <f ca="1"/>
        <v>1059.1276306895409</v>
      </c>
      <c r="L445" s="23">
        <f ca="1"/>
        <v>1091.7703532033229</v>
      </c>
      <c r="M445" s="23">
        <f ca="1"/>
        <v>1172.7471309894502</v>
      </c>
      <c r="N445" s="23">
        <f ca="1"/>
        <v>1123.6953498695186</v>
      </c>
      <c r="O445" s="23">
        <f ca="1"/>
        <v>1255.8224828798834</v>
      </c>
      <c r="P445" s="23">
        <f ca="1"/>
        <v>1428.2072768674432</v>
      </c>
      <c r="Q445" s="23">
        <f ca="1"/>
        <v>1428.2072768674432</v>
      </c>
      <c r="R445" s="23">
        <f ca="1"/>
        <v>1428.2072768674432</v>
      </c>
      <c r="S445" s="23">
        <f ca="1"/>
        <v>1428.2072768674432</v>
      </c>
      <c r="T445" s="23">
        <f ca="1"/>
        <v>1428.2072768674432</v>
      </c>
      <c r="U445" s="23">
        <f ca="1"/>
        <v>1428.2072768674432</v>
      </c>
      <c r="V445" s="23">
        <f ca="1"/>
        <v>1428.2072768674432</v>
      </c>
      <c r="W445" s="23">
        <f ca="1"/>
        <v>1428.2072768674432</v>
      </c>
      <c r="X445" s="23">
        <f ca="1"/>
        <v>1428.2072768674432</v>
      </c>
      <c r="Y445" s="23">
        <f ca="1"/>
        <v>1428.2072768674432</v>
      </c>
      <c r="Z445" s="23">
        <f ca="1"/>
        <v>1428.2072768674432</v>
      </c>
      <c r="AA445" s="23">
        <f ca="1"/>
        <v>1428.2072768674432</v>
      </c>
      <c r="AB445" s="23">
        <f ca="1"/>
        <v>1428.2072768674432</v>
      </c>
      <c r="AC445" s="23">
        <f ca="1"/>
        <v>1428.2072768674432</v>
      </c>
      <c r="AD445" s="23">
        <f ca="1"/>
        <v>1428.2072768674432</v>
      </c>
      <c r="AE445" s="23">
        <f ca="1"/>
        <v>1428.2072768674432</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207.56102200606853</v>
      </c>
      <c r="AH445" s="23">
        <f ca="1"/>
        <v>297.43595303034488</v>
      </c>
      <c r="AI445" s="23">
        <f ca="1"/>
        <v>526.66766238411924</v>
      </c>
      <c r="AJ445" s="23">
        <f ca="1"/>
        <v>728.57449854370441</v>
      </c>
      <c r="AK445" s="30">
        <f ca="1"/>
        <v>833.82487588371714</v>
      </c>
      <c r="AL445" s="23">
        <f ca="1"/>
        <v>919.17654854879515</v>
      </c>
      <c r="AM445" s="23">
        <f ca="1"/>
        <v>1000.3095574453139</v>
      </c>
      <c r="AN445" s="23">
        <f ca="1"/>
        <v>1069.4112379057776</v>
      </c>
      <c r="AO445" s="23">
        <f ca="1"/>
        <v>1141.4233121306002</v>
      </c>
      <c r="AP445" s="23">
        <f ca="1"/>
        <v>1172.891970981384</v>
      </c>
      <c r="AQ445" s="23">
        <f ca="1"/>
        <v>1215.9248276098426</v>
      </c>
      <c r="AR445" s="23">
        <f ca="1"/>
        <v>1295.8038162346438</v>
      </c>
      <c r="AS445" s="23">
        <f ca="1"/>
        <v>1269.5017625500332</v>
      </c>
      <c r="AT445" s="23">
        <f ca="1"/>
        <v>1373.8693311029842</v>
      </c>
      <c r="AU445" s="23">
        <f ca="1"/>
        <v>1434.0214284651465</v>
      </c>
      <c r="AV445" s="23">
        <f ca="1"/>
        <v>1434.0214284651465</v>
      </c>
      <c r="AW445" s="23">
        <f ca="1"/>
        <v>1434.0214284651465</v>
      </c>
      <c r="AX445" s="23">
        <f ca="1"/>
        <v>1434.0214284651465</v>
      </c>
      <c r="AY445" s="23">
        <f ca="1"/>
        <v>1434.0214284651465</v>
      </c>
      <c r="AZ445" s="23">
        <f ca="1"/>
        <v>1434.0214284651465</v>
      </c>
      <c r="BA445" s="23">
        <f ca="1"/>
        <v>1434.0214284651465</v>
      </c>
      <c r="BB445" s="23">
        <f ca="1"/>
        <v>1434.0214284651465</v>
      </c>
      <c r="BC445" s="23">
        <f ca="1"/>
        <v>1434.0214284651465</v>
      </c>
      <c r="BD445" s="23">
        <f ca="1"/>
        <v>1434.0214284651465</v>
      </c>
      <c r="BE445" s="23">
        <f ca="1"/>
        <v>1434.0214284651465</v>
      </c>
      <c r="BF445" s="23">
        <f ca="1"/>
        <v>1434.0214284651465</v>
      </c>
      <c r="BG445" s="23">
        <f ca="1"/>
        <v>1434.0214284651465</v>
      </c>
      <c r="BH445" s="23">
        <f ca="1"/>
        <v>1434.0214284651465</v>
      </c>
      <c r="BI445" s="23">
        <f ca="1"/>
        <v>1434.0214284651465</v>
      </c>
      <c r="BJ445" s="23">
        <f ca="1"/>
        <v>1434.0214284651465</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51.215922445737647</v>
      </c>
      <c r="C446" s="23">
        <f ca="1"/>
        <v>245.2952314593833</v>
      </c>
      <c r="D446" s="23">
        <f ca="1"/>
        <v>789.58392063737904</v>
      </c>
      <c r="E446" s="23">
        <f ca="1"/>
        <v>1247.9131127093362</v>
      </c>
      <c r="F446" s="23">
        <f ca="1"/>
        <v>1495.0153829113704</v>
      </c>
      <c r="G446" s="23">
        <f ca="1"/>
        <v>1673.5410510253721</v>
      </c>
      <c r="H446" s="23">
        <f ca="1"/>
        <v>1879.2992781905953</v>
      </c>
      <c r="I446" s="23">
        <f ca="1"/>
        <v>2033.1671750882272</v>
      </c>
      <c r="J446" s="23">
        <f ca="1"/>
        <v>2202.9039331050394</v>
      </c>
      <c r="K446" s="23">
        <f ca="1"/>
        <v>2291.6690804164991</v>
      </c>
      <c r="L446" s="23">
        <f ca="1"/>
        <v>2368.5734037279099</v>
      </c>
      <c r="M446" s="23">
        <f ca="1"/>
        <v>2559.3499021327566</v>
      </c>
      <c r="N446" s="23">
        <f ca="1"/>
        <v>2443.786807398395</v>
      </c>
      <c r="O446" s="23">
        <f ca="1"/>
        <v>2755.0705169893613</v>
      </c>
      <c r="P446" s="23">
        <f ca="1"/>
        <v>3161.1988944613267</v>
      </c>
      <c r="Q446" s="23">
        <f ca="1"/>
        <v>3161.1988944613267</v>
      </c>
      <c r="R446" s="23">
        <f ca="1"/>
        <v>3161.1988944613267</v>
      </c>
      <c r="S446" s="23">
        <f ca="1"/>
        <v>3161.1988944613267</v>
      </c>
      <c r="T446" s="23">
        <f ca="1"/>
        <v>3161.1988944613267</v>
      </c>
      <c r="U446" s="23">
        <f ca="1"/>
        <v>3161.1988944613267</v>
      </c>
      <c r="V446" s="23">
        <f ca="1"/>
        <v>3161.1988944613267</v>
      </c>
      <c r="W446" s="23">
        <f ca="1"/>
        <v>3161.1988944613267</v>
      </c>
      <c r="X446" s="23">
        <f ca="1"/>
        <v>3161.1988944613267</v>
      </c>
      <c r="Y446" s="23">
        <f ca="1"/>
        <v>3161.1988944613267</v>
      </c>
      <c r="Z446" s="23">
        <f ca="1"/>
        <v>3161.1988944613267</v>
      </c>
      <c r="AA446" s="23">
        <f ca="1"/>
        <v>3161.1988944613267</v>
      </c>
      <c r="AB446" s="23">
        <f ca="1"/>
        <v>3161.1988944613267</v>
      </c>
      <c r="AC446" s="23">
        <f ca="1"/>
        <v>3161.1988944613267</v>
      </c>
      <c r="AD446" s="23">
        <f ca="1"/>
        <v>3161.1988944613267</v>
      </c>
      <c r="AE446" s="23">
        <f ca="1"/>
        <v>3161.1988944613267</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285.42852349776689</v>
      </c>
      <c r="AH446" s="23">
        <f ca="1"/>
        <v>497.16854457484777</v>
      </c>
      <c r="AI446" s="23">
        <f ca="1"/>
        <v>1037.2248919559975</v>
      </c>
      <c r="AJ446" s="23">
        <f ca="1"/>
        <v>1512.9054544533378</v>
      </c>
      <c r="AK446" s="30">
        <f ca="1"/>
        <v>1760.8691175389354</v>
      </c>
      <c r="AL446" s="23">
        <f ca="1"/>
        <v>1961.9526094882783</v>
      </c>
      <c r="AM446" s="23">
        <f ca="1"/>
        <v>2153.0971791475922</v>
      </c>
      <c r="AN446" s="23">
        <f ca="1"/>
        <v>2315.8966507066634</v>
      </c>
      <c r="AO446" s="23">
        <f ca="1"/>
        <v>2485.55283781461</v>
      </c>
      <c r="AP446" s="23">
        <f ca="1"/>
        <v>2559.6911365859623</v>
      </c>
      <c r="AQ446" s="23">
        <f ca="1"/>
        <v>2661.0740012588203</v>
      </c>
      <c r="AR446" s="23">
        <f ca="1"/>
        <v>2849.2641733376486</v>
      </c>
      <c r="AS446" s="23">
        <f ca="1"/>
        <v>2787.2980907150577</v>
      </c>
      <c r="AT446" s="23">
        <f ca="1"/>
        <v>3033.1819085195625</v>
      </c>
      <c r="AU446" s="23">
        <f ca="1"/>
        <v>3174.896691698139</v>
      </c>
      <c r="AV446" s="23">
        <f ca="1"/>
        <v>3174.896691698139</v>
      </c>
      <c r="AW446" s="23">
        <f ca="1"/>
        <v>3174.896691698139</v>
      </c>
      <c r="AX446" s="23">
        <f ca="1"/>
        <v>3174.896691698139</v>
      </c>
      <c r="AY446" s="23">
        <f ca="1"/>
        <v>3174.896691698139</v>
      </c>
      <c r="AZ446" s="23">
        <f ca="1"/>
        <v>3174.896691698139</v>
      </c>
      <c r="BA446" s="23">
        <f ca="1"/>
        <v>3174.896691698139</v>
      </c>
      <c r="BB446" s="23">
        <f ca="1"/>
        <v>3174.896691698139</v>
      </c>
      <c r="BC446" s="23">
        <f ca="1"/>
        <v>3174.896691698139</v>
      </c>
      <c r="BD446" s="23">
        <f ca="1"/>
        <v>3174.896691698139</v>
      </c>
      <c r="BE446" s="23">
        <f ca="1"/>
        <v>3174.896691698139</v>
      </c>
      <c r="BF446" s="23">
        <f ca="1"/>
        <v>3174.896691698139</v>
      </c>
      <c r="BG446" s="23">
        <f ca="1"/>
        <v>3174.896691698139</v>
      </c>
      <c r="BH446" s="23">
        <f ca="1"/>
        <v>3174.896691698139</v>
      </c>
      <c r="BI446" s="23">
        <f ca="1"/>
        <v>3174.896691698139</v>
      </c>
      <c r="BJ446" s="23">
        <f ca="1"/>
        <v>3174.896691698139</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71.542004009760362</v>
      </c>
      <c r="D447" s="23">
        <f ca="1"/>
        <v>1016.4181060273087</v>
      </c>
      <c r="E447" s="23">
        <f ca="1"/>
        <v>1846.3213216719259</v>
      </c>
      <c r="F447" s="23">
        <f ca="1"/>
        <v>2293.7529323592007</v>
      </c>
      <c r="G447" s="23">
        <f ca="1"/>
        <v>2617.0119099799235</v>
      </c>
      <c r="H447" s="23">
        <f ca="1"/>
        <v>2989.5812713112546</v>
      </c>
      <c r="I447" s="23">
        <f ca="1"/>
        <v>3268.1920703366218</v>
      </c>
      <c r="J447" s="23">
        <f ca="1"/>
        <v>3575.5368428885072</v>
      </c>
      <c r="K447" s="23">
        <f ca="1"/>
        <v>3736.2651631989074</v>
      </c>
      <c r="L447" s="23">
        <f ca="1"/>
        <v>3875.5169200520736</v>
      </c>
      <c r="M447" s="23">
        <f ca="1"/>
        <v>4220.9586510922963</v>
      </c>
      <c r="N447" s="23">
        <f ca="1"/>
        <v>4011.7069045554244</v>
      </c>
      <c r="O447" s="23">
        <f ca="1"/>
        <v>4575.3527644219485</v>
      </c>
      <c r="P447" s="23">
        <f ca="1"/>
        <v>5310.7352193444349</v>
      </c>
      <c r="Q447" s="23">
        <f ca="1"/>
        <v>5310.7352193444349</v>
      </c>
      <c r="R447" s="23">
        <f ca="1"/>
        <v>5310.7352193444349</v>
      </c>
      <c r="S447" s="23">
        <f ca="1"/>
        <v>5310.7352193444349</v>
      </c>
      <c r="T447" s="23">
        <f ca="1"/>
        <v>5310.7352193444349</v>
      </c>
      <c r="U447" s="23">
        <f ca="1"/>
        <v>5310.7352193444349</v>
      </c>
      <c r="V447" s="23">
        <f ca="1"/>
        <v>5310.7352193444349</v>
      </c>
      <c r="W447" s="23">
        <f ca="1"/>
        <v>5310.7352193444349</v>
      </c>
      <c r="X447" s="23">
        <f ca="1"/>
        <v>5310.7352193444349</v>
      </c>
      <c r="Y447" s="23">
        <f ca="1"/>
        <v>5310.7352193444349</v>
      </c>
      <c r="Z447" s="23">
        <f ca="1"/>
        <v>5310.7352193444349</v>
      </c>
      <c r="AA447" s="23">
        <f ca="1"/>
        <v>5310.7352193444349</v>
      </c>
      <c r="AB447" s="23">
        <f ca="1"/>
        <v>5310.7352193444349</v>
      </c>
      <c r="AC447" s="23">
        <f ca="1"/>
        <v>5310.7352193444349</v>
      </c>
      <c r="AD447" s="23">
        <f ca="1"/>
        <v>5310.7352193444349</v>
      </c>
      <c r="AE447" s="23">
        <f ca="1"/>
        <v>5310.7352193444349</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119.40052356732987</v>
      </c>
      <c r="AH447" s="23">
        <f ca="1"/>
        <v>486.93740722834525</v>
      </c>
      <c r="AI447" s="23">
        <f ca="1"/>
        <v>1464.8251505221131</v>
      </c>
      <c r="AJ447" s="23">
        <f ca="1"/>
        <v>2326.1467404726923</v>
      </c>
      <c r="AK447" s="30">
        <f ca="1"/>
        <v>2775.1380875598484</v>
      </c>
      <c r="AL447" s="23">
        <f ca="1"/>
        <v>3139.2428390538507</v>
      </c>
      <c r="AM447" s="23">
        <f ca="1"/>
        <v>3485.3510419726967</v>
      </c>
      <c r="AN447" s="23">
        <f ca="1"/>
        <v>3780.1343708314598</v>
      </c>
      <c r="AO447" s="23">
        <f ca="1"/>
        <v>4087.333252487646</v>
      </c>
      <c r="AP447" s="23">
        <f ca="1"/>
        <v>4221.5765291914913</v>
      </c>
      <c r="AQ447" s="23">
        <f ca="1"/>
        <v>4405.1519305812844</v>
      </c>
      <c r="AR447" s="23">
        <f ca="1"/>
        <v>4745.910563595462</v>
      </c>
      <c r="AS447" s="23">
        <f ca="1"/>
        <v>4633.7076925609808</v>
      </c>
      <c r="AT447" s="23">
        <f ca="1"/>
        <v>5078.9330340855859</v>
      </c>
      <c r="AU447" s="23">
        <f ca="1"/>
        <v>5335.5380164839498</v>
      </c>
      <c r="AV447" s="23">
        <f ca="1"/>
        <v>5335.5380164839498</v>
      </c>
      <c r="AW447" s="23">
        <f ca="1"/>
        <v>5335.5380164839498</v>
      </c>
      <c r="AX447" s="23">
        <f ca="1"/>
        <v>5335.5380164839498</v>
      </c>
      <c r="AY447" s="23">
        <f ca="1"/>
        <v>5335.5380164839498</v>
      </c>
      <c r="AZ447" s="23">
        <f ca="1"/>
        <v>5335.5380164839498</v>
      </c>
      <c r="BA447" s="23">
        <f ca="1"/>
        <v>5335.5380164839498</v>
      </c>
      <c r="BB447" s="23">
        <f ca="1"/>
        <v>5335.5380164839498</v>
      </c>
      <c r="BC447" s="23">
        <f ca="1"/>
        <v>5335.5380164839498</v>
      </c>
      <c r="BD447" s="23">
        <f ca="1"/>
        <v>5335.5380164839498</v>
      </c>
      <c r="BE447" s="23">
        <f ca="1"/>
        <v>5335.5380164839498</v>
      </c>
      <c r="BF447" s="23">
        <f ca="1"/>
        <v>5335.5380164839498</v>
      </c>
      <c r="BG447" s="23">
        <f ca="1"/>
        <v>5335.5380164839498</v>
      </c>
      <c r="BH447" s="23">
        <f ca="1"/>
        <v>5335.5380164839498</v>
      </c>
      <c r="BI447" s="23">
        <f ca="1"/>
        <v>5335.5380164839498</v>
      </c>
      <c r="BJ447" s="23">
        <f ca="1"/>
        <v>5335.5380164839498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642.79382889805845</v>
      </c>
      <c r="E448" s="23">
        <f ca="1"/>
        <v>1613.07276029633</v>
      </c>
      <c r="F448" s="23">
        <f ca="1"/>
        <v>2136.1861269004667</v>
      </c>
      <c r="G448" s="23">
        <f ca="1"/>
        <v>2514.1234206210474</v>
      </c>
      <c r="H448" s="23">
        <f ca="1"/>
        <v>2949.7118060733346</v>
      </c>
      <c r="I448" s="23">
        <f ca="1"/>
        <v>3275.4488116160564</v>
      </c>
      <c r="J448" s="23">
        <f ca="1"/>
        <v>3634.7800587553456</v>
      </c>
      <c r="K448" s="23">
        <f ca="1"/>
        <v>3822.6951070842988</v>
      </c>
      <c r="L448" s="23">
        <f ca="1"/>
        <v>3985.5008936962681</v>
      </c>
      <c r="M448" s="23">
        <f ca="1"/>
        <v>4389.3730890747747</v>
      </c>
      <c r="N448" s="23">
        <f ca="1"/>
        <v>4144.7270180683927</v>
      </c>
      <c r="O448" s="23">
        <f ca="1"/>
        <v>4803.7119361754494</v>
      </c>
      <c r="P448" s="23">
        <f ca="1"/>
        <v>5663.4821950206378</v>
      </c>
      <c r="Q448" s="23">
        <f ca="1"/>
        <v>5663.4821950206378</v>
      </c>
      <c r="R448" s="23">
        <f ca="1"/>
        <v>5663.4821950206378</v>
      </c>
      <c r="S448" s="23">
        <f ca="1"/>
        <v>5663.4821950206378</v>
      </c>
      <c r="T448" s="23">
        <f ca="1"/>
        <v>5663.4821950206378</v>
      </c>
      <c r="U448" s="23">
        <f ca="1"/>
        <v>5663.4821950206378</v>
      </c>
      <c r="V448" s="23">
        <f ca="1"/>
        <v>5663.4821950206378</v>
      </c>
      <c r="W448" s="23">
        <f ca="1"/>
        <v>5663.4821950206378</v>
      </c>
      <c r="X448" s="23">
        <f ca="1"/>
        <v>5663.4821950206378</v>
      </c>
      <c r="Y448" s="23">
        <f ca="1"/>
        <v>5663.4821950206378</v>
      </c>
      <c r="Z448" s="23">
        <f ca="1"/>
        <v>5663.4821950206378</v>
      </c>
      <c r="AA448" s="23">
        <f ca="1"/>
        <v>5663.4821950206378</v>
      </c>
      <c r="AB448" s="23">
        <f ca="1"/>
        <v>5663.4821950206378</v>
      </c>
      <c r="AC448" s="23">
        <f ca="1"/>
        <v>5663.4821950206378</v>
      </c>
      <c r="AD448" s="23">
        <f ca="1"/>
        <v>5663.4821950206378</v>
      </c>
      <c r="AE448" s="23">
        <f ca="1"/>
        <v>5663.4821950206378</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85.145682575105397</v>
      </c>
      <c r="AI448" s="23">
        <f ca="1"/>
        <v>1167.0476211019277</v>
      </c>
      <c r="AJ448" s="23">
        <f ca="1"/>
        <v>2174.0592534624188</v>
      </c>
      <c r="AK448" s="30">
        <f ca="1"/>
        <v>2698.9961813431164</v>
      </c>
      <c r="AL448" s="23">
        <f ca="1"/>
        <v>3124.6881928172811</v>
      </c>
      <c r="AM448" s="23">
        <f ca="1"/>
        <v>3529.3395918547285</v>
      </c>
      <c r="AN448" s="23">
        <f ca="1"/>
        <v>3873.9846636260677</v>
      </c>
      <c r="AO448" s="23">
        <f ca="1"/>
        <v>4233.145342848873</v>
      </c>
      <c r="AP448" s="23">
        <f ca="1"/>
        <v>4390.0954794578001</v>
      </c>
      <c r="AQ448" s="23">
        <f ca="1"/>
        <v>4604.7221261965324</v>
      </c>
      <c r="AR448" s="23">
        <f ca="1"/>
        <v>5003.1190911352924</v>
      </c>
      <c r="AS448" s="23">
        <f ca="1"/>
        <v>4871.9374307261387</v>
      </c>
      <c r="AT448" s="23">
        <f ca="1"/>
        <v>5392.4713441540807</v>
      </c>
      <c r="AU448" s="23">
        <f ca="1"/>
        <v>5692.4803131753233</v>
      </c>
      <c r="AV448" s="23">
        <f ca="1"/>
        <v>5692.4803131753233</v>
      </c>
      <c r="AW448" s="23">
        <f ca="1"/>
        <v>5692.4803131753233</v>
      </c>
      <c r="AX448" s="23">
        <f ca="1"/>
        <v>5692.4803131753233</v>
      </c>
      <c r="AY448" s="23">
        <f ca="1"/>
        <v>5692.4803131753233</v>
      </c>
      <c r="AZ448" s="23">
        <f ca="1"/>
        <v>5692.4803131753233</v>
      </c>
      <c r="BA448" s="23">
        <f ca="1"/>
        <v>5692.4803131753233</v>
      </c>
      <c r="BB448" s="23">
        <f ca="1"/>
        <v>5692.4803131753233</v>
      </c>
      <c r="BC448" s="23">
        <f ca="1"/>
        <v>5692.4803131753233</v>
      </c>
      <c r="BD448" s="23">
        <f ca="1"/>
        <v>5692.4803131753233</v>
      </c>
      <c r="BE448" s="23">
        <f ca="1"/>
        <v>5692.4803131753233</v>
      </c>
      <c r="BF448" s="23">
        <f ca="1"/>
        <v>5692.4803131753233</v>
      </c>
      <c r="BG448" s="23">
        <f ca="1"/>
        <v>5692.4803131753233</v>
      </c>
      <c r="BH448" s="23">
        <f ca="1"/>
        <v>5692.4803131753233</v>
      </c>
      <c r="BI448" s="23">
        <f ca="1"/>
        <v>5692.4803131753233</v>
      </c>
      <c r="BJ448" s="23">
        <f ca="1"/>
        <v>5692.4803131753233</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110.82313073756879</v>
      </c>
      <c r="E449" s="23">
        <f ca="1"/>
        <v>1163.6329946444005</v>
      </c>
      <c r="F449" s="23">
        <f ca="1"/>
        <v>1777.083100289861</v>
      </c>
      <c r="G449" s="23">
        <f ca="1"/>
        <v>2220.2865960546656</v>
      </c>
      <c r="H449" s="23">
        <f ca="1"/>
        <v>2731.0969827367753</v>
      </c>
      <c r="I449" s="23">
        <f ca="1"/>
        <v>3113.0856934439748</v>
      </c>
      <c r="J449" s="23">
        <f ca="1"/>
        <v>3534.4700540659865</v>
      </c>
      <c r="K449" s="23">
        <f ca="1"/>
        <v>3754.8362568990378</v>
      </c>
      <c r="L449" s="23">
        <f ca="1"/>
        <v>3945.7570656047001</v>
      </c>
      <c r="M449" s="23">
        <f ca="1"/>
        <v>4419.3741756597292</v>
      </c>
      <c r="N449" s="23">
        <f ca="1"/>
        <v>4132.4800382017957</v>
      </c>
      <c r="O449" s="23">
        <f ca="1"/>
        <v>4905.2654293605256</v>
      </c>
      <c r="P449" s="23">
        <f ca="1"/>
        <v>5913.5098937359298</v>
      </c>
      <c r="Q449" s="23">
        <f ca="1"/>
        <v>5913.5098937359298</v>
      </c>
      <c r="R449" s="23">
        <f ca="1"/>
        <v>5913.5098937359298</v>
      </c>
      <c r="S449" s="23">
        <f ca="1"/>
        <v>5913.5098937359298</v>
      </c>
      <c r="T449" s="23">
        <f ca="1"/>
        <v>5913.5098937359298</v>
      </c>
      <c r="U449" s="23">
        <f ca="1"/>
        <v>5913.5098937359298</v>
      </c>
      <c r="V449" s="23">
        <f ca="1"/>
        <v>5913.5098937359298</v>
      </c>
      <c r="W449" s="23">
        <f ca="1"/>
        <v>5913.5098937359298</v>
      </c>
      <c r="X449" s="23">
        <f ca="1"/>
        <v>5913.5098937359298</v>
      </c>
      <c r="Y449" s="23">
        <f ca="1"/>
        <v>5913.5098937359298</v>
      </c>
      <c r="Z449" s="23">
        <f ca="1"/>
        <v>5913.5098937359298</v>
      </c>
      <c r="AA449" s="23">
        <f ca="1"/>
        <v>5913.5098937359298</v>
      </c>
      <c r="AB449" s="23">
        <f ca="1"/>
        <v>5913.5098937359298</v>
      </c>
      <c r="AC449" s="23">
        <f ca="1"/>
        <v>5913.5098937359298</v>
      </c>
      <c r="AD449" s="23">
        <f ca="1"/>
        <v>5913.5098937359298</v>
      </c>
      <c r="AE449" s="23">
        <f ca="1"/>
        <v>5913.5098937359298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640.58352539542875</v>
      </c>
      <c r="AJ449" s="23">
        <f ca="1"/>
        <v>1821.4965582012392</v>
      </c>
      <c r="AK449" s="30">
        <f ca="1"/>
        <v>2437.0851369371835</v>
      </c>
      <c r="AL449" s="23">
        <f ca="1"/>
        <v>2936.2901392992649</v>
      </c>
      <c r="AM449" s="23">
        <f ca="1"/>
        <v>3410.821014127695</v>
      </c>
      <c r="AN449" s="23">
        <f ca="1"/>
        <v>3814.9830355663607</v>
      </c>
      <c r="AO449" s="23">
        <f ca="1"/>
        <v>4236.1673728032547</v>
      </c>
      <c r="AP449" s="23">
        <f ca="1"/>
        <v>4420.2213160409065</v>
      </c>
      <c r="AQ449" s="23">
        <f ca="1"/>
        <v>4671.91195811131</v>
      </c>
      <c r="AR449" s="23">
        <f ca="1"/>
        <v>5139.1083171281844</v>
      </c>
      <c r="AS449" s="23">
        <f ca="1"/>
        <v>4985.2728226174195</v>
      </c>
      <c r="AT449" s="23">
        <f ca="1"/>
        <v>5595.6980278790106</v>
      </c>
      <c r="AU449" s="23">
        <f ca="1"/>
        <v>5947.5157130882235</v>
      </c>
      <c r="AV449" s="23">
        <f ca="1"/>
        <v>5947.5157130882235</v>
      </c>
      <c r="AW449" s="23">
        <f ca="1"/>
        <v>5947.5157130882235</v>
      </c>
      <c r="AX449" s="23">
        <f ca="1"/>
        <v>5947.5157130882235</v>
      </c>
      <c r="AY449" s="23">
        <f ca="1"/>
        <v>5947.5157130882235</v>
      </c>
      <c r="AZ449" s="23">
        <f ca="1"/>
        <v>5947.5157130882235</v>
      </c>
      <c r="BA449" s="23">
        <f ca="1"/>
        <v>5947.5157130882235</v>
      </c>
      <c r="BB449" s="23">
        <f ca="1"/>
        <v>5947.5157130882235</v>
      </c>
      <c r="BC449" s="23">
        <f ca="1"/>
        <v>5947.5157130882235</v>
      </c>
      <c r="BD449" s="23">
        <f ca="1"/>
        <v>5947.5157130882235</v>
      </c>
      <c r="BE449" s="23">
        <f ca="1"/>
        <v>5947.5157130882235</v>
      </c>
      <c r="BF449" s="23">
        <f ca="1"/>
        <v>5947.5157130882235</v>
      </c>
      <c r="BG449" s="23">
        <f ca="1"/>
        <v>5947.5157130882235</v>
      </c>
      <c r="BH449" s="23">
        <f ca="1"/>
        <v>5947.5157130882235</v>
      </c>
      <c r="BI449" s="23">
        <f ca="1"/>
        <v>5947.5157130882235</v>
      </c>
      <c r="BJ449" s="23">
        <f ca="1"/>
        <v>5947.5157130882235</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f ca="1"/>
        <v>369.73642316150057</v>
      </c>
      <c r="F450" s="23">
        <f ca="1"/>
        <v>1031.4166436610503</v>
      </c>
      <c r="G450" s="23">
        <f ca="1"/>
        <v>1517.0876089620203</v>
      </c>
      <c r="H450" s="23">
        <f ca="1"/>
        <v>2076.8435133182338</v>
      </c>
      <c r="I450" s="23">
        <f ca="1"/>
        <v>2495.4341328328651</v>
      </c>
      <c r="J450" s="23">
        <f ca="1"/>
        <v>2957.1952677103491</v>
      </c>
      <c r="K450" s="23">
        <f ca="1"/>
        <v>3198.6768161917125</v>
      </c>
      <c r="L450" s="23">
        <f ca="1"/>
        <v>3407.8915321093123</v>
      </c>
      <c r="M450" s="23">
        <f ca="1"/>
        <v>3926.8903243606014</v>
      </c>
      <c r="N450" s="23">
        <f ca="1"/>
        <v>3612.5061780037631</v>
      </c>
      <c r="O450" s="23">
        <f ca="1"/>
        <v>4459.3393606863283</v>
      </c>
      <c r="P450" s="23">
        <f ca="1"/>
        <v>5564.1931512178489</v>
      </c>
      <c r="Q450" s="23">
        <f ca="1"/>
        <v>5564.1931512178489</v>
      </c>
      <c r="R450" s="23">
        <f ca="1"/>
        <v>5564.1931512178489</v>
      </c>
      <c r="S450" s="23">
        <f ca="1"/>
        <v>5564.1931512178489</v>
      </c>
      <c r="T450" s="23">
        <f ca="1"/>
        <v>5564.1931512178489</v>
      </c>
      <c r="U450" s="23">
        <f ca="1"/>
        <v>5564.1931512178489</v>
      </c>
      <c r="V450" s="23">
        <f ca="1"/>
        <v>5564.1931512178489</v>
      </c>
      <c r="W450" s="23">
        <f ca="1"/>
        <v>5564.1931512178489</v>
      </c>
      <c r="X450" s="23">
        <f ca="1"/>
        <v>5564.1931512178489</v>
      </c>
      <c r="Y450" s="23">
        <f ca="1"/>
        <v>5564.1931512178489</v>
      </c>
      <c r="Z450" s="23">
        <f ca="1"/>
        <v>5564.1931512178489</v>
      </c>
      <c r="AA450" s="23">
        <f ca="1"/>
        <v>5564.1931512178489</v>
      </c>
      <c r="AB450" s="23">
        <f ca="1"/>
        <v>5564.1931512178489</v>
      </c>
      <c r="AC450" s="23">
        <f ca="1"/>
        <v>5564.1931512178489</v>
      </c>
      <c r="AD450" s="23">
        <f ca="1"/>
        <v>5564.1931512178489</v>
      </c>
      <c r="AE450" s="23">
        <f ca="1"/>
        <v>5564.1931512178489</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f ca="1"/>
        <v>37.654336602851849</v>
      </c>
      <c r="AJ450" s="23">
        <f ca="1"/>
        <v>1080.0857701058953</v>
      </c>
      <c r="AK450" s="30">
        <f ca="1"/>
        <v>1754.6596444545648</v>
      </c>
      <c r="AL450" s="23">
        <f ca="1"/>
        <v>2301.698144143942</v>
      </c>
      <c r="AM450" s="23">
        <f ca="1"/>
        <v>2821.6982575124957</v>
      </c>
      <c r="AN450" s="23">
        <f ca="1"/>
        <v>3264.5868199129018</v>
      </c>
      <c r="AO450" s="23">
        <f ca="1"/>
        <v>3726.1287652951291</v>
      </c>
      <c r="AP450" s="23">
        <f ca="1"/>
        <v>3927.8186371798915</v>
      </c>
      <c r="AQ450" s="23">
        <f ca="1"/>
        <v>4203.6261122103297</v>
      </c>
      <c r="AR450" s="23">
        <f ca="1"/>
        <v>4715.5889212519705</v>
      </c>
      <c r="AS450" s="23">
        <f ca="1"/>
        <v>4547.013010117359</v>
      </c>
      <c r="AT450" s="23">
        <f ca="1"/>
        <v>5215.9287599172376</v>
      </c>
      <c r="AU450" s="23">
        <f ca="1"/>
        <v>5601.4573859734437</v>
      </c>
      <c r="AV450" s="23">
        <f ca="1"/>
        <v>5601.4573859734437</v>
      </c>
      <c r="AW450" s="23">
        <f ca="1"/>
        <v>5601.4573859734437</v>
      </c>
      <c r="AX450" s="23">
        <f ca="1"/>
        <v>5601.4573859734437</v>
      </c>
      <c r="AY450" s="23">
        <f ca="1"/>
        <v>5601.4573859734437</v>
      </c>
      <c r="AZ450" s="23">
        <f ca="1"/>
        <v>5601.4573859734437</v>
      </c>
      <c r="BA450" s="23">
        <f ca="1"/>
        <v>5601.4573859734437</v>
      </c>
      <c r="BB450" s="23">
        <f ca="1"/>
        <v>5601.4573859734437</v>
      </c>
      <c r="BC450" s="23">
        <f ca="1"/>
        <v>5601.4573859734437</v>
      </c>
      <c r="BD450" s="23">
        <f ca="1"/>
        <v>5601.4573859734437</v>
      </c>
      <c r="BE450" s="23">
        <f ca="1"/>
        <v>5601.4573859734437</v>
      </c>
      <c r="BF450" s="23">
        <f ca="1"/>
        <v>5601.4573859734437</v>
      </c>
      <c r="BG450" s="23">
        <f ca="1"/>
        <v>5601.4573859734437</v>
      </c>
      <c r="BH450" s="23">
        <f ca="1"/>
        <v>5601.4573859734437</v>
      </c>
      <c r="BI450" s="23">
        <f ca="1"/>
        <v>5601.4573859734437</v>
      </c>
      <c r="BJ450" s="23">
        <f ca="1"/>
        <v>5601.4573859734437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f ca="1"/>
        <v>139.277572180292</v>
      </c>
      <c r="G451" s="23">
        <f ca="1"/>
        <v>503.27988180178102</v>
      </c>
      <c r="H451" s="23">
        <f ca="1"/>
        <v>1103.6474665619783</v>
      </c>
      <c r="I451" s="23">
        <f ca="1"/>
        <v>1559.0897804309816</v>
      </c>
      <c r="J451" s="23">
        <f ca="1"/>
        <v>2061.5032362490665</v>
      </c>
      <c r="K451" s="23">
        <f ca="1"/>
        <v>2324.2442296438744</v>
      </c>
      <c r="L451" s="23">
        <f ca="1"/>
        <v>2551.8776974541274</v>
      </c>
      <c r="M451" s="23">
        <f ca="1"/>
        <v>3116.567874009515</v>
      </c>
      <c r="N451" s="23">
        <f ca="1"/>
        <v>2774.5061163272321</v>
      </c>
      <c r="O451" s="23">
        <f ca="1"/>
        <v>3695.8924212310881</v>
      </c>
      <c r="P451" s="23">
        <f ca="1"/>
        <v>4898.0148372328786</v>
      </c>
      <c r="Q451" s="23">
        <f ca="1"/>
        <v>4898.0148372328786</v>
      </c>
      <c r="R451" s="23">
        <f ca="1"/>
        <v>4898.0148372328786</v>
      </c>
      <c r="S451" s="23">
        <f ca="1"/>
        <v>4898.0148372328786</v>
      </c>
      <c r="T451" s="23">
        <f ca="1"/>
        <v>4898.0148372328786</v>
      </c>
      <c r="U451" s="23">
        <f ca="1"/>
        <v>4898.0148372328786</v>
      </c>
      <c r="V451" s="23">
        <f ca="1"/>
        <v>4898.0148372328786</v>
      </c>
      <c r="W451" s="23">
        <f ca="1"/>
        <v>4898.0148372328786</v>
      </c>
      <c r="X451" s="23">
        <f ca="1"/>
        <v>4898.0148372328786</v>
      </c>
      <c r="Y451" s="23">
        <f ca="1"/>
        <v>4898.0148372328786</v>
      </c>
      <c r="Z451" s="23">
        <f ca="1"/>
        <v>4898.0148372328786</v>
      </c>
      <c r="AA451" s="23">
        <f ca="1"/>
        <v>4898.0148372328786</v>
      </c>
      <c r="AB451" s="23">
        <f ca="1"/>
        <v>4898.0148372328786</v>
      </c>
      <c r="AC451" s="23">
        <f ca="1"/>
        <v>4898.0148372328786</v>
      </c>
      <c r="AD451" s="23">
        <f ca="1"/>
        <v>4898.0148372328786</v>
      </c>
      <c r="AE451" s="23">
        <f ca="1"/>
        <v>4898.0148372328786</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f ca="1"/>
        <v>165.97157067304562</v>
      </c>
      <c r="AK451" s="30">
        <f ca="1"/>
        <v>753.09931787990104</v>
      </c>
      <c r="AL451" s="23">
        <f ca="1"/>
        <v>1348.2977491367908</v>
      </c>
      <c r="AM451" s="23">
        <f ca="1"/>
        <v>1914.0774006715785</v>
      </c>
      <c r="AN451" s="23">
        <f ca="1"/>
        <v>2395.9567888901847</v>
      </c>
      <c r="AO451" s="23">
        <f ca="1"/>
        <v>2898.1317583059422</v>
      </c>
      <c r="AP451" s="23">
        <f ca="1"/>
        <v>3117.57791321895</v>
      </c>
      <c r="AQ451" s="23">
        <f ca="1"/>
        <v>3417.6668037819622</v>
      </c>
      <c r="AR451" s="23">
        <f ca="1"/>
        <v>3974.701566374511</v>
      </c>
      <c r="AS451" s="23">
        <f ca="1"/>
        <v>3791.2846443260719</v>
      </c>
      <c r="AT451" s="23">
        <f ca="1"/>
        <v>4519.0901007061784</v>
      </c>
      <c r="AU451" s="23">
        <f ca="1"/>
        <v>4938.5597240756006</v>
      </c>
      <c r="AV451" s="23">
        <f ca="1"/>
        <v>4938.5597240756006</v>
      </c>
      <c r="AW451" s="23">
        <f ca="1"/>
        <v>4938.5597240756006</v>
      </c>
      <c r="AX451" s="23">
        <f ca="1"/>
        <v>4938.5597240756006</v>
      </c>
      <c r="AY451" s="23">
        <f ca="1"/>
        <v>4938.5597240756006</v>
      </c>
      <c r="AZ451" s="23">
        <f ca="1"/>
        <v>4938.5597240756006</v>
      </c>
      <c r="BA451" s="23">
        <f ca="1"/>
        <v>4938.5597240756006</v>
      </c>
      <c r="BB451" s="23">
        <f ca="1"/>
        <v>4938.5597240756006</v>
      </c>
      <c r="BC451" s="23">
        <f ca="1"/>
        <v>4938.5597240756006</v>
      </c>
      <c r="BD451" s="23">
        <f ca="1"/>
        <v>4938.5597240756006</v>
      </c>
      <c r="BE451" s="23">
        <f ca="1"/>
        <v>4938.5597240756006</v>
      </c>
      <c r="BF451" s="23">
        <f ca="1"/>
        <v>4938.5597240756006</v>
      </c>
      <c r="BG451" s="23">
        <f ca="1"/>
        <v>4938.5597240756006</v>
      </c>
      <c r="BH451" s="23">
        <f ca="1"/>
        <v>4938.5597240756006</v>
      </c>
      <c r="BI451" s="23">
        <f ca="1"/>
        <v>4938.5597240756006</v>
      </c>
      <c r="BJ451" s="23">
        <f ca="1"/>
        <v>4938.5597240756006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f ca="1"/>
        <v>77.200568057838183</v>
      </c>
      <c r="I452" s="23">
        <f ca="1"/>
        <v>301.97994850683352</v>
      </c>
      <c r="J452" s="23">
        <f ca="1"/>
        <v>707.44315025220146</v>
      </c>
      <c r="K452" s="23">
        <f ca="1"/>
        <v>969.49208343757482</v>
      </c>
      <c r="L452" s="23">
        <f ca="1"/>
        <v>1197.6748678429105</v>
      </c>
      <c r="M452" s="23">
        <f ca="1"/>
        <v>1763.7277336726183</v>
      </c>
      <c r="N452" s="23">
        <f ca="1"/>
        <v>1420.8405253136616</v>
      </c>
      <c r="O452" s="23">
        <f ca="1"/>
        <v>2344.4502852860251</v>
      </c>
      <c r="P452" s="23">
        <f ca="1"/>
        <v>3549.4736182697598</v>
      </c>
      <c r="Q452" s="23">
        <f ca="1"/>
        <v>3549.4736182697598</v>
      </c>
      <c r="R452" s="23">
        <f ca="1"/>
        <v>3549.4736182697598</v>
      </c>
      <c r="S452" s="23">
        <f ca="1"/>
        <v>3549.4736182697598</v>
      </c>
      <c r="T452" s="23">
        <f ca="1"/>
        <v>3549.4736182697598</v>
      </c>
      <c r="U452" s="23">
        <f ca="1"/>
        <v>3549.4736182697598</v>
      </c>
      <c r="V452" s="23">
        <f ca="1"/>
        <v>3549.4736182697598</v>
      </c>
      <c r="W452" s="23">
        <f ca="1"/>
        <v>3549.4736182697598</v>
      </c>
      <c r="X452" s="23">
        <f ca="1"/>
        <v>3549.4736182697598</v>
      </c>
      <c r="Y452" s="23">
        <f ca="1"/>
        <v>3549.4736182697598</v>
      </c>
      <c r="Z452" s="23">
        <f ca="1"/>
        <v>3549.4736182697598</v>
      </c>
      <c r="AA452" s="23">
        <f ca="1"/>
        <v>3549.4736182697598</v>
      </c>
      <c r="AB452" s="23">
        <f ca="1"/>
        <v>3549.4736182697598</v>
      </c>
      <c r="AC452" s="23">
        <f ca="1"/>
        <v>3549.4736182697598</v>
      </c>
      <c r="AD452" s="23">
        <f ca="1"/>
        <v>3549.4736182697598</v>
      </c>
      <c r="AE452" s="23">
        <f ca="1"/>
        <v>3549.4736182697598</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f ca="1"/>
        <v>4.0563885076477941</v>
      </c>
      <c r="AL452" s="23">
        <f ca="1"/>
        <v>180.35739080980477</v>
      </c>
      <c r="AM452" s="23">
        <f ca="1"/>
        <v>572.13006619976579</v>
      </c>
      <c r="AN452" s="23">
        <f ca="1"/>
        <v>1041.3776967573874</v>
      </c>
      <c r="AO452" s="23">
        <f ca="1"/>
        <v>1544.7644960810601</v>
      </c>
      <c r="AP452" s="23">
        <f ca="1"/>
        <v>1764.7402102710037</v>
      </c>
      <c r="AQ452" s="23">
        <f ca="1"/>
        <v>2065.5532641531108</v>
      </c>
      <c r="AR452" s="23">
        <f ca="1"/>
        <v>2623.9322422605082</v>
      </c>
      <c r="AS452" s="23">
        <f ca="1"/>
        <v>2440.0727053361943</v>
      </c>
      <c r="AT452" s="23">
        <f ca="1"/>
        <v>3169.6344747006156</v>
      </c>
      <c r="AU452" s="23">
        <f ca="1"/>
        <v>3590.1163465213135</v>
      </c>
      <c r="AV452" s="23">
        <f ca="1"/>
        <v>3590.1163465213135</v>
      </c>
      <c r="AW452" s="23">
        <f ca="1"/>
        <v>3590.1163465213135</v>
      </c>
      <c r="AX452" s="23">
        <f ca="1"/>
        <v>3590.1163465213135</v>
      </c>
      <c r="AY452" s="23">
        <f ca="1"/>
        <v>3590.1163465213135</v>
      </c>
      <c r="AZ452" s="23">
        <f ca="1"/>
        <v>3590.1163465213135</v>
      </c>
      <c r="BA452" s="23">
        <f ca="1"/>
        <v>3590.1163465213135</v>
      </c>
      <c r="BB452" s="23">
        <f ca="1"/>
        <v>3590.1163465213135</v>
      </c>
      <c r="BC452" s="23">
        <f ca="1"/>
        <v>3590.1163465213135</v>
      </c>
      <c r="BD452" s="23">
        <f ca="1"/>
        <v>3590.1163465213135</v>
      </c>
      <c r="BE452" s="23">
        <f ca="1"/>
        <v>3590.1163465213135</v>
      </c>
      <c r="BF452" s="23">
        <f ca="1"/>
        <v>3590.1163465213135</v>
      </c>
      <c r="BG452" s="23">
        <f ca="1"/>
        <v>3590.1163465213135</v>
      </c>
      <c r="BH452" s="23">
        <f ca="1"/>
        <v>3590.1163465213135</v>
      </c>
      <c r="BI452" s="23">
        <f ca="1"/>
        <v>3590.1163465213135</v>
      </c>
      <c r="BJ452" s="23">
        <f ca="1"/>
        <v>3590.1163465213135</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f ca="1"/>
        <v>14.590894711295599</v>
      </c>
      <c r="L453" s="23">
        <f ca="1"/>
        <v>67.276833477592987</v>
      </c>
      <c r="M453" s="23">
        <f ca="1"/>
        <v>355.04388418048393</v>
      </c>
      <c r="N453" s="23">
        <f ca="1"/>
        <v>154.64958051937762</v>
      </c>
      <c r="O453" s="23">
        <f ca="1"/>
        <v>866.40037749949909</v>
      </c>
      <c r="P453" s="23">
        <f ca="1"/>
        <v>2273.6730861433684</v>
      </c>
      <c r="Q453" s="23">
        <f ca="1"/>
        <v>2273.6730861433684</v>
      </c>
      <c r="R453" s="23">
        <f ca="1"/>
        <v>2273.6730861433684</v>
      </c>
      <c r="S453" s="23">
        <f ca="1"/>
        <v>2273.6730861433684</v>
      </c>
      <c r="T453" s="23">
        <f ca="1"/>
        <v>2273.6730861433684</v>
      </c>
      <c r="U453" s="23">
        <f ca="1"/>
        <v>2273.6730861433684</v>
      </c>
      <c r="V453" s="23">
        <f ca="1"/>
        <v>2273.6730861433684</v>
      </c>
      <c r="W453" s="23">
        <f ca="1"/>
        <v>2273.6730861433684</v>
      </c>
      <c r="X453" s="23">
        <f ca="1"/>
        <v>2273.6730861433684</v>
      </c>
      <c r="Y453" s="23">
        <f ca="1"/>
        <v>2273.6730861433684</v>
      </c>
      <c r="Z453" s="23">
        <f ca="1"/>
        <v>2273.6730861433684</v>
      </c>
      <c r="AA453" s="23">
        <f ca="1"/>
        <v>2273.6730861433684</v>
      </c>
      <c r="AB453" s="23">
        <f ca="1"/>
        <v>2273.6730861433684</v>
      </c>
      <c r="AC453" s="23">
        <f ca="1"/>
        <v>2273.6730861433684</v>
      </c>
      <c r="AD453" s="23">
        <f ca="1"/>
        <v>2273.6730861433684</v>
      </c>
      <c r="AE453" s="23">
        <f ca="1"/>
        <v>2273.6730861433684</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f ca="1"/>
        <v>27.106353996674173</v>
      </c>
      <c r="AO453" s="23">
        <f ca="1"/>
        <v>217.99994360008449</v>
      </c>
      <c r="AP453" s="23">
        <f ca="1"/>
        <v>355.75068986465436</v>
      </c>
      <c r="AQ453" s="23">
        <f ca="1"/>
        <v>594.74089964823759</v>
      </c>
      <c r="AR453" s="23">
        <f ca="1"/>
        <v>1183.319447306676</v>
      </c>
      <c r="AS453" s="23">
        <f ca="1"/>
        <v>970.24917830183881</v>
      </c>
      <c r="AT453" s="23">
        <f ca="1"/>
        <v>1826.195530737903</v>
      </c>
      <c r="AU453" s="23">
        <f ca="1"/>
        <v>2321.5531137574912</v>
      </c>
      <c r="AV453" s="23">
        <f ca="1"/>
        <v>2321.5531137574912</v>
      </c>
      <c r="AW453" s="23">
        <f ca="1"/>
        <v>2321.5531137574912</v>
      </c>
      <c r="AX453" s="23">
        <f ca="1"/>
        <v>2321.5531137574912</v>
      </c>
      <c r="AY453" s="23">
        <f ca="1"/>
        <v>2321.5531137574912</v>
      </c>
      <c r="AZ453" s="23">
        <f ca="1"/>
        <v>2321.5531137574912</v>
      </c>
      <c r="BA453" s="23">
        <f ca="1"/>
        <v>2321.5531137574912</v>
      </c>
      <c r="BB453" s="23">
        <f ca="1"/>
        <v>2321.5531137574912</v>
      </c>
      <c r="BC453" s="23">
        <f ca="1"/>
        <v>2321.5531137574912</v>
      </c>
      <c r="BD453" s="23">
        <f ca="1"/>
        <v>2321.5531137574912</v>
      </c>
      <c r="BE453" s="23">
        <f ca="1"/>
        <v>2321.5531137574912</v>
      </c>
      <c r="BF453" s="23">
        <f ca="1"/>
        <v>2321.5531137574912</v>
      </c>
      <c r="BG453" s="23">
        <f ca="1"/>
        <v>2321.5531137574912</v>
      </c>
      <c r="BH453" s="23">
        <f ca="1"/>
        <v>2321.5531137574912</v>
      </c>
      <c r="BI453" s="23">
        <f ca="1"/>
        <v>2321.5531137574912</v>
      </c>
      <c r="BJ453" s="23">
        <f ca="1"/>
        <v>2321.5531137574912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f ca="1"/>
        <v>376.37215513811088</v>
      </c>
      <c r="Q454" s="23">
        <f ca="1"/>
        <v>376.37215513811088</v>
      </c>
      <c r="R454" s="23">
        <f ca="1"/>
        <v>376.37215513811088</v>
      </c>
      <c r="S454" s="23">
        <f ca="1"/>
        <v>376.37215513811088</v>
      </c>
      <c r="T454" s="23">
        <f ca="1"/>
        <v>376.37215513811088</v>
      </c>
      <c r="U454" s="23">
        <f ca="1"/>
        <v>376.37215513811088</v>
      </c>
      <c r="V454" s="23">
        <f ca="1"/>
        <v>376.37215513811088</v>
      </c>
      <c r="W454" s="23">
        <f ca="1"/>
        <v>376.37215513811088</v>
      </c>
      <c r="X454" s="23">
        <f ca="1"/>
        <v>376.37215513811088</v>
      </c>
      <c r="Y454" s="23">
        <f ca="1"/>
        <v>376.37215513811088</v>
      </c>
      <c r="Z454" s="23">
        <f ca="1"/>
        <v>376.37215513811088</v>
      </c>
      <c r="AA454" s="23">
        <f ca="1"/>
        <v>376.37215513811088</v>
      </c>
      <c r="AB454" s="23">
        <f ca="1"/>
        <v>376.37215513811088</v>
      </c>
      <c r="AC454" s="23">
        <f ca="1"/>
        <v>376.37215513811088</v>
      </c>
      <c r="AD454" s="23">
        <f ca="1"/>
        <v>376.37215513811088</v>
      </c>
      <c r="AE454" s="23">
        <f ca="1"/>
        <v>376.37215513811088</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f ca="1"/>
        <v>2.1200878221940282</v>
      </c>
      <c r="AS454" s="23" t="str">
        <f ca="1"/>
        <v/>
      </c>
      <c r="AT454" s="23">
        <f ca="1"/>
        <v>147.26040926528427</v>
      </c>
      <c r="AU454" s="23">
        <f ca="1"/>
        <v>406.82135732951178</v>
      </c>
      <c r="AV454" s="23">
        <f ca="1"/>
        <v>406.82135732951178</v>
      </c>
      <c r="AW454" s="23">
        <f ca="1"/>
        <v>406.82135732951178</v>
      </c>
      <c r="AX454" s="23">
        <f ca="1"/>
        <v>406.82135732951178</v>
      </c>
      <c r="AY454" s="23">
        <f ca="1"/>
        <v>406.82135732951178</v>
      </c>
      <c r="AZ454" s="23">
        <f ca="1"/>
        <v>406.82135732951178</v>
      </c>
      <c r="BA454" s="23">
        <f ca="1"/>
        <v>406.82135732951178</v>
      </c>
      <c r="BB454" s="23">
        <f ca="1"/>
        <v>406.82135732951178</v>
      </c>
      <c r="BC454" s="23">
        <f ca="1"/>
        <v>406.82135732951178</v>
      </c>
      <c r="BD454" s="23">
        <f ca="1"/>
        <v>406.82135732951178</v>
      </c>
      <c r="BE454" s="23">
        <f ca="1"/>
        <v>406.82135732951178</v>
      </c>
      <c r="BF454" s="23">
        <f ca="1"/>
        <v>406.82135732951178</v>
      </c>
      <c r="BG454" s="23">
        <f ca="1"/>
        <v>406.82135732951178</v>
      </c>
      <c r="BH454" s="23">
        <f ca="1"/>
        <v>406.82135732951178</v>
      </c>
      <c r="BI454" s="23">
        <f ca="1"/>
        <v>406.82135732951178</v>
      </c>
      <c r="BJ454" s="23">
        <f ca="1"/>
        <v>406.82135732951178</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201.6526480242388</v>
      </c>
      <c r="C464" s="31">
        <f t="shared" ca="1" si="56"/>
        <v>576.67109087973552</v>
      </c>
      <c r="D464" s="31">
        <f t="shared" ca="1" si="56"/>
        <v>3110.2113882241742</v>
      </c>
      <c r="E464" s="31">
        <f t="shared" ca="1" si="56"/>
        <v>7036.1080719903812</v>
      </c>
      <c r="F464" s="31">
        <f t="shared" ca="1" si="56"/>
        <v>9800.1650366096965</v>
      </c>
      <c r="G464" s="31">
        <f t="shared" ca="1" si="56"/>
        <v>12068.132004091087</v>
      </c>
      <c r="H464" s="31">
        <f t="shared" ca="1" si="56"/>
        <v>14940.0982887023</v>
      </c>
      <c r="I464" s="31">
        <f t="shared" ca="1" si="56"/>
        <v>17261.311112011605</v>
      </c>
      <c r="J464" s="31">
        <f t="shared" ca="1" si="56"/>
        <v>19979.419271956893</v>
      </c>
      <c r="K464" s="31">
        <f t="shared" ca="1" si="56"/>
        <v>21465.474625354436</v>
      </c>
      <c r="L464" s="31">
        <f t="shared" ca="1" si="56"/>
        <v>22794.156430665258</v>
      </c>
      <c r="M464" s="31">
        <f t="shared" ca="1" si="56"/>
        <v>26247.285491156545</v>
      </c>
      <c r="N464" s="31">
        <f t="shared" ca="1" si="56"/>
        <v>24129.469320209351</v>
      </c>
      <c r="O464" s="31">
        <f t="shared" ca="1" si="56"/>
        <v>30006.036731625321</v>
      </c>
      <c r="P464" s="31">
        <f t="shared" ca="1" si="56"/>
        <v>38528.160118158608</v>
      </c>
      <c r="Q464" s="31">
        <f t="shared" ca="1" si="56"/>
        <v>38528.160118158608</v>
      </c>
      <c r="R464" s="31">
        <f t="shared" ca="1" si="56"/>
        <v>38528.160118158608</v>
      </c>
      <c r="S464" s="31">
        <f t="shared" ca="1" si="56"/>
        <v>38528.160118158608</v>
      </c>
      <c r="T464" s="31">
        <f t="shared" ca="1" si="56"/>
        <v>38528.160118158608</v>
      </c>
      <c r="U464" s="31">
        <f t="shared" ca="1" si="56"/>
        <v>38528.160118158608</v>
      </c>
      <c r="V464" s="31">
        <f t="shared" ca="1" si="56"/>
        <v>38528.160118158608</v>
      </c>
      <c r="W464" s="31">
        <f t="shared" ca="1" si="56"/>
        <v>38528.160118158608</v>
      </c>
      <c r="X464" s="31">
        <f t="shared" ca="1" si="56"/>
        <v>38528.160118158608</v>
      </c>
      <c r="Y464" s="31">
        <f t="shared" ca="1" si="56"/>
        <v>38528.160118158608</v>
      </c>
      <c r="Z464" s="31">
        <f t="shared" ca="1" si="56"/>
        <v>38528.160118158608</v>
      </c>
      <c r="AA464" s="31">
        <f t="shared" ca="1" si="56"/>
        <v>38528.160118158608</v>
      </c>
      <c r="AB464" s="31">
        <f t="shared" ca="1" si="56"/>
        <v>38528.160118158608</v>
      </c>
      <c r="AC464" s="31">
        <f t="shared" ca="1" si="56"/>
        <v>38528.160118158608</v>
      </c>
      <c r="AD464" s="31">
        <f t="shared" ca="1" si="56"/>
        <v>38528.160118158608</v>
      </c>
      <c r="AE464" s="31">
        <f t="shared" ca="1" si="56"/>
        <v>38528.160118158608</v>
      </c>
      <c r="AF464" s="4" t="s">
        <v>865</v>
      </c>
      <c r="AG464" s="31">
        <f t="shared" ref="AG464:BJ464" ca="1" si="57">PowerFactor*SUM(AG440:AG463)</f>
        <v>686.10207233515416</v>
      </c>
      <c r="AH464" s="31">
        <f t="shared" ca="1" si="57"/>
        <v>1463.6359955830392</v>
      </c>
      <c r="AI464" s="31">
        <f t="shared" ca="1" si="57"/>
        <v>5030.2175199728181</v>
      </c>
      <c r="AJ464" s="31">
        <f t="shared" ca="1" si="57"/>
        <v>10017.655486404565</v>
      </c>
      <c r="AK464" s="31">
        <f t="shared" ca="1" si="57"/>
        <v>13253.355987390305</v>
      </c>
      <c r="AL464" s="31">
        <f t="shared" ca="1" si="57"/>
        <v>16169.397805219396</v>
      </c>
      <c r="AM464" s="31">
        <f t="shared" ca="1" si="57"/>
        <v>19165.494555575613</v>
      </c>
      <c r="AN464" s="31">
        <f t="shared" ca="1" si="57"/>
        <v>21879.97372113169</v>
      </c>
      <c r="AO464" s="31">
        <f t="shared" ca="1" si="57"/>
        <v>24885.801298345181</v>
      </c>
      <c r="AP464" s="31">
        <f t="shared" ca="1" si="57"/>
        <v>26253.654055933894</v>
      </c>
      <c r="AQ464" s="31">
        <f t="shared" ca="1" si="57"/>
        <v>28174.787878595689</v>
      </c>
      <c r="AR464" s="31">
        <f t="shared" ca="1" si="57"/>
        <v>31887.936219855841</v>
      </c>
      <c r="AS464" s="31">
        <f t="shared" ca="1" si="57"/>
        <v>30644.605156657759</v>
      </c>
      <c r="AT464" s="31">
        <f t="shared" ca="1" si="57"/>
        <v>35727.5140945069</v>
      </c>
      <c r="AU464" s="31">
        <f t="shared" ca="1" si="57"/>
        <v>38833.763081121659</v>
      </c>
      <c r="AV464" s="31">
        <f t="shared" ca="1" si="57"/>
        <v>38833.763081121659</v>
      </c>
      <c r="AW464" s="31">
        <f t="shared" ca="1" si="57"/>
        <v>38833.763081121659</v>
      </c>
      <c r="AX464" s="31">
        <f t="shared" ca="1" si="57"/>
        <v>38833.763081121659</v>
      </c>
      <c r="AY464" s="31">
        <f t="shared" ca="1" si="57"/>
        <v>38833.763081121659</v>
      </c>
      <c r="AZ464" s="31">
        <f t="shared" ca="1" si="57"/>
        <v>38833.763081121659</v>
      </c>
      <c r="BA464" s="31">
        <f t="shared" ca="1" si="57"/>
        <v>38833.763081121659</v>
      </c>
      <c r="BB464" s="31">
        <f t="shared" ca="1" si="57"/>
        <v>38833.763081121659</v>
      </c>
      <c r="BC464" s="31">
        <f t="shared" ca="1" si="57"/>
        <v>38833.763081121659</v>
      </c>
      <c r="BD464" s="31">
        <f t="shared" ca="1" si="57"/>
        <v>38833.763081121659</v>
      </c>
      <c r="BE464" s="31">
        <f t="shared" ca="1" si="57"/>
        <v>38833.763081121659</v>
      </c>
      <c r="BF464" s="31">
        <f t="shared" ca="1" si="57"/>
        <v>38833.763081121659</v>
      </c>
      <c r="BG464" s="31">
        <f t="shared" ca="1" si="57"/>
        <v>38833.763081121659</v>
      </c>
      <c r="BH464" s="31">
        <f t="shared" ca="1" si="57"/>
        <v>38833.763081121659</v>
      </c>
      <c r="BI464" s="31">
        <f t="shared" ca="1" si="57"/>
        <v>38833.763081121659</v>
      </c>
      <c r="BJ464" s="31">
        <f t="shared" ca="1" si="57"/>
        <v>38833.763081121659</v>
      </c>
    </row>
    <row r="465" spans="1:62">
      <c r="A465" s="4" t="s">
        <v>926</v>
      </c>
      <c r="B465" s="31">
        <f t="shared" ref="B465:AD465" ca="1" si="58">B464*Probability_Weighting_for_50__POE_MDs</f>
        <v>141.15685361696714</v>
      </c>
      <c r="C465" s="31">
        <f t="shared" ca="1" si="58"/>
        <v>403.66976361581482</v>
      </c>
      <c r="D465" s="31">
        <f t="shared" ca="1" si="58"/>
        <v>2177.1479717569218</v>
      </c>
      <c r="E465" s="31">
        <f t="shared" ca="1" si="58"/>
        <v>4925.2756503932669</v>
      </c>
      <c r="F465" s="31">
        <f t="shared" ca="1" si="58"/>
        <v>6860.1155256267875</v>
      </c>
      <c r="G465" s="31">
        <f t="shared" ca="1" si="58"/>
        <v>8447.6924028637604</v>
      </c>
      <c r="H465" s="31">
        <f t="shared" ca="1" si="58"/>
        <v>10458.06880209161</v>
      </c>
      <c r="I465" s="31">
        <f t="shared" ca="1" si="58"/>
        <v>12082.917778408122</v>
      </c>
      <c r="J465" s="31">
        <f t="shared" ca="1" si="58"/>
        <v>13985.593490369823</v>
      </c>
      <c r="K465" s="31">
        <f t="shared" ca="1" si="58"/>
        <v>15025.832237748104</v>
      </c>
      <c r="L465" s="31">
        <f t="shared" ca="1" si="58"/>
        <v>15955.90950146568</v>
      </c>
      <c r="M465" s="31">
        <f t="shared" ca="1" si="58"/>
        <v>18373.099843809581</v>
      </c>
      <c r="N465" s="31">
        <f t="shared" ca="1" si="58"/>
        <v>16890.628524146545</v>
      </c>
      <c r="O465" s="31">
        <f t="shared" ca="1" si="58"/>
        <v>21004.225712137722</v>
      </c>
      <c r="P465" s="31">
        <f t="shared" ca="1" si="58"/>
        <v>26969.712082711023</v>
      </c>
      <c r="Q465" s="31">
        <f t="shared" ca="1" si="58"/>
        <v>26969.712082711023</v>
      </c>
      <c r="R465" s="31">
        <f t="shared" ca="1" si="58"/>
        <v>26969.712082711023</v>
      </c>
      <c r="S465" s="31">
        <f t="shared" ca="1" si="58"/>
        <v>26969.712082711023</v>
      </c>
      <c r="T465" s="31">
        <f t="shared" ca="1" si="58"/>
        <v>26969.712082711023</v>
      </c>
      <c r="U465" s="31">
        <f t="shared" ca="1" si="58"/>
        <v>26969.712082711023</v>
      </c>
      <c r="V465" s="31">
        <f t="shared" ca="1" si="58"/>
        <v>26969.712082711023</v>
      </c>
      <c r="W465" s="31">
        <f t="shared" ca="1" si="58"/>
        <v>26969.712082711023</v>
      </c>
      <c r="X465" s="31">
        <f t="shared" ca="1" si="58"/>
        <v>26969.712082711023</v>
      </c>
      <c r="Y465" s="31">
        <f t="shared" ca="1" si="58"/>
        <v>26969.712082711023</v>
      </c>
      <c r="Z465" s="31">
        <f t="shared" ca="1" si="58"/>
        <v>26969.712082711023</v>
      </c>
      <c r="AA465" s="31">
        <f t="shared" ca="1" si="58"/>
        <v>26969.712082711023</v>
      </c>
      <c r="AB465" s="31">
        <f t="shared" ca="1" si="58"/>
        <v>26969.712082711023</v>
      </c>
      <c r="AC465" s="31">
        <f t="shared" ca="1" si="58"/>
        <v>26969.712082711023</v>
      </c>
      <c r="AD465" s="31">
        <f t="shared" ca="1" si="58"/>
        <v>26969.712082711023</v>
      </c>
      <c r="AE465" s="31">
        <f ca="1">AE464*Probability_Weighting_for_50__POE_MDs</f>
        <v>26969.712082711023</v>
      </c>
      <c r="AF465" s="4" t="s">
        <v>927</v>
      </c>
      <c r="AG465" s="31">
        <f t="shared" ref="AG465:BJ465" ca="1" si="59">AG464*Probability_Weighting_for_10__POE_MDs</f>
        <v>205.83062170054623</v>
      </c>
      <c r="AH465" s="31">
        <f t="shared" ca="1" si="59"/>
        <v>439.09079867491175</v>
      </c>
      <c r="AI465" s="31">
        <f t="shared" ca="1" si="59"/>
        <v>1509.0652559918453</v>
      </c>
      <c r="AJ465" s="31">
        <f t="shared" ca="1" si="59"/>
        <v>3005.2966459213694</v>
      </c>
      <c r="AK465" s="31">
        <f t="shared" ca="1" si="59"/>
        <v>3976.0067962170915</v>
      </c>
      <c r="AL465" s="31">
        <f t="shared" ca="1" si="59"/>
        <v>4850.8193415658188</v>
      </c>
      <c r="AM465" s="31">
        <f t="shared" ca="1" si="59"/>
        <v>5749.6483666726836</v>
      </c>
      <c r="AN465" s="31">
        <f t="shared" ca="1" si="59"/>
        <v>6563.9921163395065</v>
      </c>
      <c r="AO465" s="31">
        <f t="shared" ca="1" si="59"/>
        <v>7465.7403895035541</v>
      </c>
      <c r="AP465" s="31">
        <f t="shared" ca="1" si="59"/>
        <v>7876.0962167801681</v>
      </c>
      <c r="AQ465" s="31">
        <f t="shared" ca="1" si="59"/>
        <v>8452.4363635787067</v>
      </c>
      <c r="AR465" s="31">
        <f t="shared" ca="1" si="59"/>
        <v>9566.3808659567512</v>
      </c>
      <c r="AS465" s="31">
        <f t="shared" ca="1" si="59"/>
        <v>9193.381546997327</v>
      </c>
      <c r="AT465" s="31">
        <f t="shared" ca="1" si="59"/>
        <v>10718.254228352069</v>
      </c>
      <c r="AU465" s="31">
        <f t="shared" ca="1" si="59"/>
        <v>11650.128924336497</v>
      </c>
      <c r="AV465" s="31">
        <f t="shared" ca="1" si="59"/>
        <v>11650.128924336497</v>
      </c>
      <c r="AW465" s="31">
        <f t="shared" ca="1" si="59"/>
        <v>11650.128924336497</v>
      </c>
      <c r="AX465" s="31">
        <f t="shared" ca="1" si="59"/>
        <v>11650.128924336497</v>
      </c>
      <c r="AY465" s="31">
        <f t="shared" ca="1" si="59"/>
        <v>11650.128924336497</v>
      </c>
      <c r="AZ465" s="31">
        <f t="shared" ca="1" si="59"/>
        <v>11650.128924336497</v>
      </c>
      <c r="BA465" s="31">
        <f t="shared" ca="1" si="59"/>
        <v>11650.128924336497</v>
      </c>
      <c r="BB465" s="31">
        <f t="shared" ca="1" si="59"/>
        <v>11650.128924336497</v>
      </c>
      <c r="BC465" s="31">
        <f t="shared" ca="1" si="59"/>
        <v>11650.128924336497</v>
      </c>
      <c r="BD465" s="31">
        <f t="shared" ca="1" si="59"/>
        <v>11650.128924336497</v>
      </c>
      <c r="BE465" s="31">
        <f t="shared" ca="1" si="59"/>
        <v>11650.128924336497</v>
      </c>
      <c r="BF465" s="31">
        <f t="shared" ca="1" si="59"/>
        <v>11650.128924336497</v>
      </c>
      <c r="BG465" s="31">
        <f t="shared" ca="1" si="59"/>
        <v>11650.128924336497</v>
      </c>
      <c r="BH465" s="31">
        <f t="shared" ca="1" si="59"/>
        <v>11650.128924336497</v>
      </c>
      <c r="BI465" s="31">
        <f t="shared" ca="1" si="59"/>
        <v>11650.128924336497</v>
      </c>
      <c r="BJ465" s="31">
        <f t="shared" ca="1" si="59"/>
        <v>11650.128924336497</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18.853668918669406</v>
      </c>
      <c r="AH471" s="4">
        <f ca="1"/>
        <v>20.93640029700374</v>
      </c>
      <c r="AI471" s="4">
        <f ca="1"/>
        <v>26.775262341076012</v>
      </c>
      <c r="AJ471" s="4">
        <f ca="1"/>
        <v>30.927765752113881</v>
      </c>
      <c r="AK471" s="4">
        <f ca="1"/>
        <v>33.416088071043212</v>
      </c>
      <c r="AL471" s="4">
        <f ca="1"/>
        <v>35.408200975643432</v>
      </c>
      <c r="AM471" s="4">
        <f ca="1"/>
        <v>37.023923397571977</v>
      </c>
      <c r="AN471" s="4">
        <f ca="1"/>
        <v>38.577860369364622</v>
      </c>
      <c r="AO471" s="4">
        <f ca="1"/>
        <v>39.923386597758423</v>
      </c>
      <c r="AP471" s="4">
        <f ca="1"/>
        <v>40.596166510384158</v>
      </c>
      <c r="AQ471" s="4">
        <f ca="1"/>
        <v>41.590172728401086</v>
      </c>
      <c r="AR471" s="4">
        <f ca="1"/>
        <v>42.727784116164763</v>
      </c>
      <c r="AS471" s="4">
        <f ca="1"/>
        <v>43.888229911745299</v>
      </c>
      <c r="AT471" s="4">
        <f ca="1"/>
        <v>45.34963491632157</v>
      </c>
      <c r="AU471" s="4">
        <f ca="1"/>
        <v>45.575244945079547</v>
      </c>
      <c r="AV471" s="4">
        <f ca="1"/>
        <v>45.575244945079547</v>
      </c>
      <c r="AW471" s="4">
        <f ca="1"/>
        <v>45.575244945079547</v>
      </c>
      <c r="AX471" s="4">
        <f ca="1"/>
        <v>45.575244945079547</v>
      </c>
      <c r="AY471" s="4">
        <f ca="1"/>
        <v>45.575244945079547</v>
      </c>
      <c r="AZ471" s="4">
        <f ca="1"/>
        <v>45.575244945079547</v>
      </c>
      <c r="BA471" s="4">
        <f ca="1"/>
        <v>45.575244945079547</v>
      </c>
      <c r="BB471" s="4">
        <f ca="1"/>
        <v>45.575244945079547</v>
      </c>
      <c r="BC471" s="4">
        <f ca="1"/>
        <v>45.575244945079547</v>
      </c>
      <c r="BD471" s="4">
        <f ca="1"/>
        <v>45.575244945079547</v>
      </c>
      <c r="BE471" s="4">
        <f ca="1"/>
        <v>45.575244945079547</v>
      </c>
      <c r="BF471" s="4">
        <f ca="1"/>
        <v>45.575244945079547</v>
      </c>
      <c r="BG471" s="4">
        <f ca="1"/>
        <v>45.575244945079547</v>
      </c>
      <c r="BH471" s="4">
        <f ca="1"/>
        <v>45.575244945079547</v>
      </c>
      <c r="BI471" s="4">
        <f ca="1"/>
        <v>45.575244945079547</v>
      </c>
      <c r="BJ471" s="4">
        <f ca="1"/>
        <v>45.575244945079547</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6.2455854258339283</v>
      </c>
      <c r="C472" s="23">
        <f ca="1"/>
        <v>7.07787074912072</v>
      </c>
      <c r="D472" s="23">
        <f ca="1"/>
        <v>9.9599466256849922</v>
      </c>
      <c r="E472" s="23">
        <f ca="1"/>
        <v>12.038799478200499</v>
      </c>
      <c r="F472" s="23">
        <f ca="1"/>
        <v>13.131437861784308</v>
      </c>
      <c r="G472" s="23">
        <f ca="1"/>
        <v>14.110317047640256</v>
      </c>
      <c r="H472" s="23">
        <f ca="1"/>
        <v>14.731061324989522</v>
      </c>
      <c r="I472" s="23">
        <f ca="1"/>
        <v>15.439951546412416</v>
      </c>
      <c r="J472" s="23">
        <f ca="1"/>
        <v>16.006387963858852</v>
      </c>
      <c r="K472" s="23">
        <f ca="1"/>
        <v>16.374653634869613</v>
      </c>
      <c r="L472" s="23">
        <f ca="1"/>
        <v>17.254677506166491</v>
      </c>
      <c r="M472" s="23">
        <f ca="1"/>
        <v>17.862875852218824</v>
      </c>
      <c r="N472" s="23">
        <f ca="1"/>
        <v>18.181852481861306</v>
      </c>
      <c r="O472" s="23">
        <f ca="1"/>
        <v>18.775345616943039</v>
      </c>
      <c r="P472" s="23">
        <f ca="1"/>
        <v>18.600690110639583</v>
      </c>
      <c r="Q472" s="23">
        <f ca="1"/>
        <v>18.600690110639583</v>
      </c>
      <c r="R472" s="23">
        <f ca="1"/>
        <v>18.600690110639583</v>
      </c>
      <c r="S472" s="23">
        <f ca="1"/>
        <v>18.600690110639583</v>
      </c>
      <c r="T472" s="23">
        <f ca="1"/>
        <v>18.600690110639583</v>
      </c>
      <c r="U472" s="23">
        <f ca="1"/>
        <v>18.600690110639583</v>
      </c>
      <c r="V472" s="23">
        <f ca="1"/>
        <v>18.600690110639583</v>
      </c>
      <c r="W472" s="23">
        <f ca="1"/>
        <v>18.600690110639583</v>
      </c>
      <c r="X472" s="23">
        <f ca="1"/>
        <v>18.600690110639583</v>
      </c>
      <c r="Y472" s="23">
        <f ca="1"/>
        <v>18.600690110639583</v>
      </c>
      <c r="Z472" s="23">
        <f ca="1"/>
        <v>18.600690110639583</v>
      </c>
      <c r="AA472" s="23">
        <f ca="1"/>
        <v>18.600690110639583</v>
      </c>
      <c r="AB472" s="23">
        <f ca="1"/>
        <v>18.600690110639583</v>
      </c>
      <c r="AC472" s="23">
        <f ca="1"/>
        <v>18.600690110639583</v>
      </c>
      <c r="AD472" s="23">
        <f ca="1"/>
        <v>18.600690110639583</v>
      </c>
      <c r="AE472" s="23">
        <f ca="1"/>
        <v>18.600690110639583</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9.1603032018671371</v>
      </c>
      <c r="AH472" s="23">
        <f ca="1"/>
        <v>10.191202904208506</v>
      </c>
      <c r="AI472" s="23">
        <f ca="1"/>
        <v>13.081292910947795</v>
      </c>
      <c r="AJ472" s="23">
        <f ca="1"/>
        <v>15.136677765154984</v>
      </c>
      <c r="AK472" s="23">
        <f ca="1"/>
        <v>16.368334792363722</v>
      </c>
      <c r="AL472" s="23">
        <f ca="1"/>
        <v>17.35438062705278</v>
      </c>
      <c r="AM472" s="23">
        <f ca="1"/>
        <v>18.154122629866663</v>
      </c>
      <c r="AN472" s="23">
        <f ca="1"/>
        <v>18.923282387261519</v>
      </c>
      <c r="AO472" s="23">
        <f ca="1"/>
        <v>19.589284063124769</v>
      </c>
      <c r="AP472" s="23">
        <f ca="1"/>
        <v>19.922293215856612</v>
      </c>
      <c r="AQ472" s="23">
        <f ca="1"/>
        <v>20.414301318744386</v>
      </c>
      <c r="AR472" s="23">
        <f ca="1"/>
        <v>20.977390372486706</v>
      </c>
      <c r="AS472" s="23">
        <f ca="1"/>
        <v>21.551781884369539</v>
      </c>
      <c r="AT472" s="23">
        <f ca="1"/>
        <v>22.275140642916089</v>
      </c>
      <c r="AU472" s="23">
        <f ca="1"/>
        <v>22.386811938557596</v>
      </c>
      <c r="AV472" s="23">
        <f ca="1"/>
        <v>22.386811938557596</v>
      </c>
      <c r="AW472" s="23">
        <f ca="1"/>
        <v>22.386811938557596</v>
      </c>
      <c r="AX472" s="23">
        <f ca="1"/>
        <v>22.386811938557596</v>
      </c>
      <c r="AY472" s="23">
        <f ca="1"/>
        <v>22.386811938557596</v>
      </c>
      <c r="AZ472" s="23">
        <f ca="1"/>
        <v>22.386811938557596</v>
      </c>
      <c r="BA472" s="23">
        <f ca="1"/>
        <v>22.386811938557596</v>
      </c>
      <c r="BB472" s="23">
        <f ca="1"/>
        <v>22.386811938557596</v>
      </c>
      <c r="BC472" s="23">
        <f ca="1"/>
        <v>22.386811938557596</v>
      </c>
      <c r="BD472" s="23">
        <f ca="1"/>
        <v>22.386811938557596</v>
      </c>
      <c r="BE472" s="23">
        <f ca="1"/>
        <v>22.386811938557596</v>
      </c>
      <c r="BF472" s="23">
        <f ca="1"/>
        <v>22.386811938557596</v>
      </c>
      <c r="BG472" s="23">
        <f ca="1"/>
        <v>22.386811938557596</v>
      </c>
      <c r="BH472" s="23">
        <f ca="1"/>
        <v>22.386811938557596</v>
      </c>
      <c r="BI472" s="23">
        <f ca="1"/>
        <v>22.386811938557596</v>
      </c>
      <c r="BJ472" s="23">
        <f ca="1"/>
        <v>22.386811938557596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6.0086452117778668</v>
      </c>
      <c r="C473" s="23">
        <f ca="1"/>
        <v>6.8324809378739362</v>
      </c>
      <c r="D473" s="23">
        <f ca="1"/>
        <v>9.685297160869025</v>
      </c>
      <c r="E473" s="23">
        <f ca="1"/>
        <v>11.743044908282851</v>
      </c>
      <c r="F473" s="23">
        <f ca="1"/>
        <v>12.824590516398809</v>
      </c>
      <c r="G473" s="23">
        <f ca="1"/>
        <v>13.793531842499874</v>
      </c>
      <c r="H473" s="23">
        <f ca="1"/>
        <v>14.407974147490263</v>
      </c>
      <c r="I473" s="23">
        <f ca="1"/>
        <v>15.109667513873324</v>
      </c>
      <c r="J473" s="23">
        <f ca="1"/>
        <v>15.670353307792395</v>
      </c>
      <c r="K473" s="23">
        <f ca="1"/>
        <v>16.034880241026386</v>
      </c>
      <c r="L473" s="23">
        <f ca="1"/>
        <v>16.90596985982279</v>
      </c>
      <c r="M473" s="23">
        <f ca="1"/>
        <v>17.507993603377134</v>
      </c>
      <c r="N473" s="23">
        <f ca="1"/>
        <v>17.82373189160192</v>
      </c>
      <c r="O473" s="23">
        <f ca="1"/>
        <v>18.411199715667596</v>
      </c>
      <c r="P473" s="23">
        <f ca="1"/>
        <v>18.238317361712401</v>
      </c>
      <c r="Q473" s="23">
        <f ca="1"/>
        <v>18.238317361712401</v>
      </c>
      <c r="R473" s="23">
        <f ca="1"/>
        <v>18.238317361712401</v>
      </c>
      <c r="S473" s="23">
        <f ca="1"/>
        <v>18.238317361712401</v>
      </c>
      <c r="T473" s="23">
        <f ca="1"/>
        <v>18.238317361712401</v>
      </c>
      <c r="U473" s="23">
        <f ca="1"/>
        <v>18.238317361712401</v>
      </c>
      <c r="V473" s="23">
        <f ca="1"/>
        <v>18.238317361712401</v>
      </c>
      <c r="W473" s="23">
        <f ca="1"/>
        <v>18.238317361712401</v>
      </c>
      <c r="X473" s="23">
        <f ca="1"/>
        <v>18.238317361712401</v>
      </c>
      <c r="Y473" s="23">
        <f ca="1"/>
        <v>18.238317361712401</v>
      </c>
      <c r="Z473" s="23">
        <f ca="1"/>
        <v>18.238317361712401</v>
      </c>
      <c r="AA473" s="23">
        <f ca="1"/>
        <v>18.238317361712401</v>
      </c>
      <c r="AB473" s="23">
        <f ca="1"/>
        <v>18.238317361712401</v>
      </c>
      <c r="AC473" s="23">
        <f ca="1"/>
        <v>18.238317361712401</v>
      </c>
      <c r="AD473" s="23">
        <f ca="1"/>
        <v>18.238317361712401</v>
      </c>
      <c r="AE473" s="23">
        <f ca="1"/>
        <v>18.238317361712401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17.787543888799153</v>
      </c>
      <c r="AH473" s="23">
        <f ca="1"/>
        <v>19.828411319830284</v>
      </c>
      <c r="AI473" s="23">
        <f ca="1"/>
        <v>25.549909302715164</v>
      </c>
      <c r="AJ473" s="23">
        <f ca="1"/>
        <v>29.618945308506046</v>
      </c>
      <c r="AK473" s="23">
        <f ca="1"/>
        <v>32.057251098411669</v>
      </c>
      <c r="AL473" s="23">
        <f ca="1"/>
        <v>34.009321532567661</v>
      </c>
      <c r="AM473" s="23">
        <f ca="1"/>
        <v>35.592567121894653</v>
      </c>
      <c r="AN473" s="23">
        <f ca="1"/>
        <v>37.115269179681405</v>
      </c>
      <c r="AO473" s="23">
        <f ca="1"/>
        <v>38.433749654740652</v>
      </c>
      <c r="AP473" s="23">
        <f ca="1"/>
        <v>39.093006353042263</v>
      </c>
      <c r="AQ473" s="23">
        <f ca="1"/>
        <v>40.067032546576428</v>
      </c>
      <c r="AR473" s="23">
        <f ca="1"/>
        <v>41.18177737378204</v>
      </c>
      <c r="AS473" s="23">
        <f ca="1"/>
        <v>42.318897625732816</v>
      </c>
      <c r="AT473" s="23">
        <f ca="1"/>
        <v>43.750927655342736</v>
      </c>
      <c r="AU473" s="23">
        <f ca="1"/>
        <v>43.972002809150794</v>
      </c>
      <c r="AV473" s="23">
        <f ca="1"/>
        <v>43.972002809150794</v>
      </c>
      <c r="AW473" s="23">
        <f ca="1"/>
        <v>43.972002809150794</v>
      </c>
      <c r="AX473" s="23">
        <f ca="1"/>
        <v>43.972002809150794</v>
      </c>
      <c r="AY473" s="23">
        <f ca="1"/>
        <v>43.972002809150794</v>
      </c>
      <c r="AZ473" s="23">
        <f ca="1"/>
        <v>43.972002809150794</v>
      </c>
      <c r="BA473" s="23">
        <f ca="1"/>
        <v>43.972002809150794</v>
      </c>
      <c r="BB473" s="23">
        <f ca="1"/>
        <v>43.972002809150794</v>
      </c>
      <c r="BC473" s="23">
        <f ca="1"/>
        <v>43.972002809150794</v>
      </c>
      <c r="BD473" s="23">
        <f ca="1"/>
        <v>43.972002809150794</v>
      </c>
      <c r="BE473" s="23">
        <f ca="1"/>
        <v>43.972002809150794</v>
      </c>
      <c r="BF473" s="23">
        <f ca="1"/>
        <v>43.972002809150794</v>
      </c>
      <c r="BG473" s="23">
        <f ca="1"/>
        <v>43.972002809150794</v>
      </c>
      <c r="BH473" s="23">
        <f ca="1"/>
        <v>43.972002809150794</v>
      </c>
      <c r="BI473" s="23">
        <f ca="1"/>
        <v>43.972002809150794</v>
      </c>
      <c r="BJ473" s="23">
        <f ca="1"/>
        <v>43.972002809150794</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16.959704672081344</v>
      </c>
      <c r="C474" s="23">
        <f ca="1"/>
        <v>19.393188663011266</v>
      </c>
      <c r="D474" s="23">
        <f ca="1"/>
        <v>27.819968890935222</v>
      </c>
      <c r="E474" s="23">
        <f ca="1"/>
        <v>33.898239160219127</v>
      </c>
      <c r="F474" s="23">
        <f ca="1"/>
        <v>37.09295849496165</v>
      </c>
      <c r="G474" s="23">
        <f ca="1"/>
        <v>39.955062104367876</v>
      </c>
      <c r="H474" s="23">
        <f ca="1"/>
        <v>41.770030143724107</v>
      </c>
      <c r="I474" s="23">
        <f ca="1"/>
        <v>43.842724395194075</v>
      </c>
      <c r="J474" s="23">
        <f ca="1"/>
        <v>45.498903971078093</v>
      </c>
      <c r="K474" s="23">
        <f ca="1"/>
        <v>46.575660450784675</v>
      </c>
      <c r="L474" s="23">
        <f ca="1"/>
        <v>49.148725170921743</v>
      </c>
      <c r="M474" s="23">
        <f ca="1"/>
        <v>50.927010690343792</v>
      </c>
      <c r="N474" s="23">
        <f ca="1"/>
        <v>51.859653018638554</v>
      </c>
      <c r="O474" s="23">
        <f ca="1"/>
        <v>53.594942591263312</v>
      </c>
      <c r="P474" s="23">
        <f ca="1"/>
        <v>53.084274714964884</v>
      </c>
      <c r="Q474" s="23">
        <f ca="1"/>
        <v>53.084274714964884</v>
      </c>
      <c r="R474" s="23">
        <f ca="1"/>
        <v>53.084274714964884</v>
      </c>
      <c r="S474" s="23">
        <f ca="1"/>
        <v>53.084274714964884</v>
      </c>
      <c r="T474" s="23">
        <f ca="1"/>
        <v>53.084274714964884</v>
      </c>
      <c r="U474" s="23">
        <f ca="1"/>
        <v>53.084274714964884</v>
      </c>
      <c r="V474" s="23">
        <f ca="1"/>
        <v>53.084274714964884</v>
      </c>
      <c r="W474" s="23">
        <f ca="1"/>
        <v>53.084274714964884</v>
      </c>
      <c r="X474" s="23">
        <f ca="1"/>
        <v>53.084274714964884</v>
      </c>
      <c r="Y474" s="23">
        <f ca="1"/>
        <v>53.084274714964884</v>
      </c>
      <c r="Z474" s="23">
        <f ca="1"/>
        <v>53.084274714964884</v>
      </c>
      <c r="AA474" s="23">
        <f ca="1"/>
        <v>53.084274714964884</v>
      </c>
      <c r="AB474" s="23">
        <f ca="1"/>
        <v>53.084274714964884</v>
      </c>
      <c r="AC474" s="23">
        <f ca="1"/>
        <v>53.084274714964884</v>
      </c>
      <c r="AD474" s="23">
        <f ca="1"/>
        <v>53.084274714964884</v>
      </c>
      <c r="AE474" s="23">
        <f ca="1"/>
        <v>53.084274714964884</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33.975900232792938</v>
      </c>
      <c r="AH474" s="23">
        <f ca="1"/>
        <v>37.994839173900417</v>
      </c>
      <c r="AI474" s="23">
        <f ca="1"/>
        <v>49.261789047889103</v>
      </c>
      <c r="AJ474" s="23">
        <f ca="1"/>
        <v>57.274659951600377</v>
      </c>
      <c r="AK474" s="23">
        <f ca="1"/>
        <v>62.076246737876083</v>
      </c>
      <c r="AL474" s="23">
        <f ca="1"/>
        <v>65.920323900521737</v>
      </c>
      <c r="AM474" s="23">
        <f ca="1"/>
        <v>69.03809983027331</v>
      </c>
      <c r="AN474" s="23">
        <f ca="1"/>
        <v>72.036651574838032</v>
      </c>
      <c r="AO474" s="23">
        <f ca="1"/>
        <v>74.633043894954682</v>
      </c>
      <c r="AP474" s="23">
        <f ca="1"/>
        <v>75.931272470071718</v>
      </c>
      <c r="AQ474" s="23">
        <f ca="1"/>
        <v>77.849354820415897</v>
      </c>
      <c r="AR474" s="23">
        <f ca="1"/>
        <v>80.044544633990043</v>
      </c>
      <c r="AS474" s="23">
        <f ca="1"/>
        <v>82.283796822446959</v>
      </c>
      <c r="AT474" s="23">
        <f ca="1"/>
        <v>85.103794419217266</v>
      </c>
      <c r="AU474" s="23">
        <f ca="1"/>
        <v>85.539142414408516</v>
      </c>
      <c r="AV474" s="23">
        <f ca="1"/>
        <v>85.539142414408516</v>
      </c>
      <c r="AW474" s="23">
        <f ca="1"/>
        <v>85.539142414408516</v>
      </c>
      <c r="AX474" s="23">
        <f ca="1"/>
        <v>85.539142414408516</v>
      </c>
      <c r="AY474" s="23">
        <f ca="1"/>
        <v>85.539142414408516</v>
      </c>
      <c r="AZ474" s="23">
        <f ca="1"/>
        <v>85.539142414408516</v>
      </c>
      <c r="BA474" s="23">
        <f ca="1"/>
        <v>85.539142414408516</v>
      </c>
      <c r="BB474" s="23">
        <f ca="1"/>
        <v>85.539142414408516</v>
      </c>
      <c r="BC474" s="23">
        <f ca="1"/>
        <v>85.539142414408516</v>
      </c>
      <c r="BD474" s="23">
        <f ca="1"/>
        <v>85.539142414408516</v>
      </c>
      <c r="BE474" s="23">
        <f ca="1"/>
        <v>85.539142414408516</v>
      </c>
      <c r="BF474" s="23">
        <f ca="1"/>
        <v>85.539142414408516</v>
      </c>
      <c r="BG474" s="23">
        <f ca="1"/>
        <v>85.539142414408516</v>
      </c>
      <c r="BH474" s="23">
        <f ca="1"/>
        <v>85.539142414408516</v>
      </c>
      <c r="BI474" s="23">
        <f ca="1"/>
        <v>85.539142414408516</v>
      </c>
      <c r="BJ474" s="23">
        <f ca="1"/>
        <v>85.539142414408516</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33.767608990483055</v>
      </c>
      <c r="C475" s="23">
        <f ca="1"/>
        <v>39.238723171480025</v>
      </c>
      <c r="D475" s="23">
        <f ca="1"/>
        <v>58.18434885752437</v>
      </c>
      <c r="E475" s="23">
        <f ca="1"/>
        <v>71.849904410862308</v>
      </c>
      <c r="F475" s="23">
        <f ca="1"/>
        <v>79.032476526299078</v>
      </c>
      <c r="G475" s="23">
        <f ca="1"/>
        <v>85.467240717585653</v>
      </c>
      <c r="H475" s="23">
        <f ca="1"/>
        <v>89.54776781995767</v>
      </c>
      <c r="I475" s="23">
        <f ca="1"/>
        <v>94.207731458245235</v>
      </c>
      <c r="J475" s="23">
        <f ca="1"/>
        <v>97.931260192220549</v>
      </c>
      <c r="K475" s="23">
        <f ca="1"/>
        <v>100.35209290267201</v>
      </c>
      <c r="L475" s="23">
        <f ca="1"/>
        <v>106.13702139673018</v>
      </c>
      <c r="M475" s="23">
        <f ca="1"/>
        <v>110.13507651418081</v>
      </c>
      <c r="N475" s="23">
        <f ca="1"/>
        <v>112.23190258213518</v>
      </c>
      <c r="O475" s="23">
        <f ca="1"/>
        <v>116.13329146503283</v>
      </c>
      <c r="P475" s="23">
        <f ca="1"/>
        <v>114.98517531953551</v>
      </c>
      <c r="Q475" s="23">
        <f ca="1"/>
        <v>114.98517531953551</v>
      </c>
      <c r="R475" s="23">
        <f ca="1"/>
        <v>114.98517531953551</v>
      </c>
      <c r="S475" s="23">
        <f ca="1"/>
        <v>114.98517531953551</v>
      </c>
      <c r="T475" s="23">
        <f ca="1"/>
        <v>114.98517531953551</v>
      </c>
      <c r="U475" s="23">
        <f ca="1"/>
        <v>114.98517531953551</v>
      </c>
      <c r="V475" s="23">
        <f ca="1"/>
        <v>114.98517531953551</v>
      </c>
      <c r="W475" s="23">
        <f ca="1"/>
        <v>114.98517531953551</v>
      </c>
      <c r="X475" s="23">
        <f ca="1"/>
        <v>114.98517531953551</v>
      </c>
      <c r="Y475" s="23">
        <f ca="1"/>
        <v>114.98517531953551</v>
      </c>
      <c r="Z475" s="23">
        <f ca="1"/>
        <v>114.98517531953551</v>
      </c>
      <c r="AA475" s="23">
        <f ca="1"/>
        <v>114.98517531953551</v>
      </c>
      <c r="AB475" s="23">
        <f ca="1"/>
        <v>114.98517531953551</v>
      </c>
      <c r="AC475" s="23">
        <f ca="1"/>
        <v>114.98517531953551</v>
      </c>
      <c r="AD475" s="23">
        <f ca="1"/>
        <v>114.98517531953551</v>
      </c>
      <c r="AE475" s="23">
        <f ca="1"/>
        <v>114.98517531953551</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113.41673485592638</v>
      </c>
      <c r="AH475" s="23">
        <f ca="1"/>
        <v>127.93829157672489</v>
      </c>
      <c r="AI475" s="23">
        <f ca="1"/>
        <v>168.64895030109807</v>
      </c>
      <c r="AJ475" s="23">
        <f ca="1"/>
        <v>197.60170649614849</v>
      </c>
      <c r="AK475" s="23">
        <f ca="1"/>
        <v>214.95119000124618</v>
      </c>
      <c r="AL475" s="23">
        <f ca="1"/>
        <v>228.84092193658697</v>
      </c>
      <c r="AM475" s="23">
        <f ca="1"/>
        <v>240.10632324525966</v>
      </c>
      <c r="AN475" s="23">
        <f ca="1"/>
        <v>250.94093404105016</v>
      </c>
      <c r="AO475" s="23">
        <f ca="1"/>
        <v>260.3224297289716</v>
      </c>
      <c r="AP475" s="23">
        <f ca="1"/>
        <v>265.01329469765614</v>
      </c>
      <c r="AQ475" s="23">
        <f ca="1"/>
        <v>271.94386569011078</v>
      </c>
      <c r="AR475" s="23">
        <f ca="1"/>
        <v>279.8757038836892</v>
      </c>
      <c r="AS475" s="23">
        <f ca="1"/>
        <v>287.96675183026201</v>
      </c>
      <c r="AT475" s="23">
        <f ca="1"/>
        <v>298.15619627171719</v>
      </c>
      <c r="AU475" s="23">
        <f ca="1"/>
        <v>299.7292310199669</v>
      </c>
      <c r="AV475" s="23">
        <f ca="1"/>
        <v>299.7292310199669</v>
      </c>
      <c r="AW475" s="23">
        <f ca="1"/>
        <v>299.7292310199669</v>
      </c>
      <c r="AX475" s="23">
        <f ca="1"/>
        <v>299.7292310199669</v>
      </c>
      <c r="AY475" s="23">
        <f ca="1"/>
        <v>299.7292310199669</v>
      </c>
      <c r="AZ475" s="23">
        <f ca="1"/>
        <v>299.7292310199669</v>
      </c>
      <c r="BA475" s="23">
        <f ca="1"/>
        <v>299.7292310199669</v>
      </c>
      <c r="BB475" s="23">
        <f ca="1"/>
        <v>299.7292310199669</v>
      </c>
      <c r="BC475" s="23">
        <f ca="1"/>
        <v>299.7292310199669</v>
      </c>
      <c r="BD475" s="23">
        <f ca="1"/>
        <v>299.7292310199669</v>
      </c>
      <c r="BE475" s="23">
        <f ca="1"/>
        <v>299.7292310199669</v>
      </c>
      <c r="BF475" s="23">
        <f ca="1"/>
        <v>299.7292310199669</v>
      </c>
      <c r="BG475" s="23">
        <f ca="1"/>
        <v>299.7292310199669</v>
      </c>
      <c r="BH475" s="23">
        <f ca="1"/>
        <v>299.7292310199669</v>
      </c>
      <c r="BI475" s="23">
        <f ca="1"/>
        <v>299.7292310199669</v>
      </c>
      <c r="BJ475" s="23">
        <f ca="1"/>
        <v>299.7292310199669</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43.670916854607427</v>
      </c>
      <c r="C476" s="23">
        <f ca="1"/>
        <v>52.542993904872773</v>
      </c>
      <c r="D476" s="23">
        <f ca="1"/>
        <v>83.265630152512202</v>
      </c>
      <c r="E476" s="23">
        <f ca="1"/>
        <v>105.42599050927645</v>
      </c>
      <c r="F476" s="23">
        <f ca="1"/>
        <v>117.07340475052524</v>
      </c>
      <c r="G476" s="23">
        <f ca="1"/>
        <v>127.5081574931521</v>
      </c>
      <c r="H476" s="23">
        <f ca="1"/>
        <v>134.12522846997163</v>
      </c>
      <c r="I476" s="23">
        <f ca="1"/>
        <v>141.68192626178924</v>
      </c>
      <c r="J476" s="23">
        <f ca="1"/>
        <v>147.72008096553304</v>
      </c>
      <c r="K476" s="23">
        <f ca="1"/>
        <v>151.6457556311299</v>
      </c>
      <c r="L476" s="23">
        <f ca="1"/>
        <v>161.02672075662963</v>
      </c>
      <c r="M476" s="23">
        <f ca="1"/>
        <v>167.51005337952259</v>
      </c>
      <c r="N476" s="23">
        <f ca="1"/>
        <v>170.91031186809718</v>
      </c>
      <c r="O476" s="23">
        <f ca="1"/>
        <v>177.2368884349583</v>
      </c>
      <c r="P476" s="23">
        <f ca="1"/>
        <v>175.37507846928699</v>
      </c>
      <c r="Q476" s="23">
        <f ca="1"/>
        <v>175.37507846928699</v>
      </c>
      <c r="R476" s="23">
        <f ca="1"/>
        <v>175.37507846928699</v>
      </c>
      <c r="S476" s="23">
        <f ca="1"/>
        <v>175.37507846928699</v>
      </c>
      <c r="T476" s="23">
        <f ca="1"/>
        <v>175.37507846928699</v>
      </c>
      <c r="U476" s="23">
        <f ca="1"/>
        <v>175.37507846928699</v>
      </c>
      <c r="V476" s="23">
        <f ca="1"/>
        <v>175.37507846928699</v>
      </c>
      <c r="W476" s="23">
        <f ca="1"/>
        <v>175.37507846928699</v>
      </c>
      <c r="X476" s="23">
        <f ca="1"/>
        <v>175.37507846928699</v>
      </c>
      <c r="Y476" s="23">
        <f ca="1"/>
        <v>175.37507846928699</v>
      </c>
      <c r="Z476" s="23">
        <f ca="1"/>
        <v>175.37507846928699</v>
      </c>
      <c r="AA476" s="23">
        <f ca="1"/>
        <v>175.37507846928699</v>
      </c>
      <c r="AB476" s="23">
        <f ca="1"/>
        <v>175.37507846928699</v>
      </c>
      <c r="AC476" s="23">
        <f ca="1"/>
        <v>175.37507846928699</v>
      </c>
      <c r="AD476" s="23">
        <f ca="1"/>
        <v>175.37507846928699</v>
      </c>
      <c r="AE476" s="23">
        <f ca="1"/>
        <v>175.37507846928699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118.34072802475491</v>
      </c>
      <c r="AH476" s="23">
        <f ca="1"/>
        <v>135.7404311226486</v>
      </c>
      <c r="AI476" s="23">
        <f ca="1"/>
        <v>184.5198690536543</v>
      </c>
      <c r="AJ476" s="23">
        <f ca="1"/>
        <v>219.21100935943545</v>
      </c>
      <c r="AK476" s="23">
        <f ca="1"/>
        <v>239.99912923491291</v>
      </c>
      <c r="AL476" s="23">
        <f ca="1"/>
        <v>256.64178101329423</v>
      </c>
      <c r="AM476" s="23">
        <f ca="1"/>
        <v>270.13996456332535</v>
      </c>
      <c r="AN476" s="23">
        <f ca="1"/>
        <v>283.12197569702022</v>
      </c>
      <c r="AO476" s="23">
        <f ca="1"/>
        <v>294.36286692669194</v>
      </c>
      <c r="AP476" s="23">
        <f ca="1"/>
        <v>299.98345288016083</v>
      </c>
      <c r="AQ476" s="23">
        <f ca="1"/>
        <v>308.28765055580459</v>
      </c>
      <c r="AR476" s="23">
        <f ca="1"/>
        <v>317.79156478774996</v>
      </c>
      <c r="AS476" s="23">
        <f ca="1"/>
        <v>327.48624385886887</v>
      </c>
      <c r="AT476" s="23">
        <f ca="1"/>
        <v>339.69521782926108</v>
      </c>
      <c r="AU476" s="23">
        <f ca="1"/>
        <v>341.58002523031701</v>
      </c>
      <c r="AV476" s="23">
        <f ca="1"/>
        <v>341.58002523031701</v>
      </c>
      <c r="AW476" s="23">
        <f ca="1"/>
        <v>341.58002523031701</v>
      </c>
      <c r="AX476" s="23">
        <f ca="1"/>
        <v>341.58002523031701</v>
      </c>
      <c r="AY476" s="23">
        <f ca="1"/>
        <v>341.58002523031701</v>
      </c>
      <c r="AZ476" s="23">
        <f ca="1"/>
        <v>341.58002523031701</v>
      </c>
      <c r="BA476" s="23">
        <f ca="1"/>
        <v>341.58002523031701</v>
      </c>
      <c r="BB476" s="23">
        <f ca="1"/>
        <v>341.58002523031701</v>
      </c>
      <c r="BC476" s="23">
        <f ca="1"/>
        <v>341.58002523031701</v>
      </c>
      <c r="BD476" s="23">
        <f ca="1"/>
        <v>341.58002523031701</v>
      </c>
      <c r="BE476" s="23">
        <f ca="1"/>
        <v>341.58002523031701</v>
      </c>
      <c r="BF476" s="23">
        <f ca="1"/>
        <v>341.58002523031701</v>
      </c>
      <c r="BG476" s="23">
        <f ca="1"/>
        <v>341.58002523031701</v>
      </c>
      <c r="BH476" s="23">
        <f ca="1"/>
        <v>341.58002523031701</v>
      </c>
      <c r="BI476" s="23">
        <f ca="1"/>
        <v>341.58002523031701</v>
      </c>
      <c r="BJ476" s="23">
        <f ca="1"/>
        <v>341.58002523031701</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120.27255804591282</v>
      </c>
      <c r="C477" s="23">
        <f ca="1"/>
        <v>154.4300546894344</v>
      </c>
      <c r="D477" s="23">
        <f ca="1"/>
        <v>272.7122042428461</v>
      </c>
      <c r="E477" s="23">
        <f ca="1"/>
        <v>358.02959161638864</v>
      </c>
      <c r="F477" s="23">
        <f ca="1"/>
        <v>402.87213644519619</v>
      </c>
      <c r="G477" s="23">
        <f ca="1"/>
        <v>443.04593450430957</v>
      </c>
      <c r="H477" s="23">
        <f ca="1"/>
        <v>468.5216577650649</v>
      </c>
      <c r="I477" s="23">
        <f ca="1"/>
        <v>497.61494426356285</v>
      </c>
      <c r="J477" s="23">
        <f ca="1"/>
        <v>520.86183987297636</v>
      </c>
      <c r="K477" s="23">
        <f ca="1"/>
        <v>535.97568733552419</v>
      </c>
      <c r="L477" s="23">
        <f ca="1"/>
        <v>572.09240306869822</v>
      </c>
      <c r="M477" s="23">
        <f ca="1"/>
        <v>597.05323366683604</v>
      </c>
      <c r="N477" s="23">
        <f ca="1"/>
        <v>610.14422884784813</v>
      </c>
      <c r="O477" s="23">
        <f ca="1"/>
        <v>634.50154863026364</v>
      </c>
      <c r="P477" s="23">
        <f ca="1"/>
        <v>627.33358026242922</v>
      </c>
      <c r="Q477" s="23">
        <f ca="1"/>
        <v>627.33358026242922</v>
      </c>
      <c r="R477" s="23">
        <f ca="1"/>
        <v>627.33358026242922</v>
      </c>
      <c r="S477" s="23">
        <f ca="1"/>
        <v>627.33358026242922</v>
      </c>
      <c r="T477" s="23">
        <f ca="1"/>
        <v>627.33358026242922</v>
      </c>
      <c r="U477" s="23">
        <f ca="1"/>
        <v>627.33358026242922</v>
      </c>
      <c r="V477" s="23">
        <f ca="1"/>
        <v>627.33358026242922</v>
      </c>
      <c r="W477" s="23">
        <f ca="1"/>
        <v>627.33358026242922</v>
      </c>
      <c r="X477" s="23">
        <f ca="1"/>
        <v>627.33358026242922</v>
      </c>
      <c r="Y477" s="23">
        <f ca="1"/>
        <v>627.33358026242922</v>
      </c>
      <c r="Z477" s="23">
        <f ca="1"/>
        <v>627.33358026242922</v>
      </c>
      <c r="AA477" s="23">
        <f ca="1"/>
        <v>627.33358026242922</v>
      </c>
      <c r="AB477" s="23">
        <f ca="1"/>
        <v>627.33358026242922</v>
      </c>
      <c r="AC477" s="23">
        <f ca="1"/>
        <v>627.33358026242922</v>
      </c>
      <c r="AD477" s="23">
        <f ca="1"/>
        <v>627.33358026242922</v>
      </c>
      <c r="AE477" s="23">
        <f ca="1"/>
        <v>627.33358026242922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112.60347089488099</v>
      </c>
      <c r="AH477" s="23">
        <f ca="1"/>
        <v>132.4626808968379</v>
      </c>
      <c r="AI477" s="23">
        <f ca="1"/>
        <v>188.13725742260223</v>
      </c>
      <c r="AJ477" s="23">
        <f ca="1"/>
        <v>227.73210778664432</v>
      </c>
      <c r="AK477" s="23">
        <f ca="1"/>
        <v>251.45869874226446</v>
      </c>
      <c r="AL477" s="23">
        <f ca="1"/>
        <v>270.45384565924388</v>
      </c>
      <c r="AM477" s="23">
        <f ca="1"/>
        <v>285.86004312461796</v>
      </c>
      <c r="AN477" s="23">
        <f ca="1"/>
        <v>300.67710545615836</v>
      </c>
      <c r="AO477" s="23">
        <f ca="1"/>
        <v>313.5069346942347</v>
      </c>
      <c r="AP477" s="23">
        <f ca="1"/>
        <v>319.92200948924659</v>
      </c>
      <c r="AQ477" s="23">
        <f ca="1"/>
        <v>329.4000336032521</v>
      </c>
      <c r="AR477" s="23">
        <f ca="1"/>
        <v>340.24735826798366</v>
      </c>
      <c r="AS477" s="23">
        <f ca="1"/>
        <v>351.31241302735089</v>
      </c>
      <c r="AT477" s="23">
        <f ca="1"/>
        <v>365.24716677701673</v>
      </c>
      <c r="AU477" s="23">
        <f ca="1"/>
        <v>367.39839808137975</v>
      </c>
      <c r="AV477" s="23">
        <f ca="1"/>
        <v>367.39839808137975</v>
      </c>
      <c r="AW477" s="23">
        <f ca="1"/>
        <v>367.39839808137975</v>
      </c>
      <c r="AX477" s="23">
        <f ca="1"/>
        <v>367.39839808137975</v>
      </c>
      <c r="AY477" s="23">
        <f ca="1"/>
        <v>367.39839808137975</v>
      </c>
      <c r="AZ477" s="23">
        <f ca="1"/>
        <v>367.39839808137975</v>
      </c>
      <c r="BA477" s="23">
        <f ca="1"/>
        <v>367.39839808137975</v>
      </c>
      <c r="BB477" s="23">
        <f ca="1"/>
        <v>367.39839808137975</v>
      </c>
      <c r="BC477" s="23">
        <f ca="1"/>
        <v>367.39839808137975</v>
      </c>
      <c r="BD477" s="23">
        <f ca="1"/>
        <v>367.39839808137975</v>
      </c>
      <c r="BE477" s="23">
        <f ca="1"/>
        <v>367.39839808137975</v>
      </c>
      <c r="BF477" s="23">
        <f ca="1"/>
        <v>367.39839808137975</v>
      </c>
      <c r="BG477" s="23">
        <f ca="1"/>
        <v>367.39839808137975</v>
      </c>
      <c r="BH477" s="23">
        <f ca="1"/>
        <v>367.39839808137975</v>
      </c>
      <c r="BI477" s="23">
        <f ca="1"/>
        <v>367.39839808137975</v>
      </c>
      <c r="BJ477" s="23">
        <f ca="1"/>
        <v>367.39839808137975</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100.31743352188063</v>
      </c>
      <c r="C478" s="23">
        <f ca="1"/>
        <v>152.05009232211867</v>
      </c>
      <c r="D478" s="23">
        <f ca="1"/>
        <v>331.19232129942719</v>
      </c>
      <c r="E478" s="23">
        <f ca="1"/>
        <v>460.40832728446526</v>
      </c>
      <c r="F478" s="23">
        <f ca="1"/>
        <v>528.32384508641394</v>
      </c>
      <c r="G478" s="23">
        <f ca="1"/>
        <v>589.16839143568382</v>
      </c>
      <c r="H478" s="23">
        <f ca="1"/>
        <v>627.75221720290097</v>
      </c>
      <c r="I478" s="23">
        <f ca="1"/>
        <v>671.8149621842382</v>
      </c>
      <c r="J478" s="23">
        <f ca="1"/>
        <v>707.02315473059184</v>
      </c>
      <c r="K478" s="23">
        <f ca="1"/>
        <v>729.91357676879875</v>
      </c>
      <c r="L478" s="23">
        <f ca="1"/>
        <v>784.61353770296284</v>
      </c>
      <c r="M478" s="23">
        <f ca="1"/>
        <v>822.4175414969269</v>
      </c>
      <c r="N478" s="23">
        <f ca="1"/>
        <v>842.24428682673499</v>
      </c>
      <c r="O478" s="23">
        <f ca="1"/>
        <v>879.1342535225516</v>
      </c>
      <c r="P478" s="23">
        <f ca="1"/>
        <v>868.27812827033961</v>
      </c>
      <c r="Q478" s="23">
        <f ca="1"/>
        <v>868.27812827033961</v>
      </c>
      <c r="R478" s="23">
        <f ca="1"/>
        <v>868.27812827033961</v>
      </c>
      <c r="S478" s="23">
        <f ca="1"/>
        <v>868.27812827033961</v>
      </c>
      <c r="T478" s="23">
        <f ca="1"/>
        <v>868.27812827033961</v>
      </c>
      <c r="U478" s="23">
        <f ca="1"/>
        <v>868.27812827033961</v>
      </c>
      <c r="V478" s="23">
        <f ca="1"/>
        <v>868.27812827033961</v>
      </c>
      <c r="W478" s="23">
        <f ca="1"/>
        <v>868.27812827033961</v>
      </c>
      <c r="X478" s="23">
        <f ca="1"/>
        <v>868.27812827033961</v>
      </c>
      <c r="Y478" s="23">
        <f ca="1"/>
        <v>868.27812827033961</v>
      </c>
      <c r="Z478" s="23">
        <f ca="1"/>
        <v>868.27812827033961</v>
      </c>
      <c r="AA478" s="23">
        <f ca="1"/>
        <v>868.27812827033961</v>
      </c>
      <c r="AB478" s="23">
        <f ca="1"/>
        <v>868.27812827033961</v>
      </c>
      <c r="AC478" s="23">
        <f ca="1"/>
        <v>868.27812827033961</v>
      </c>
      <c r="AD478" s="23">
        <f ca="1"/>
        <v>868.27812827033961</v>
      </c>
      <c r="AE478" s="23">
        <f ca="1"/>
        <v>868.27812827033961</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74.826082696014623</v>
      </c>
      <c r="AH478" s="23">
        <f ca="1"/>
        <v>91.859476255005305</v>
      </c>
      <c r="AI478" s="23">
        <f ca="1"/>
        <v>139.61197865062138</v>
      </c>
      <c r="AJ478" s="23">
        <f ca="1"/>
        <v>173.57277916049136</v>
      </c>
      <c r="AK478" s="23">
        <f ca="1"/>
        <v>193.92325440701134</v>
      </c>
      <c r="AL478" s="23">
        <f ca="1"/>
        <v>210.21553456900557</v>
      </c>
      <c r="AM478" s="23">
        <f ca="1"/>
        <v>223.42954583377303</v>
      </c>
      <c r="AN478" s="23">
        <f ca="1"/>
        <v>236.13825146991644</v>
      </c>
      <c r="AO478" s="23">
        <f ca="1"/>
        <v>247.14249235791075</v>
      </c>
      <c r="AP478" s="23">
        <f ca="1"/>
        <v>252.64475018604347</v>
      </c>
      <c r="AQ478" s="23">
        <f ca="1"/>
        <v>260.77412264746323</v>
      </c>
      <c r="AR478" s="23">
        <f ca="1"/>
        <v>270.07795447452543</v>
      </c>
      <c r="AS478" s="23">
        <f ca="1"/>
        <v>279.56853503888391</v>
      </c>
      <c r="AT478" s="23">
        <f ca="1"/>
        <v>291.52047797832057</v>
      </c>
      <c r="AU478" s="23">
        <f ca="1"/>
        <v>293.36560522356467</v>
      </c>
      <c r="AV478" s="23">
        <f ca="1"/>
        <v>293.36560522356467</v>
      </c>
      <c r="AW478" s="23">
        <f ca="1"/>
        <v>293.36560522356467</v>
      </c>
      <c r="AX478" s="23">
        <f ca="1"/>
        <v>293.36560522356467</v>
      </c>
      <c r="AY478" s="23">
        <f ca="1"/>
        <v>293.36560522356467</v>
      </c>
      <c r="AZ478" s="23">
        <f ca="1"/>
        <v>293.36560522356467</v>
      </c>
      <c r="BA478" s="23">
        <f ca="1"/>
        <v>293.36560522356467</v>
      </c>
      <c r="BB478" s="23">
        <f ca="1"/>
        <v>293.36560522356467</v>
      </c>
      <c r="BC478" s="23">
        <f ca="1"/>
        <v>293.36560522356467</v>
      </c>
      <c r="BD478" s="23">
        <f ca="1"/>
        <v>293.36560522356467</v>
      </c>
      <c r="BE478" s="23">
        <f ca="1"/>
        <v>293.36560522356467</v>
      </c>
      <c r="BF478" s="23">
        <f ca="1"/>
        <v>293.36560522356467</v>
      </c>
      <c r="BG478" s="23">
        <f ca="1"/>
        <v>293.36560522356467</v>
      </c>
      <c r="BH478" s="23">
        <f ca="1"/>
        <v>293.36560522356467</v>
      </c>
      <c r="BI478" s="23">
        <f ca="1"/>
        <v>293.36560522356467</v>
      </c>
      <c r="BJ478" s="23">
        <f ca="1"/>
        <v>293.36560522356467</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24.98948001803037</v>
      </c>
      <c r="C479" s="23">
        <f ca="1"/>
        <v>90.007899714849344</v>
      </c>
      <c r="D479" s="23">
        <f ca="1"/>
        <v>363.65880972060756</v>
      </c>
      <c r="E479" s="23">
        <f ca="1"/>
        <v>561.04430518407082</v>
      </c>
      <c r="F479" s="23">
        <f ca="1"/>
        <v>664.78948774719333</v>
      </c>
      <c r="G479" s="23">
        <f ca="1"/>
        <v>757.73332110473348</v>
      </c>
      <c r="H479" s="23">
        <f ca="1"/>
        <v>816.67251759111844</v>
      </c>
      <c r="I479" s="23">
        <f ca="1"/>
        <v>883.98110435109402</v>
      </c>
      <c r="J479" s="23">
        <f ca="1"/>
        <v>937.76381089086851</v>
      </c>
      <c r="K479" s="23">
        <f ca="1"/>
        <v>972.73035594800604</v>
      </c>
      <c r="L479" s="23">
        <f ca="1"/>
        <v>1056.287952458707</v>
      </c>
      <c r="M479" s="23">
        <f ca="1"/>
        <v>1114.0359223211885</v>
      </c>
      <c r="N479" s="23">
        <f ca="1"/>
        <v>1144.322510430135</v>
      </c>
      <c r="O479" s="23">
        <f ca="1"/>
        <v>1200.674231707819</v>
      </c>
      <c r="P479" s="23">
        <f ca="1"/>
        <v>1184.0908243707329</v>
      </c>
      <c r="Q479" s="23">
        <f ca="1"/>
        <v>1184.0908243707329</v>
      </c>
      <c r="R479" s="23">
        <f ca="1"/>
        <v>1184.0908243707329</v>
      </c>
      <c r="S479" s="23">
        <f ca="1"/>
        <v>1184.0908243707329</v>
      </c>
      <c r="T479" s="23">
        <f ca="1"/>
        <v>1184.0908243707329</v>
      </c>
      <c r="U479" s="23">
        <f ca="1"/>
        <v>1184.0908243707329</v>
      </c>
      <c r="V479" s="23">
        <f ca="1"/>
        <v>1184.0908243707329</v>
      </c>
      <c r="W479" s="23">
        <f ca="1"/>
        <v>1184.0908243707329</v>
      </c>
      <c r="X479" s="23">
        <f ca="1"/>
        <v>1184.0908243707329</v>
      </c>
      <c r="Y479" s="23">
        <f ca="1"/>
        <v>1184.0908243707329</v>
      </c>
      <c r="Z479" s="23">
        <f ca="1"/>
        <v>1184.0908243707329</v>
      </c>
      <c r="AA479" s="23">
        <f ca="1"/>
        <v>1184.0908243707329</v>
      </c>
      <c r="AB479" s="23">
        <f ca="1"/>
        <v>1184.0908243707329</v>
      </c>
      <c r="AC479" s="23">
        <f ca="1"/>
        <v>1184.0908243707329</v>
      </c>
      <c r="AD479" s="23">
        <f ca="1"/>
        <v>1184.0908243707329</v>
      </c>
      <c r="AE479" s="23">
        <f ca="1"/>
        <v>1184.0908243707329</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53.53177218505261</v>
      </c>
      <c r="AH479" s="23">
        <f ca="1"/>
        <v>71.742589261945952</v>
      </c>
      <c r="AI479" s="23">
        <f ca="1"/>
        <v>122.79595587845765</v>
      </c>
      <c r="AJ479" s="23">
        <f ca="1"/>
        <v>159.10427716089953</v>
      </c>
      <c r="AK479" s="23">
        <f ca="1"/>
        <v>180.86146728621148</v>
      </c>
      <c r="AL479" s="23">
        <f ca="1"/>
        <v>198.27994192944985</v>
      </c>
      <c r="AM479" s="23">
        <f ca="1"/>
        <v>212.40736411113667</v>
      </c>
      <c r="AN479" s="23">
        <f ca="1"/>
        <v>225.99455170369575</v>
      </c>
      <c r="AO479" s="23">
        <f ca="1"/>
        <v>237.75945440422444</v>
      </c>
      <c r="AP479" s="23">
        <f ca="1"/>
        <v>243.64205263522345</v>
      </c>
      <c r="AQ479" s="23">
        <f ca="1"/>
        <v>252.33336328522077</v>
      </c>
      <c r="AR479" s="23">
        <f ca="1"/>
        <v>262.28031712797849</v>
      </c>
      <c r="AS479" s="23">
        <f ca="1"/>
        <v>272.42692860692404</v>
      </c>
      <c r="AT479" s="23">
        <f ca="1"/>
        <v>285.20504271728959</v>
      </c>
      <c r="AU479" s="23">
        <f ca="1"/>
        <v>287.1777133205</v>
      </c>
      <c r="AV479" s="23">
        <f ca="1"/>
        <v>287.1777133205</v>
      </c>
      <c r="AW479" s="23">
        <f ca="1"/>
        <v>287.1777133205</v>
      </c>
      <c r="AX479" s="23">
        <f ca="1"/>
        <v>287.1777133205</v>
      </c>
      <c r="AY479" s="23">
        <f ca="1"/>
        <v>287.1777133205</v>
      </c>
      <c r="AZ479" s="23">
        <f ca="1"/>
        <v>287.1777133205</v>
      </c>
      <c r="BA479" s="23">
        <f ca="1"/>
        <v>287.1777133205</v>
      </c>
      <c r="BB479" s="23">
        <f ca="1"/>
        <v>287.1777133205</v>
      </c>
      <c r="BC479" s="23">
        <f ca="1"/>
        <v>287.1777133205</v>
      </c>
      <c r="BD479" s="23">
        <f ca="1"/>
        <v>287.1777133205</v>
      </c>
      <c r="BE479" s="23">
        <f ca="1"/>
        <v>287.1777133205</v>
      </c>
      <c r="BF479" s="23">
        <f ca="1"/>
        <v>287.1777133205</v>
      </c>
      <c r="BG479" s="23">
        <f ca="1"/>
        <v>287.1777133205</v>
      </c>
      <c r="BH479" s="23">
        <f ca="1"/>
        <v>287.1777133205</v>
      </c>
      <c r="BI479" s="23">
        <f ca="1"/>
        <v>287.1777133205</v>
      </c>
      <c r="BJ479" s="23">
        <f ca="1"/>
        <v>287.1777133205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0.732012568878467</v>
      </c>
      <c r="D480" s="23">
        <f ca="1"/>
        <v>365.79074374667715</v>
      </c>
      <c r="E480" s="23">
        <f ca="1"/>
        <v>726.21317612062785</v>
      </c>
      <c r="F480" s="23">
        <f ca="1"/>
        <v>915.65004917294129</v>
      </c>
      <c r="G480" s="23">
        <f ca="1"/>
        <v>1085.3638491369538</v>
      </c>
      <c r="H480" s="23">
        <f ca="1"/>
        <v>1192.9857820956561</v>
      </c>
      <c r="I480" s="23">
        <f ca="1"/>
        <v>1315.8900740382926</v>
      </c>
      <c r="J480" s="23">
        <f ca="1"/>
        <v>1414.0963473270413</v>
      </c>
      <c r="K480" s="23">
        <f ca="1"/>
        <v>1477.9446417096428</v>
      </c>
      <c r="L480" s="23">
        <f ca="1"/>
        <v>1630.5193387865238</v>
      </c>
      <c r="M480" s="23">
        <f ca="1"/>
        <v>1735.9661129460046</v>
      </c>
      <c r="N480" s="23">
        <f ca="1"/>
        <v>1791.2688885066088</v>
      </c>
      <c r="O480" s="23">
        <f ca="1"/>
        <v>1894.1661373833447</v>
      </c>
      <c r="P480" s="23">
        <f ca="1"/>
        <v>1863.8851281559621</v>
      </c>
      <c r="Q480" s="23">
        <f ca="1"/>
        <v>1863.8851281559621</v>
      </c>
      <c r="R480" s="23">
        <f ca="1"/>
        <v>1863.8851281559621</v>
      </c>
      <c r="S480" s="23">
        <f ca="1"/>
        <v>1863.8851281559621</v>
      </c>
      <c r="T480" s="23">
        <f ca="1"/>
        <v>1863.8851281559621</v>
      </c>
      <c r="U480" s="23">
        <f ca="1"/>
        <v>1863.8851281559621</v>
      </c>
      <c r="V480" s="23">
        <f ca="1"/>
        <v>1863.8851281559621</v>
      </c>
      <c r="W480" s="23">
        <f ca="1"/>
        <v>1863.8851281559621</v>
      </c>
      <c r="X480" s="23">
        <f ca="1"/>
        <v>1863.8851281559621</v>
      </c>
      <c r="Y480" s="23">
        <f ca="1"/>
        <v>1863.8851281559621</v>
      </c>
      <c r="Z480" s="23">
        <f ca="1"/>
        <v>1863.8851281559621</v>
      </c>
      <c r="AA480" s="23">
        <f ca="1"/>
        <v>1863.8851281559621</v>
      </c>
      <c r="AB480" s="23">
        <f ca="1"/>
        <v>1863.8851281559621</v>
      </c>
      <c r="AC480" s="23">
        <f ca="1"/>
        <v>1863.8851281559621</v>
      </c>
      <c r="AD480" s="23">
        <f ca="1"/>
        <v>1863.8851281559621</v>
      </c>
      <c r="AE480" s="23">
        <f ca="1"/>
        <v>1863.8851281559621</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61.052726985343668</v>
      </c>
      <c r="AH480" s="23">
        <f ca="1"/>
        <v>109.09160651576941</v>
      </c>
      <c r="AI480" s="23">
        <f ca="1"/>
        <v>243.76686672829166</v>
      </c>
      <c r="AJ480" s="23">
        <f ca="1"/>
        <v>339.54571424921653</v>
      </c>
      <c r="AK480" s="23">
        <f ca="1"/>
        <v>396.93968130391869</v>
      </c>
      <c r="AL480" s="23">
        <f ca="1"/>
        <v>442.88841613866794</v>
      </c>
      <c r="AM480" s="23">
        <f ca="1"/>
        <v>480.15558154898002</v>
      </c>
      <c r="AN480" s="23">
        <f ca="1"/>
        <v>515.99764537073054</v>
      </c>
      <c r="AO480" s="23">
        <f ca="1"/>
        <v>547.03264732212529</v>
      </c>
      <c r="AP480" s="23">
        <f ca="1"/>
        <v>562.55053575907073</v>
      </c>
      <c r="AQ480" s="23">
        <f ca="1"/>
        <v>585.47761385302931</v>
      </c>
      <c r="AR480" s="23">
        <f ca="1"/>
        <v>611.71699209340761</v>
      </c>
      <c r="AS480" s="23">
        <f ca="1"/>
        <v>638.48305340855734</v>
      </c>
      <c r="AT480" s="23">
        <f ca="1"/>
        <v>672.19083718245247</v>
      </c>
      <c r="AU480" s="23">
        <f ca="1"/>
        <v>677.3946061874733</v>
      </c>
      <c r="AV480" s="23">
        <f ca="1"/>
        <v>677.3946061874733</v>
      </c>
      <c r="AW480" s="23">
        <f ca="1"/>
        <v>677.3946061874733</v>
      </c>
      <c r="AX480" s="23">
        <f ca="1"/>
        <v>677.3946061874733</v>
      </c>
      <c r="AY480" s="23">
        <f ca="1"/>
        <v>677.3946061874733</v>
      </c>
      <c r="AZ480" s="23">
        <f ca="1"/>
        <v>677.3946061874733</v>
      </c>
      <c r="BA480" s="23">
        <f ca="1"/>
        <v>677.3946061874733</v>
      </c>
      <c r="BB480" s="23">
        <f ca="1"/>
        <v>677.3946061874733</v>
      </c>
      <c r="BC480" s="23">
        <f ca="1"/>
        <v>677.3946061874733</v>
      </c>
      <c r="BD480" s="23">
        <f ca="1"/>
        <v>677.3946061874733</v>
      </c>
      <c r="BE480" s="23">
        <f ca="1"/>
        <v>677.3946061874733</v>
      </c>
      <c r="BF480" s="23">
        <f ca="1"/>
        <v>677.3946061874733</v>
      </c>
      <c r="BG480" s="23">
        <f ca="1"/>
        <v>677.3946061874733</v>
      </c>
      <c r="BH480" s="23">
        <f ca="1"/>
        <v>677.3946061874733</v>
      </c>
      <c r="BI480" s="23">
        <f ca="1"/>
        <v>677.3946061874733</v>
      </c>
      <c r="BJ480" s="23">
        <f ca="1"/>
        <v>677.3946061874733</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111.43361305461579</v>
      </c>
      <c r="E481" s="23">
        <f ca="1"/>
        <v>738.95816437869792</v>
      </c>
      <c r="F481" s="23">
        <f ca="1"/>
        <v>1107.099650218159</v>
      </c>
      <c r="G481" s="23">
        <f ca="1"/>
        <v>1436.912370833322</v>
      </c>
      <c r="H481" s="23">
        <f ca="1"/>
        <v>1646.0590784935066</v>
      </c>
      <c r="I481" s="23">
        <f ca="1"/>
        <v>1884.904705127738</v>
      </c>
      <c r="J481" s="23">
        <f ca="1"/>
        <v>2075.7535234424913</v>
      </c>
      <c r="K481" s="23">
        <f ca="1"/>
        <v>2199.8328834086765</v>
      </c>
      <c r="L481" s="23">
        <f ca="1"/>
        <v>2496.3383882682165</v>
      </c>
      <c r="M481" s="23">
        <f ca="1"/>
        <v>2701.258008670362</v>
      </c>
      <c r="N481" s="23">
        <f ca="1"/>
        <v>2808.7304644699507</v>
      </c>
      <c r="O481" s="23">
        <f ca="1"/>
        <v>3008.6954738153777</v>
      </c>
      <c r="P481" s="23">
        <f ca="1"/>
        <v>2949.8489802575527</v>
      </c>
      <c r="Q481" s="23">
        <f ca="1"/>
        <v>2949.8489802575527</v>
      </c>
      <c r="R481" s="23">
        <f ca="1"/>
        <v>2949.8489802575527</v>
      </c>
      <c r="S481" s="23">
        <f ca="1"/>
        <v>2949.8489802575527</v>
      </c>
      <c r="T481" s="23">
        <f ca="1"/>
        <v>2949.8489802575527</v>
      </c>
      <c r="U481" s="23">
        <f ca="1"/>
        <v>2949.8489802575527</v>
      </c>
      <c r="V481" s="23">
        <f ca="1"/>
        <v>2949.8489802575527</v>
      </c>
      <c r="W481" s="23">
        <f ca="1"/>
        <v>2949.8489802575527</v>
      </c>
      <c r="X481" s="23">
        <f ca="1"/>
        <v>2949.8489802575527</v>
      </c>
      <c r="Y481" s="23">
        <f ca="1"/>
        <v>2949.8489802575527</v>
      </c>
      <c r="Z481" s="23">
        <f ca="1"/>
        <v>2949.8489802575527</v>
      </c>
      <c r="AA481" s="23">
        <f ca="1"/>
        <v>2949.8489802575527</v>
      </c>
      <c r="AB481" s="23">
        <f ca="1"/>
        <v>2949.8489802575527</v>
      </c>
      <c r="AC481" s="23">
        <f ca="1"/>
        <v>2949.8489802575527</v>
      </c>
      <c r="AD481" s="23">
        <f ca="1"/>
        <v>2949.8489802575527</v>
      </c>
      <c r="AE481" s="23">
        <f ca="1"/>
        <v>2949.8489802575527</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1.648885482671302</v>
      </c>
      <c r="AH481" s="23">
        <f ca="1"/>
        <v>24.611213420002194</v>
      </c>
      <c r="AI481" s="23">
        <f ca="1"/>
        <v>168.3554763874204</v>
      </c>
      <c r="AJ481" s="23">
        <f ca="1"/>
        <v>275.29808936012842</v>
      </c>
      <c r="AK481" s="23">
        <f ca="1"/>
        <v>339.38176717174997</v>
      </c>
      <c r="AL481" s="23">
        <f ca="1"/>
        <v>390.68618242841342</v>
      </c>
      <c r="AM481" s="23">
        <f ca="1"/>
        <v>432.29712419918604</v>
      </c>
      <c r="AN481" s="23">
        <f ca="1"/>
        <v>472.31685776922245</v>
      </c>
      <c r="AO481" s="23">
        <f ca="1"/>
        <v>506.96922922911222</v>
      </c>
      <c r="AP481" s="23">
        <f ca="1"/>
        <v>524.29584758191061</v>
      </c>
      <c r="AQ481" s="23">
        <f ca="1"/>
        <v>549.89525395043677</v>
      </c>
      <c r="AR481" s="23">
        <f ca="1"/>
        <v>579.19303466545591</v>
      </c>
      <c r="AS481" s="23">
        <f ca="1"/>
        <v>609.07888744108504</v>
      </c>
      <c r="AT481" s="23">
        <f ca="1"/>
        <v>646.71557411673007</v>
      </c>
      <c r="AU481" s="23">
        <f ca="1"/>
        <v>652.5258826463006</v>
      </c>
      <c r="AV481" s="23">
        <f ca="1"/>
        <v>652.5258826463006</v>
      </c>
      <c r="AW481" s="23">
        <f ca="1"/>
        <v>652.5258826463006</v>
      </c>
      <c r="AX481" s="23">
        <f ca="1"/>
        <v>652.5258826463006</v>
      </c>
      <c r="AY481" s="23">
        <f ca="1"/>
        <v>652.5258826463006</v>
      </c>
      <c r="AZ481" s="23">
        <f ca="1"/>
        <v>652.5258826463006</v>
      </c>
      <c r="BA481" s="23">
        <f ca="1"/>
        <v>652.5258826463006</v>
      </c>
      <c r="BB481" s="23">
        <f ca="1"/>
        <v>652.5258826463006</v>
      </c>
      <c r="BC481" s="23">
        <f ca="1"/>
        <v>652.5258826463006</v>
      </c>
      <c r="BD481" s="23">
        <f ca="1"/>
        <v>652.5258826463006</v>
      </c>
      <c r="BE481" s="23">
        <f ca="1"/>
        <v>652.5258826463006</v>
      </c>
      <c r="BF481" s="23">
        <f ca="1"/>
        <v>652.5258826463006</v>
      </c>
      <c r="BG481" s="23">
        <f ca="1"/>
        <v>652.5258826463006</v>
      </c>
      <c r="BH481" s="23">
        <f ca="1"/>
        <v>652.5258826463006</v>
      </c>
      <c r="BI481" s="23">
        <f ca="1"/>
        <v>652.5258826463006</v>
      </c>
      <c r="BJ481" s="23">
        <f ca="1"/>
        <v>652.5258826463006</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f ca="1"/>
        <v>96.232303213050898</v>
      </c>
      <c r="F482" s="23">
        <f ca="1"/>
        <v>378.62796125030206</v>
      </c>
      <c r="G482" s="23">
        <f ca="1"/>
        <v>750.70071307570299</v>
      </c>
      <c r="H482" s="23">
        <f ca="1"/>
        <v>993.12183479076066</v>
      </c>
      <c r="I482" s="23">
        <f ca="1"/>
        <v>1269.966856035285</v>
      </c>
      <c r="J482" s="23">
        <f ca="1"/>
        <v>1491.1789665745869</v>
      </c>
      <c r="K482" s="23">
        <f ca="1"/>
        <v>1634.9988620020638</v>
      </c>
      <c r="L482" s="23">
        <f ca="1"/>
        <v>1978.677220064129</v>
      </c>
      <c r="M482" s="23">
        <f ca="1"/>
        <v>2216.1987416556876</v>
      </c>
      <c r="N482" s="23">
        <f ca="1"/>
        <v>2340.7696401406847</v>
      </c>
      <c r="O482" s="23">
        <f ca="1"/>
        <v>2572.5482916509077</v>
      </c>
      <c r="P482" s="23">
        <f ca="1"/>
        <v>2504.339553694278</v>
      </c>
      <c r="Q482" s="23">
        <f ca="1"/>
        <v>2504.339553694278</v>
      </c>
      <c r="R482" s="23">
        <f ca="1"/>
        <v>2504.339553694278</v>
      </c>
      <c r="S482" s="23">
        <f ca="1"/>
        <v>2504.339553694278</v>
      </c>
      <c r="T482" s="23">
        <f ca="1"/>
        <v>2504.339553694278</v>
      </c>
      <c r="U482" s="23">
        <f ca="1"/>
        <v>2504.339553694278</v>
      </c>
      <c r="V482" s="23">
        <f ca="1"/>
        <v>2504.339553694278</v>
      </c>
      <c r="W482" s="23">
        <f ca="1"/>
        <v>2504.339553694278</v>
      </c>
      <c r="X482" s="23">
        <f ca="1"/>
        <v>2504.339553694278</v>
      </c>
      <c r="Y482" s="23">
        <f ca="1"/>
        <v>2504.339553694278</v>
      </c>
      <c r="Z482" s="23">
        <f ca="1"/>
        <v>2504.339553694278</v>
      </c>
      <c r="AA482" s="23">
        <f ca="1"/>
        <v>2504.339553694278</v>
      </c>
      <c r="AB482" s="23">
        <f ca="1"/>
        <v>2504.339553694278</v>
      </c>
      <c r="AC482" s="23">
        <f ca="1"/>
        <v>2504.339553694278</v>
      </c>
      <c r="AD482" s="23">
        <f ca="1"/>
        <v>2504.339553694278</v>
      </c>
      <c r="AE482" s="23">
        <f ca="1"/>
        <v>2504.339553694278</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78.43429576983948</v>
      </c>
      <c r="AJ482" s="23">
        <f ca="1"/>
        <v>249.58389163534019</v>
      </c>
      <c r="AK482" s="23">
        <f ca="1"/>
        <v>353.83709431912592</v>
      </c>
      <c r="AL482" s="23">
        <f ca="1"/>
        <v>437.30061865130858</v>
      </c>
      <c r="AM482" s="23">
        <f ca="1"/>
        <v>504.99451660522504</v>
      </c>
      <c r="AN482" s="23">
        <f ca="1"/>
        <v>570.09979048623597</v>
      </c>
      <c r="AO482" s="23">
        <f ca="1"/>
        <v>626.47328259293602</v>
      </c>
      <c r="AP482" s="23">
        <f ca="1"/>
        <v>654.66073244980612</v>
      </c>
      <c r="AQ482" s="23">
        <f ca="1"/>
        <v>696.30659598104285</v>
      </c>
      <c r="AR482" s="23">
        <f ca="1"/>
        <v>743.96908314425718</v>
      </c>
      <c r="AS482" s="23">
        <f ca="1"/>
        <v>792.58826314753753</v>
      </c>
      <c r="AT482" s="23">
        <f ca="1"/>
        <v>853.81672659303877</v>
      </c>
      <c r="AU482" s="23">
        <f ca="1"/>
        <v>863.26910656675534</v>
      </c>
      <c r="AV482" s="23">
        <f ca="1"/>
        <v>863.26910656675534</v>
      </c>
      <c r="AW482" s="23">
        <f ca="1"/>
        <v>863.26910656675534</v>
      </c>
      <c r="AX482" s="23">
        <f ca="1"/>
        <v>863.26910656675534</v>
      </c>
      <c r="AY482" s="23">
        <f ca="1"/>
        <v>863.26910656675534</v>
      </c>
      <c r="AZ482" s="23">
        <f ca="1"/>
        <v>863.26910656675534</v>
      </c>
      <c r="BA482" s="23">
        <f ca="1"/>
        <v>863.26910656675534</v>
      </c>
      <c r="BB482" s="23">
        <f ca="1"/>
        <v>863.26910656675534</v>
      </c>
      <c r="BC482" s="23">
        <f ca="1"/>
        <v>863.26910656675534</v>
      </c>
      <c r="BD482" s="23">
        <f ca="1"/>
        <v>863.26910656675534</v>
      </c>
      <c r="BE482" s="23">
        <f ca="1"/>
        <v>863.26910656675534</v>
      </c>
      <c r="BF482" s="23">
        <f ca="1"/>
        <v>863.26910656675534</v>
      </c>
      <c r="BG482" s="23">
        <f ca="1"/>
        <v>863.26910656675534</v>
      </c>
      <c r="BH482" s="23">
        <f ca="1"/>
        <v>863.26910656675534</v>
      </c>
      <c r="BI482" s="23">
        <f ca="1"/>
        <v>863.26910656675534</v>
      </c>
      <c r="BJ482" s="23">
        <f ca="1"/>
        <v>863.26910656675534</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f ca="1"/>
        <v>29.661487638973547</v>
      </c>
      <c r="H483" s="23">
        <f ca="1"/>
        <v>122.19926427927999</v>
      </c>
      <c r="I483" s="23">
        <f ca="1"/>
        <v>300.25630758769694</v>
      </c>
      <c r="J483" s="23">
        <f ca="1"/>
        <v>494.82645484023305</v>
      </c>
      <c r="K483" s="23">
        <f ca="1"/>
        <v>645.01963979763138</v>
      </c>
      <c r="L483" s="23">
        <f ca="1"/>
        <v>1046.5764174953367</v>
      </c>
      <c r="M483" s="23">
        <f ca="1"/>
        <v>1326.008053542052</v>
      </c>
      <c r="N483" s="23">
        <f ca="1"/>
        <v>1472.559194399634</v>
      </c>
      <c r="O483" s="23">
        <f ca="1"/>
        <v>1745.2346444313828</v>
      </c>
      <c r="P483" s="23">
        <f ca="1"/>
        <v>1664.9906349109381</v>
      </c>
      <c r="Q483" s="23">
        <f ca="1"/>
        <v>1664.9906349109381</v>
      </c>
      <c r="R483" s="23">
        <f ca="1"/>
        <v>1664.9906349109381</v>
      </c>
      <c r="S483" s="23">
        <f ca="1"/>
        <v>1664.9906349109381</v>
      </c>
      <c r="T483" s="23">
        <f ca="1"/>
        <v>1664.9906349109381</v>
      </c>
      <c r="U483" s="23">
        <f ca="1"/>
        <v>1664.9906349109381</v>
      </c>
      <c r="V483" s="23">
        <f ca="1"/>
        <v>1664.9906349109381</v>
      </c>
      <c r="W483" s="23">
        <f ca="1"/>
        <v>1664.9906349109381</v>
      </c>
      <c r="X483" s="23">
        <f ca="1"/>
        <v>1664.9906349109381</v>
      </c>
      <c r="Y483" s="23">
        <f ca="1"/>
        <v>1664.9906349109381</v>
      </c>
      <c r="Z483" s="23">
        <f ca="1"/>
        <v>1664.9906349109381</v>
      </c>
      <c r="AA483" s="23">
        <f ca="1"/>
        <v>1664.9906349109381</v>
      </c>
      <c r="AB483" s="23">
        <f ca="1"/>
        <v>1664.9906349109381</v>
      </c>
      <c r="AC483" s="23">
        <f ca="1"/>
        <v>1664.9906349109381</v>
      </c>
      <c r="AD483" s="23">
        <f ca="1"/>
        <v>1664.9906349109381</v>
      </c>
      <c r="AE483" s="23">
        <f ca="1"/>
        <v>1664.9906349109381</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f ca="1"/>
        <v>69.068633383129992</v>
      </c>
      <c r="AK483" s="23">
        <f ca="1"/>
        <v>206.3969750485264</v>
      </c>
      <c r="AL483" s="23">
        <f ca="1"/>
        <v>351.03296777580869</v>
      </c>
      <c r="AM483" s="23">
        <f ca="1"/>
        <v>469.10655230292775</v>
      </c>
      <c r="AN483" s="23">
        <f ca="1"/>
        <v>582.66498653556755</v>
      </c>
      <c r="AO483" s="23">
        <f ca="1"/>
        <v>680.99320350248831</v>
      </c>
      <c r="AP483" s="23">
        <f ca="1"/>
        <v>730.15853957967488</v>
      </c>
      <c r="AQ483" s="23">
        <f ca="1"/>
        <v>802.79841608978359</v>
      </c>
      <c r="AR483" s="23">
        <f ca="1"/>
        <v>885.93265531869656</v>
      </c>
      <c r="AS483" s="23">
        <f ca="1"/>
        <v>970.73558487764467</v>
      </c>
      <c r="AT483" s="23">
        <f ca="1"/>
        <v>1077.5319782397107</v>
      </c>
      <c r="AU483" s="23">
        <f ca="1"/>
        <v>1094.0190829794735</v>
      </c>
      <c r="AV483" s="23">
        <f ca="1"/>
        <v>1094.0190829794735</v>
      </c>
      <c r="AW483" s="23">
        <f ca="1"/>
        <v>1094.0190829794735</v>
      </c>
      <c r="AX483" s="23">
        <f ca="1"/>
        <v>1094.0190829794735</v>
      </c>
      <c r="AY483" s="23">
        <f ca="1"/>
        <v>1094.0190829794735</v>
      </c>
      <c r="AZ483" s="23">
        <f ca="1"/>
        <v>1094.0190829794735</v>
      </c>
      <c r="BA483" s="23">
        <f ca="1"/>
        <v>1094.0190829794735</v>
      </c>
      <c r="BB483" s="23">
        <f ca="1"/>
        <v>1094.0190829794735</v>
      </c>
      <c r="BC483" s="23">
        <f ca="1"/>
        <v>1094.0190829794735</v>
      </c>
      <c r="BD483" s="23">
        <f ca="1"/>
        <v>1094.0190829794735</v>
      </c>
      <c r="BE483" s="23">
        <f ca="1"/>
        <v>1094.0190829794735</v>
      </c>
      <c r="BF483" s="23">
        <f ca="1"/>
        <v>1094.0190829794735</v>
      </c>
      <c r="BG483" s="23">
        <f ca="1"/>
        <v>1094.0190829794735</v>
      </c>
      <c r="BH483" s="23">
        <f ca="1"/>
        <v>1094.0190829794735</v>
      </c>
      <c r="BI483" s="23">
        <f ca="1"/>
        <v>1094.0190829794735</v>
      </c>
      <c r="BJ483" s="23">
        <f ca="1"/>
        <v>1094.0190829794735</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f ca="1"/>
        <v>56.972567256397134</v>
      </c>
      <c r="M484" s="23">
        <f ca="1"/>
        <v>202.47116656902247</v>
      </c>
      <c r="N484" s="23">
        <f ca="1"/>
        <v>312.8424078835269</v>
      </c>
      <c r="O484" s="23">
        <f ca="1"/>
        <v>577.92926768488712</v>
      </c>
      <c r="P484" s="23">
        <f ca="1"/>
        <v>492.01708017524425</v>
      </c>
      <c r="Q484" s="23">
        <f ca="1"/>
        <v>492.01708017524425</v>
      </c>
      <c r="R484" s="23">
        <f ca="1"/>
        <v>492.01708017524425</v>
      </c>
      <c r="S484" s="23">
        <f ca="1"/>
        <v>492.01708017524425</v>
      </c>
      <c r="T484" s="23">
        <f ca="1"/>
        <v>492.01708017524425</v>
      </c>
      <c r="U484" s="23">
        <f ca="1"/>
        <v>492.01708017524425</v>
      </c>
      <c r="V484" s="23">
        <f ca="1"/>
        <v>492.01708017524425</v>
      </c>
      <c r="W484" s="23">
        <f ca="1"/>
        <v>492.01708017524425</v>
      </c>
      <c r="X484" s="23">
        <f ca="1"/>
        <v>492.01708017524425</v>
      </c>
      <c r="Y484" s="23">
        <f ca="1"/>
        <v>492.01708017524425</v>
      </c>
      <c r="Z484" s="23">
        <f ca="1"/>
        <v>492.01708017524425</v>
      </c>
      <c r="AA484" s="23">
        <f ca="1"/>
        <v>492.01708017524425</v>
      </c>
      <c r="AB484" s="23">
        <f ca="1"/>
        <v>492.01708017524425</v>
      </c>
      <c r="AC484" s="23">
        <f ca="1"/>
        <v>492.01708017524425</v>
      </c>
      <c r="AD484" s="23">
        <f ca="1"/>
        <v>492.01708017524425</v>
      </c>
      <c r="AE484" s="23">
        <f ca="1"/>
        <v>492.01708017524425</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f ca="1"/>
        <v>26.935344861835862</v>
      </c>
      <c r="AM484" s="23">
        <f ca="1"/>
        <v>108.80707431990857</v>
      </c>
      <c r="AN484" s="23">
        <f ca="1"/>
        <v>235.99163352215592</v>
      </c>
      <c r="AO484" s="23">
        <f ca="1"/>
        <v>382.1514483568846</v>
      </c>
      <c r="AP484" s="23">
        <f ca="1"/>
        <v>467.17561755541908</v>
      </c>
      <c r="AQ484" s="23">
        <f ca="1"/>
        <v>606.50104029279862</v>
      </c>
      <c r="AR484" s="23">
        <f ca="1"/>
        <v>772.14068833526687</v>
      </c>
      <c r="AS484" s="23">
        <f ca="1"/>
        <v>941.10509500333171</v>
      </c>
      <c r="AT484" s="23">
        <f ca="1"/>
        <v>1153.8900699158726</v>
      </c>
      <c r="AU484" s="23">
        <f ca="1"/>
        <v>1186.7395703342752</v>
      </c>
      <c r="AV484" s="23">
        <f ca="1"/>
        <v>1186.7395703342752</v>
      </c>
      <c r="AW484" s="23">
        <f ca="1"/>
        <v>1186.7395703342752</v>
      </c>
      <c r="AX484" s="23">
        <f ca="1"/>
        <v>1186.7395703342752</v>
      </c>
      <c r="AY484" s="23">
        <f ca="1"/>
        <v>1186.7395703342752</v>
      </c>
      <c r="AZ484" s="23">
        <f ca="1"/>
        <v>1186.7395703342752</v>
      </c>
      <c r="BA484" s="23">
        <f ca="1"/>
        <v>1186.7395703342752</v>
      </c>
      <c r="BB484" s="23">
        <f ca="1"/>
        <v>1186.7395703342752</v>
      </c>
      <c r="BC484" s="23">
        <f ca="1"/>
        <v>1186.7395703342752</v>
      </c>
      <c r="BD484" s="23">
        <f ca="1"/>
        <v>1186.7395703342752</v>
      </c>
      <c r="BE484" s="23">
        <f ca="1"/>
        <v>1186.7395703342752</v>
      </c>
      <c r="BF484" s="23">
        <f ca="1"/>
        <v>1186.7395703342752</v>
      </c>
      <c r="BG484" s="23">
        <f ca="1"/>
        <v>1186.7395703342752</v>
      </c>
      <c r="BH484" s="23">
        <f ca="1"/>
        <v>1186.7395703342752</v>
      </c>
      <c r="BI484" s="23">
        <f ca="1"/>
        <v>1186.7395703342752</v>
      </c>
      <c r="BJ484" s="23">
        <f ca="1"/>
        <v>1186.7395703342752</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f ca="1"/>
        <v>0.54558390179565897</v>
      </c>
      <c r="AR485" s="23">
        <f ca="1"/>
        <v>26.953802094317584</v>
      </c>
      <c r="AS485" s="23">
        <f ca="1"/>
        <v>93.452745394095359</v>
      </c>
      <c r="AT485" s="23">
        <f ca="1"/>
        <v>231.3516417679343</v>
      </c>
      <c r="AU485" s="23">
        <f ca="1"/>
        <v>257.82757873926073</v>
      </c>
      <c r="AV485" s="23">
        <f ca="1"/>
        <v>257.82757873926073</v>
      </c>
      <c r="AW485" s="23">
        <f ca="1"/>
        <v>257.82757873926073</v>
      </c>
      <c r="AX485" s="23">
        <f ca="1"/>
        <v>257.82757873926073</v>
      </c>
      <c r="AY485" s="23">
        <f ca="1"/>
        <v>257.82757873926073</v>
      </c>
      <c r="AZ485" s="23">
        <f ca="1"/>
        <v>257.82757873926073</v>
      </c>
      <c r="BA485" s="23">
        <f ca="1"/>
        <v>257.82757873926073</v>
      </c>
      <c r="BB485" s="23">
        <f ca="1"/>
        <v>257.82757873926073</v>
      </c>
      <c r="BC485" s="23">
        <f ca="1"/>
        <v>257.82757873926073</v>
      </c>
      <c r="BD485" s="23">
        <f ca="1"/>
        <v>257.82757873926073</v>
      </c>
      <c r="BE485" s="23">
        <f ca="1"/>
        <v>257.82757873926073</v>
      </c>
      <c r="BF485" s="23">
        <f ca="1"/>
        <v>257.82757873926073</v>
      </c>
      <c r="BG485" s="23">
        <f ca="1"/>
        <v>257.82757873926073</v>
      </c>
      <c r="BH485" s="23">
        <f ca="1"/>
        <v>257.82757873926073</v>
      </c>
      <c r="BI485" s="23">
        <f ca="1"/>
        <v>257.82757873926073</v>
      </c>
      <c r="BJ485" s="23">
        <f ca="1"/>
        <v>257.82757873926073</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352.23193274060742</v>
      </c>
      <c r="C494" s="31">
        <f t="shared" ca="1" si="60"/>
        <v>522.30531672163954</v>
      </c>
      <c r="D494" s="31">
        <f t="shared" ca="1" si="60"/>
        <v>1633.7028837516998</v>
      </c>
      <c r="E494" s="31">
        <f t="shared" ca="1" si="60"/>
        <v>3175.8418462641425</v>
      </c>
      <c r="F494" s="31">
        <f t="shared" ca="1" si="60"/>
        <v>4256.5179980701751</v>
      </c>
      <c r="G494" s="31">
        <f t="shared" ca="1" si="60"/>
        <v>5373.4203769349251</v>
      </c>
      <c r="H494" s="31">
        <f t="shared" ca="1" si="60"/>
        <v>6161.894414124421</v>
      </c>
      <c r="I494" s="31">
        <f t="shared" ca="1" si="60"/>
        <v>7134.7109547634218</v>
      </c>
      <c r="J494" s="31">
        <f t="shared" ca="1" si="60"/>
        <v>7964.3310840792728</v>
      </c>
      <c r="K494" s="31">
        <f t="shared" ca="1" si="60"/>
        <v>8527.3986898308267</v>
      </c>
      <c r="L494" s="31">
        <f t="shared" ca="1" si="60"/>
        <v>9972.550939791241</v>
      </c>
      <c r="M494" s="31">
        <f t="shared" ca="1" si="60"/>
        <v>11079.351790907724</v>
      </c>
      <c r="N494" s="31">
        <f t="shared" ca="1" si="60"/>
        <v>11693.889073347456</v>
      </c>
      <c r="O494" s="31">
        <f t="shared" ca="1" si="60"/>
        <v>12897.0355166504</v>
      </c>
      <c r="P494" s="31">
        <f t="shared" ca="1" si="60"/>
        <v>12535.067446073615</v>
      </c>
      <c r="Q494" s="31">
        <f t="shared" ca="1" si="60"/>
        <v>12535.067446073615</v>
      </c>
      <c r="R494" s="31">
        <f t="shared" ca="1" si="60"/>
        <v>12535.067446073615</v>
      </c>
      <c r="S494" s="31">
        <f t="shared" ca="1" si="60"/>
        <v>12535.067446073615</v>
      </c>
      <c r="T494" s="31">
        <f t="shared" ca="1" si="60"/>
        <v>12535.067446073615</v>
      </c>
      <c r="U494" s="31">
        <f t="shared" ca="1" si="60"/>
        <v>12535.067446073615</v>
      </c>
      <c r="V494" s="31">
        <f t="shared" ca="1" si="60"/>
        <v>12535.067446073615</v>
      </c>
      <c r="W494" s="31">
        <f t="shared" ca="1" si="60"/>
        <v>12535.067446073615</v>
      </c>
      <c r="X494" s="31">
        <f t="shared" ca="1" si="60"/>
        <v>12535.067446073615</v>
      </c>
      <c r="Y494" s="31">
        <f t="shared" ca="1" si="60"/>
        <v>12535.067446073615</v>
      </c>
      <c r="Z494" s="31">
        <f t="shared" ca="1" si="60"/>
        <v>12535.067446073615</v>
      </c>
      <c r="AA494" s="31">
        <f t="shared" ca="1" si="60"/>
        <v>12535.067446073615</v>
      </c>
      <c r="AB494" s="31">
        <f t="shared" ca="1" si="60"/>
        <v>12535.067446073615</v>
      </c>
      <c r="AC494" s="31">
        <f t="shared" ca="1" si="60"/>
        <v>12535.067446073615</v>
      </c>
      <c r="AD494" s="31">
        <f t="shared" ca="1" si="60"/>
        <v>12535.067446073615</v>
      </c>
      <c r="AE494" s="31">
        <f t="shared" ca="1" si="60"/>
        <v>12535.067446073615</v>
      </c>
      <c r="AF494" s="4" t="s">
        <v>865</v>
      </c>
      <c r="AG494" s="31">
        <f t="shared" ref="AG494:BJ494" ca="1" si="61">PowerFactor*SUM(AG470:AG493)</f>
        <v>615.19781736677317</v>
      </c>
      <c r="AH494" s="31">
        <f t="shared" ca="1" si="61"/>
        <v>782.39714274387723</v>
      </c>
      <c r="AI494" s="31">
        <f t="shared" ca="1" si="61"/>
        <v>1408.9389037946132</v>
      </c>
      <c r="AJ494" s="31">
        <f t="shared" ca="1" si="61"/>
        <v>2043.6762573688095</v>
      </c>
      <c r="AK494" s="31">
        <f t="shared" ca="1" si="61"/>
        <v>2521.6671782146618</v>
      </c>
      <c r="AL494" s="31">
        <f t="shared" ca="1" si="61"/>
        <v>2965.9677819994004</v>
      </c>
      <c r="AM494" s="31">
        <f t="shared" ca="1" si="61"/>
        <v>3387.1128028339467</v>
      </c>
      <c r="AN494" s="31">
        <f t="shared" ca="1" si="61"/>
        <v>3840.5967955628994</v>
      </c>
      <c r="AO494" s="31">
        <f t="shared" ca="1" si="61"/>
        <v>4269.2934533261587</v>
      </c>
      <c r="AP494" s="31">
        <f t="shared" ca="1" si="61"/>
        <v>4495.5895713635664</v>
      </c>
      <c r="AQ494" s="31">
        <f t="shared" ca="1" si="61"/>
        <v>4844.1844012648762</v>
      </c>
      <c r="AR494" s="31">
        <f t="shared" ca="1" si="61"/>
        <v>5275.1106506897513</v>
      </c>
      <c r="AS494" s="31">
        <f t="shared" ca="1" si="61"/>
        <v>5754.247207878836</v>
      </c>
      <c r="AT494" s="31">
        <f t="shared" ca="1" si="61"/>
        <v>6411.8004270231422</v>
      </c>
      <c r="AU494" s="31">
        <f t="shared" ca="1" si="61"/>
        <v>6518.5000024364635</v>
      </c>
      <c r="AV494" s="31">
        <f t="shared" ca="1" si="61"/>
        <v>6518.5000024364635</v>
      </c>
      <c r="AW494" s="31">
        <f t="shared" ca="1" si="61"/>
        <v>6518.5000024364635</v>
      </c>
      <c r="AX494" s="31">
        <f t="shared" ca="1" si="61"/>
        <v>6518.5000024364635</v>
      </c>
      <c r="AY494" s="31">
        <f t="shared" ca="1" si="61"/>
        <v>6518.5000024364635</v>
      </c>
      <c r="AZ494" s="31">
        <f t="shared" ca="1" si="61"/>
        <v>6518.5000024364635</v>
      </c>
      <c r="BA494" s="31">
        <f t="shared" ca="1" si="61"/>
        <v>6518.5000024364635</v>
      </c>
      <c r="BB494" s="31">
        <f t="shared" ca="1" si="61"/>
        <v>6518.5000024364635</v>
      </c>
      <c r="BC494" s="31">
        <f t="shared" ca="1" si="61"/>
        <v>6518.5000024364635</v>
      </c>
      <c r="BD494" s="31">
        <f t="shared" ca="1" si="61"/>
        <v>6518.5000024364635</v>
      </c>
      <c r="BE494" s="31">
        <f t="shared" ca="1" si="61"/>
        <v>6518.5000024364635</v>
      </c>
      <c r="BF494" s="31">
        <f t="shared" ca="1" si="61"/>
        <v>6518.5000024364635</v>
      </c>
      <c r="BG494" s="31">
        <f t="shared" ca="1" si="61"/>
        <v>6518.5000024364635</v>
      </c>
      <c r="BH494" s="31">
        <f t="shared" ca="1" si="61"/>
        <v>6518.5000024364635</v>
      </c>
      <c r="BI494" s="31">
        <f t="shared" ca="1" si="61"/>
        <v>6518.5000024364635</v>
      </c>
      <c r="BJ494" s="31">
        <f t="shared" ca="1" si="61"/>
        <v>6518.5000024364635</v>
      </c>
    </row>
    <row r="495" spans="1:62">
      <c r="A495" s="4" t="s">
        <v>928</v>
      </c>
      <c r="B495" s="31">
        <f t="shared" ref="B495:AE495" ca="1" si="62">B494*Probability_Weighting_for_50__POE_MDs</f>
        <v>246.56235291842518</v>
      </c>
      <c r="C495" s="31">
        <f t="shared" ca="1" si="62"/>
        <v>365.61372170514767</v>
      </c>
      <c r="D495" s="31">
        <f t="shared" ca="1" si="62"/>
        <v>1143.5920186261899</v>
      </c>
      <c r="E495" s="31">
        <f t="shared" ca="1" si="62"/>
        <v>2223.0892923848996</v>
      </c>
      <c r="F495" s="31">
        <f t="shared" ca="1" si="62"/>
        <v>2979.5625986491223</v>
      </c>
      <c r="G495" s="31">
        <f t="shared" ca="1" si="62"/>
        <v>3761.3942638544472</v>
      </c>
      <c r="H495" s="31">
        <f t="shared" ca="1" si="62"/>
        <v>4313.326089887094</v>
      </c>
      <c r="I495" s="31">
        <f t="shared" ca="1" si="62"/>
        <v>4994.297668334395</v>
      </c>
      <c r="J495" s="31">
        <f t="shared" ca="1" si="62"/>
        <v>5575.0317588554908</v>
      </c>
      <c r="K495" s="31">
        <f t="shared" ca="1" si="62"/>
        <v>5969.1790828815783</v>
      </c>
      <c r="L495" s="31">
        <f t="shared" ca="1" si="62"/>
        <v>6980.7856578538685</v>
      </c>
      <c r="M495" s="31">
        <f t="shared" ca="1" si="62"/>
        <v>7755.5462536354062</v>
      </c>
      <c r="N495" s="31">
        <f t="shared" ca="1" si="62"/>
        <v>8185.7223513432191</v>
      </c>
      <c r="O495" s="31">
        <f t="shared" ca="1" si="62"/>
        <v>9027.9248616552795</v>
      </c>
      <c r="P495" s="31">
        <f t="shared" ca="1" si="62"/>
        <v>8774.5472122515293</v>
      </c>
      <c r="Q495" s="31">
        <f t="shared" ca="1" si="62"/>
        <v>8774.5472122515293</v>
      </c>
      <c r="R495" s="31">
        <f t="shared" ca="1" si="62"/>
        <v>8774.5472122515293</v>
      </c>
      <c r="S495" s="31">
        <f t="shared" ca="1" si="62"/>
        <v>8774.5472122515293</v>
      </c>
      <c r="T495" s="31">
        <f t="shared" ca="1" si="62"/>
        <v>8774.5472122515293</v>
      </c>
      <c r="U495" s="31">
        <f t="shared" ca="1" si="62"/>
        <v>8774.5472122515293</v>
      </c>
      <c r="V495" s="31">
        <f t="shared" ca="1" si="62"/>
        <v>8774.5472122515293</v>
      </c>
      <c r="W495" s="31">
        <f t="shared" ca="1" si="62"/>
        <v>8774.5472122515293</v>
      </c>
      <c r="X495" s="31">
        <f t="shared" ca="1" si="62"/>
        <v>8774.5472122515293</v>
      </c>
      <c r="Y495" s="31">
        <f t="shared" ca="1" si="62"/>
        <v>8774.5472122515293</v>
      </c>
      <c r="Z495" s="31">
        <f t="shared" ca="1" si="62"/>
        <v>8774.5472122515293</v>
      </c>
      <c r="AA495" s="31">
        <f t="shared" ca="1" si="62"/>
        <v>8774.5472122515293</v>
      </c>
      <c r="AB495" s="31">
        <f t="shared" ca="1" si="62"/>
        <v>8774.5472122515293</v>
      </c>
      <c r="AC495" s="31">
        <f t="shared" ca="1" si="62"/>
        <v>8774.5472122515293</v>
      </c>
      <c r="AD495" s="31">
        <f t="shared" ca="1" si="62"/>
        <v>8774.5472122515293</v>
      </c>
      <c r="AE495" s="31">
        <f t="shared" ca="1" si="62"/>
        <v>8774.5472122515293</v>
      </c>
      <c r="AF495" s="31" t="s">
        <v>929</v>
      </c>
      <c r="AG495" s="31">
        <f t="shared" ref="AG495:BJ495" ca="1" si="63">AG494*Probability_Weighting_for_10__POE_MDs</f>
        <v>184.55934521003195</v>
      </c>
      <c r="AH495" s="31">
        <f t="shared" ca="1" si="63"/>
        <v>234.71914282316317</v>
      </c>
      <c r="AI495" s="31">
        <f t="shared" ca="1" si="63"/>
        <v>422.68167113838393</v>
      </c>
      <c r="AJ495" s="31">
        <f t="shared" ca="1" si="63"/>
        <v>613.10287721064287</v>
      </c>
      <c r="AK495" s="31">
        <f t="shared" ca="1" si="63"/>
        <v>756.50015346439852</v>
      </c>
      <c r="AL495" s="31">
        <f t="shared" ca="1" si="63"/>
        <v>889.79033459982008</v>
      </c>
      <c r="AM495" s="31">
        <f t="shared" ca="1" si="63"/>
        <v>1016.133840850184</v>
      </c>
      <c r="AN495" s="31">
        <f t="shared" ca="1" si="63"/>
        <v>1152.1790386688697</v>
      </c>
      <c r="AO495" s="31">
        <f t="shared" ca="1" si="63"/>
        <v>1280.7880359978476</v>
      </c>
      <c r="AP495" s="31">
        <f t="shared" ca="1" si="63"/>
        <v>1348.6768714090699</v>
      </c>
      <c r="AQ495" s="31">
        <f t="shared" ca="1" si="63"/>
        <v>1453.2553203794628</v>
      </c>
      <c r="AR495" s="31">
        <f t="shared" ca="1" si="63"/>
        <v>1582.5331952069253</v>
      </c>
      <c r="AS495" s="31">
        <f t="shared" ca="1" si="63"/>
        <v>1726.2741623636507</v>
      </c>
      <c r="AT495" s="31">
        <f t="shared" ca="1" si="63"/>
        <v>1923.5401281069426</v>
      </c>
      <c r="AU495" s="31">
        <f t="shared" ca="1" si="63"/>
        <v>1955.550000730939</v>
      </c>
      <c r="AV495" s="31">
        <f t="shared" ca="1" si="63"/>
        <v>1955.550000730939</v>
      </c>
      <c r="AW495" s="31">
        <f t="shared" ca="1" si="63"/>
        <v>1955.550000730939</v>
      </c>
      <c r="AX495" s="31">
        <f t="shared" ca="1" si="63"/>
        <v>1955.550000730939</v>
      </c>
      <c r="AY495" s="31">
        <f t="shared" ca="1" si="63"/>
        <v>1955.550000730939</v>
      </c>
      <c r="AZ495" s="31">
        <f t="shared" ca="1" si="63"/>
        <v>1955.550000730939</v>
      </c>
      <c r="BA495" s="31">
        <f t="shared" ca="1" si="63"/>
        <v>1955.550000730939</v>
      </c>
      <c r="BB495" s="31">
        <f t="shared" ca="1" si="63"/>
        <v>1955.550000730939</v>
      </c>
      <c r="BC495" s="31">
        <f t="shared" ca="1" si="63"/>
        <v>1955.550000730939</v>
      </c>
      <c r="BD495" s="31">
        <f t="shared" ca="1" si="63"/>
        <v>1955.550000730939</v>
      </c>
      <c r="BE495" s="31">
        <f t="shared" ca="1" si="63"/>
        <v>1955.550000730939</v>
      </c>
      <c r="BF495" s="31">
        <f t="shared" ca="1" si="63"/>
        <v>1955.550000730939</v>
      </c>
      <c r="BG495" s="31">
        <f t="shared" ca="1" si="63"/>
        <v>1955.550000730939</v>
      </c>
      <c r="BH495" s="31">
        <f t="shared" ca="1" si="63"/>
        <v>1955.550000730939</v>
      </c>
      <c r="BI495" s="31">
        <f t="shared" ca="1" si="63"/>
        <v>1955.550000730939</v>
      </c>
      <c r="BJ495" s="31">
        <f t="shared" ca="1" si="63"/>
        <v>1955.550000730939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49.189284392717397</v>
      </c>
      <c r="C7" s="23">
        <f ca="1"/>
        <v>51.835560183226242</v>
      </c>
      <c r="D7" s="23">
        <f ca="1"/>
        <v>58.868901036889973</v>
      </c>
      <c r="E7" s="151">
        <f ca="1"/>
        <v>64.791466570806847</v>
      </c>
      <c r="F7" s="23">
        <f ca="1"/>
        <v>67.984541361079891</v>
      </c>
      <c r="G7" s="23">
        <f ca="1"/>
        <v>70.291463955540053</v>
      </c>
      <c r="H7" s="23">
        <f ca="1"/>
        <v>72.950287800077675</v>
      </c>
      <c r="I7" s="23">
        <f ca="1"/>
        <v>74.938580753495145</v>
      </c>
      <c r="J7" s="23">
        <f ca="1"/>
        <v>77.131932366829304</v>
      </c>
      <c r="K7" s="23">
        <f ca="1"/>
        <v>78.278962517152692</v>
      </c>
      <c r="L7" s="23">
        <f ca="1"/>
        <v>79.27272617552741</v>
      </c>
      <c r="M7" s="23">
        <f ca="1"/>
        <v>81.73795495361604</v>
      </c>
      <c r="N7" s="23">
        <f ca="1"/>
        <v>80.244639638542139</v>
      </c>
      <c r="O7" s="23">
        <f ca="1"/>
        <v>84.267071989750093</v>
      </c>
      <c r="P7" s="23">
        <f ca="1"/>
        <v>89.515094529809929</v>
      </c>
      <c r="Q7" s="23">
        <f ca="1"/>
        <v>89.515094529809929</v>
      </c>
      <c r="R7" s="23">
        <f ca="1"/>
        <v>89.515094529809929</v>
      </c>
      <c r="S7" s="23">
        <f ca="1"/>
        <v>89.515094529809929</v>
      </c>
      <c r="T7" s="23">
        <f ca="1"/>
        <v>89.515094529809929</v>
      </c>
      <c r="U7" s="23">
        <f ca="1"/>
        <v>89.515094529809929</v>
      </c>
      <c r="V7" s="23">
        <f ca="1"/>
        <v>89.515094529809929</v>
      </c>
      <c r="W7" s="23">
        <f ca="1"/>
        <v>89.515094529809929</v>
      </c>
      <c r="X7" s="23">
        <f ca="1"/>
        <v>89.515094529809929</v>
      </c>
      <c r="Y7" s="23">
        <f ca="1"/>
        <v>89.515094529809929</v>
      </c>
      <c r="Z7" s="23">
        <f ca="1"/>
        <v>89.515094529809929</v>
      </c>
      <c r="AA7" s="23">
        <f ca="1"/>
        <v>89.515094529809929</v>
      </c>
      <c r="AB7" s="23">
        <f ca="1"/>
        <v>89.515094529809929</v>
      </c>
      <c r="AC7" s="23">
        <f ca="1"/>
        <v>89.515094529809929</v>
      </c>
      <c r="AD7" s="23">
        <f ca="1"/>
        <v>89.515094529809929</v>
      </c>
      <c r="AE7" s="23">
        <f ca="1"/>
        <v>89.515094529809929</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52.354165710215746</v>
      </c>
      <c r="AH7" s="23">
        <f ca="1"/>
        <v>55.090286761796214</v>
      </c>
      <c r="AI7" s="23">
        <f ca="1"/>
        <v>62.068936964968231</v>
      </c>
      <c r="AJ7" s="23">
        <f ca="1"/>
        <v>68.215718259576747</v>
      </c>
      <c r="AK7" s="23">
        <f ca="1"/>
        <v>71.419924035812727</v>
      </c>
      <c r="AL7" s="23">
        <f ca="1"/>
        <v>74.018340587625673</v>
      </c>
      <c r="AM7" s="23">
        <f ca="1"/>
        <v>76.488325611145385</v>
      </c>
      <c r="AN7" s="23">
        <f ca="1"/>
        <v>78.592033068304829</v>
      </c>
      <c r="AO7" s="23">
        <f ca="1"/>
        <v>80.784343538076342</v>
      </c>
      <c r="AP7" s="23">
        <f ca="1"/>
        <v>81.742364411810058</v>
      </c>
      <c r="AQ7" s="23">
        <f ca="1"/>
        <v>83.052441689076218</v>
      </c>
      <c r="AR7" s="23">
        <f ca="1"/>
        <v>85.484249756848101</v>
      </c>
      <c r="AS7" s="23">
        <f ca="1"/>
        <v>84.683519208673061</v>
      </c>
      <c r="AT7" s="23">
        <f ca="1"/>
        <v>87.860849062120892</v>
      </c>
      <c r="AU7" s="23">
        <f ca="1"/>
        <v>89.692098533064836</v>
      </c>
      <c r="AV7" s="23">
        <f ca="1"/>
        <v>89.692098533064836</v>
      </c>
      <c r="AW7" s="23">
        <f ca="1"/>
        <v>89.692098533064836</v>
      </c>
      <c r="AX7" s="23">
        <f ca="1"/>
        <v>89.692098533064836</v>
      </c>
      <c r="AY7" s="23">
        <f ca="1"/>
        <v>89.692098533064836</v>
      </c>
      <c r="AZ7" s="23">
        <f ca="1"/>
        <v>89.692098533064836</v>
      </c>
      <c r="BA7" s="23">
        <f ca="1"/>
        <v>89.692098533064836</v>
      </c>
      <c r="BB7" s="23">
        <f ca="1"/>
        <v>89.692098533064836</v>
      </c>
      <c r="BC7" s="23">
        <f ca="1"/>
        <v>89.692098533064836</v>
      </c>
      <c r="BD7" s="23">
        <f ca="1"/>
        <v>89.692098533064836</v>
      </c>
      <c r="BE7" s="23">
        <f ca="1"/>
        <v>89.692098533064836</v>
      </c>
      <c r="BF7" s="23">
        <f ca="1"/>
        <v>89.692098533064836</v>
      </c>
      <c r="BG7" s="23">
        <f ca="1"/>
        <v>89.692098533064836</v>
      </c>
      <c r="BH7" s="23">
        <f ca="1"/>
        <v>89.692098533064836</v>
      </c>
      <c r="BI7" s="23">
        <f ca="1"/>
        <v>89.692098533064836</v>
      </c>
      <c r="BJ7" s="23">
        <f ca="1"/>
        <v>89.692098533064836</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146.08475917636167</v>
      </c>
      <c r="C8" s="23">
        <f ca="1"/>
        <v>153.94379933812411</v>
      </c>
      <c r="D8" s="23">
        <f ca="1"/>
        <v>174.83176137086411</v>
      </c>
      <c r="E8" s="151">
        <f ca="1"/>
        <v>192.4208881575218</v>
      </c>
      <c r="F8" s="23">
        <f ca="1"/>
        <v>201.9038389165739</v>
      </c>
      <c r="G8" s="23">
        <f ca="1"/>
        <v>208.75505124484505</v>
      </c>
      <c r="H8" s="23">
        <f ca="1"/>
        <v>216.65135723540652</v>
      </c>
      <c r="I8" s="23">
        <f ca="1"/>
        <v>222.55628756440009</v>
      </c>
      <c r="J8" s="23">
        <f ca="1"/>
        <v>229.07021119998035</v>
      </c>
      <c r="K8" s="23">
        <f ca="1"/>
        <v>232.47671782732274</v>
      </c>
      <c r="L8" s="23">
        <f ca="1"/>
        <v>235.42804607907883</v>
      </c>
      <c r="M8" s="23">
        <f ca="1"/>
        <v>242.74940390747264</v>
      </c>
      <c r="N8" s="23">
        <f ca="1"/>
        <v>238.31448254461503</v>
      </c>
      <c r="O8" s="23">
        <f ca="1"/>
        <v>250.2605002308658</v>
      </c>
      <c r="P8" s="23">
        <f ca="1"/>
        <v>265.84633601566657</v>
      </c>
      <c r="Q8" s="23">
        <f ca="1"/>
        <v>265.84633601566657</v>
      </c>
      <c r="R8" s="23">
        <f ca="1"/>
        <v>265.84633601566657</v>
      </c>
      <c r="S8" s="23">
        <f ca="1"/>
        <v>265.84633601566657</v>
      </c>
      <c r="T8" s="23">
        <f ca="1"/>
        <v>265.84633601566657</v>
      </c>
      <c r="U8" s="23">
        <f ca="1"/>
        <v>265.84633601566657</v>
      </c>
      <c r="V8" s="23">
        <f ca="1"/>
        <v>265.84633601566657</v>
      </c>
      <c r="W8" s="23">
        <f ca="1"/>
        <v>265.84633601566657</v>
      </c>
      <c r="X8" s="23">
        <f ca="1"/>
        <v>265.84633601566657</v>
      </c>
      <c r="Y8" s="23">
        <f ca="1"/>
        <v>265.84633601566657</v>
      </c>
      <c r="Z8" s="23">
        <f ca="1"/>
        <v>265.84633601566657</v>
      </c>
      <c r="AA8" s="23">
        <f ca="1"/>
        <v>265.84633601566657</v>
      </c>
      <c r="AB8" s="23">
        <f ca="1"/>
        <v>265.84633601566657</v>
      </c>
      <c r="AC8" s="23">
        <f ca="1"/>
        <v>265.84633601566657</v>
      </c>
      <c r="AD8" s="23">
        <f ca="1"/>
        <v>265.84633601566657</v>
      </c>
      <c r="AE8" s="23">
        <f ca="1"/>
        <v>265.84633601566657</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155.48397957154521</v>
      </c>
      <c r="AH8" s="23">
        <f ca="1"/>
        <v>163.60984661417865</v>
      </c>
      <c r="AI8" s="23">
        <f ca="1"/>
        <v>184.33538565978</v>
      </c>
      <c r="AJ8" s="23">
        <f ca="1"/>
        <v>202.59039945432079</v>
      </c>
      <c r="AK8" s="30">
        <f ca="1"/>
        <v>212.10640756364478</v>
      </c>
      <c r="AL8" s="23">
        <f ca="1"/>
        <v>219.82331300144099</v>
      </c>
      <c r="AM8" s="23">
        <f ca="1"/>
        <v>227.15879616174328</v>
      </c>
      <c r="AN8" s="23">
        <f ca="1"/>
        <v>233.4064901676791</v>
      </c>
      <c r="AO8" s="23">
        <f ca="1"/>
        <v>239.91732176383471</v>
      </c>
      <c r="AP8" s="23">
        <f ca="1"/>
        <v>242.76249933356644</v>
      </c>
      <c r="AQ8" s="23">
        <f ca="1"/>
        <v>246.65323134795995</v>
      </c>
      <c r="AR8" s="23">
        <f ca="1"/>
        <v>253.87533470501108</v>
      </c>
      <c r="AS8" s="23">
        <f ca="1"/>
        <v>251.49728569007917</v>
      </c>
      <c r="AT8" s="23">
        <f ca="1"/>
        <v>260.93347636036901</v>
      </c>
      <c r="AU8" s="23">
        <f ca="1"/>
        <v>266.37201122131307</v>
      </c>
      <c r="AV8" s="23">
        <f ca="1"/>
        <v>266.37201122131307</v>
      </c>
      <c r="AW8" s="23">
        <f ca="1"/>
        <v>266.37201122131307</v>
      </c>
      <c r="AX8" s="23">
        <f ca="1"/>
        <v>266.37201122131307</v>
      </c>
      <c r="AY8" s="23">
        <f ca="1"/>
        <v>266.37201122131307</v>
      </c>
      <c r="AZ8" s="23">
        <f ca="1"/>
        <v>266.37201122131307</v>
      </c>
      <c r="BA8" s="23">
        <f ca="1"/>
        <v>266.37201122131307</v>
      </c>
      <c r="BB8" s="23">
        <f ca="1"/>
        <v>266.37201122131307</v>
      </c>
      <c r="BC8" s="23">
        <f ca="1"/>
        <v>266.37201122131307</v>
      </c>
      <c r="BD8" s="23">
        <f ca="1"/>
        <v>266.37201122131307</v>
      </c>
      <c r="BE8" s="23">
        <f ca="1"/>
        <v>266.37201122131307</v>
      </c>
      <c r="BF8" s="23">
        <f ca="1"/>
        <v>266.37201122131307</v>
      </c>
      <c r="BG8" s="23">
        <f ca="1"/>
        <v>266.37201122131307</v>
      </c>
      <c r="BH8" s="23">
        <f ca="1"/>
        <v>266.37201122131307</v>
      </c>
      <c r="BI8" s="23">
        <f ca="1"/>
        <v>266.37201122131307</v>
      </c>
      <c r="BJ8" s="23">
        <f ca="1"/>
        <v>266.37201122131307</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64.26740674425389</v>
      </c>
      <c r="C9" s="23">
        <f ca="1"/>
        <v>67.724852500697608</v>
      </c>
      <c r="D9" s="23">
        <f ca="1"/>
        <v>76.914142058248217</v>
      </c>
      <c r="E9" s="151">
        <f ca="1"/>
        <v>84.652167378943645</v>
      </c>
      <c r="F9" s="23">
        <f ca="1"/>
        <v>88.824023888848131</v>
      </c>
      <c r="G9" s="23">
        <f ca="1"/>
        <v>91.838093610253381</v>
      </c>
      <c r="H9" s="23">
        <f ca="1"/>
        <v>95.311933809146751</v>
      </c>
      <c r="I9" s="23">
        <f ca="1"/>
        <v>97.909703497028858</v>
      </c>
      <c r="J9" s="23">
        <f ca="1"/>
        <v>100.77538902198805</v>
      </c>
      <c r="K9" s="23">
        <f ca="1"/>
        <v>102.27402137919449</v>
      </c>
      <c r="L9" s="23">
        <f ca="1"/>
        <v>103.57240605847807</v>
      </c>
      <c r="M9" s="23">
        <f ca="1"/>
        <v>106.79330797959886</v>
      </c>
      <c r="N9" s="23">
        <f ca="1"/>
        <v>104.84224274382392</v>
      </c>
      <c r="O9" s="23">
        <f ca="1"/>
        <v>110.09768199665845</v>
      </c>
      <c r="P9" s="23">
        <f ca="1"/>
        <v>116.95439486306829</v>
      </c>
      <c r="Q9" s="23">
        <f ca="1"/>
        <v>116.95439486306829</v>
      </c>
      <c r="R9" s="23">
        <f ca="1"/>
        <v>116.95439486306829</v>
      </c>
      <c r="S9" s="23">
        <f ca="1"/>
        <v>116.95439486306829</v>
      </c>
      <c r="T9" s="23">
        <f ca="1"/>
        <v>116.95439486306829</v>
      </c>
      <c r="U9" s="23">
        <f ca="1"/>
        <v>116.95439486306829</v>
      </c>
      <c r="V9" s="23">
        <f ca="1"/>
        <v>116.95439486306829</v>
      </c>
      <c r="W9" s="23">
        <f ca="1"/>
        <v>116.95439486306829</v>
      </c>
      <c r="X9" s="23">
        <f ca="1"/>
        <v>116.95439486306829</v>
      </c>
      <c r="Y9" s="23">
        <f ca="1"/>
        <v>116.95439486306829</v>
      </c>
      <c r="Z9" s="23">
        <f ca="1"/>
        <v>116.95439486306829</v>
      </c>
      <c r="AA9" s="23">
        <f ca="1"/>
        <v>116.95439486306829</v>
      </c>
      <c r="AB9" s="23">
        <f ca="1"/>
        <v>116.95439486306829</v>
      </c>
      <c r="AC9" s="23">
        <f ca="1"/>
        <v>116.95439486306829</v>
      </c>
      <c r="AD9" s="23">
        <f ca="1"/>
        <v>116.95439486306829</v>
      </c>
      <c r="AE9" s="23">
        <f ca="1"/>
        <v>116.95439486306829</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68.402427561085915</v>
      </c>
      <c r="AH9" s="23">
        <f ca="1"/>
        <v>71.977259085763919</v>
      </c>
      <c r="AI9" s="23">
        <f ca="1"/>
        <v>81.095093522069078</v>
      </c>
      <c r="AJ9" s="23">
        <f ca="1"/>
        <v>89.126064057738475</v>
      </c>
      <c r="AK9" s="30">
        <f ca="1"/>
        <v>93.312463564378476</v>
      </c>
      <c r="AL9" s="23">
        <f ca="1"/>
        <v>96.707379662224525</v>
      </c>
      <c r="AM9" s="23">
        <f ca="1"/>
        <v>99.934495773355792</v>
      </c>
      <c r="AN9" s="23">
        <f ca="1"/>
        <v>102.68305828019729</v>
      </c>
      <c r="AO9" s="23">
        <f ca="1"/>
        <v>105.54738351708468</v>
      </c>
      <c r="AP9" s="23">
        <f ca="1"/>
        <v>106.79906908075689</v>
      </c>
      <c r="AQ9" s="23">
        <f ca="1"/>
        <v>108.51072783497398</v>
      </c>
      <c r="AR9" s="23">
        <f ca="1"/>
        <v>111.68796450643472</v>
      </c>
      <c r="AS9" s="23">
        <f ca="1"/>
        <v>110.64178389072865</v>
      </c>
      <c r="AT9" s="23">
        <f ca="1"/>
        <v>114.79306912638913</v>
      </c>
      <c r="AU9" s="23">
        <f ca="1"/>
        <v>117.18565637485861</v>
      </c>
      <c r="AV9" s="23">
        <f ca="1"/>
        <v>117.18565637485861</v>
      </c>
      <c r="AW9" s="23">
        <f ca="1"/>
        <v>117.18565637485861</v>
      </c>
      <c r="AX9" s="23">
        <f ca="1"/>
        <v>117.18565637485861</v>
      </c>
      <c r="AY9" s="23">
        <f ca="1"/>
        <v>117.18565637485861</v>
      </c>
      <c r="AZ9" s="23">
        <f ca="1"/>
        <v>117.18565637485861</v>
      </c>
      <c r="BA9" s="23">
        <f ca="1"/>
        <v>117.18565637485861</v>
      </c>
      <c r="BB9" s="23">
        <f ca="1"/>
        <v>117.18565637485861</v>
      </c>
      <c r="BC9" s="23">
        <f ca="1"/>
        <v>117.18565637485861</v>
      </c>
      <c r="BD9" s="23">
        <f ca="1"/>
        <v>117.18565637485861</v>
      </c>
      <c r="BE9" s="23">
        <f ca="1"/>
        <v>117.18565637485861</v>
      </c>
      <c r="BF9" s="23">
        <f ca="1"/>
        <v>117.18565637485861</v>
      </c>
      <c r="BG9" s="23">
        <f ca="1"/>
        <v>117.18565637485861</v>
      </c>
      <c r="BH9" s="23">
        <f ca="1"/>
        <v>117.18565637485861</v>
      </c>
      <c r="BI9" s="23">
        <f ca="1"/>
        <v>117.18565637485861</v>
      </c>
      <c r="BJ9" s="23">
        <f ca="1"/>
        <v>117.18565637485861</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158.19669352431717</v>
      </c>
      <c r="C10" s="23">
        <f ca="1"/>
        <v>166.7073292324863</v>
      </c>
      <c r="D10" s="23">
        <f ca="1"/>
        <v>189.32711891261087</v>
      </c>
      <c r="E10" s="151">
        <f ca="1"/>
        <v>208.37456585586114</v>
      </c>
      <c r="F10" s="23">
        <f ca="1"/>
        <v>218.64375111101063</v>
      </c>
      <c r="G10" s="23">
        <f ca="1"/>
        <v>226.06299965600812</v>
      </c>
      <c r="H10" s="23">
        <f ca="1"/>
        <v>234.61399091482255</v>
      </c>
      <c r="I10" s="23">
        <f ca="1"/>
        <v>241.00850091576311</v>
      </c>
      <c r="J10" s="23">
        <f ca="1"/>
        <v>248.06249605412424</v>
      </c>
      <c r="K10" s="23">
        <f ca="1"/>
        <v>251.75143724109395</v>
      </c>
      <c r="L10" s="23">
        <f ca="1"/>
        <v>254.94746106702274</v>
      </c>
      <c r="M10" s="23">
        <f ca="1"/>
        <v>262.87583502670469</v>
      </c>
      <c r="N10" s="23">
        <f ca="1"/>
        <v>258.07321290787405</v>
      </c>
      <c r="O10" s="23">
        <f ca="1"/>
        <v>271.0096787610052</v>
      </c>
      <c r="P10" s="23">
        <f ca="1"/>
        <v>287.88774120139857</v>
      </c>
      <c r="Q10" s="23">
        <f ca="1"/>
        <v>287.88774120139857</v>
      </c>
      <c r="R10" s="23">
        <f ca="1"/>
        <v>287.88774120139857</v>
      </c>
      <c r="S10" s="23">
        <f ca="1"/>
        <v>287.88774120139857</v>
      </c>
      <c r="T10" s="23">
        <f ca="1"/>
        <v>287.88774120139857</v>
      </c>
      <c r="U10" s="23">
        <f ca="1"/>
        <v>287.88774120139857</v>
      </c>
      <c r="V10" s="23">
        <f ca="1"/>
        <v>287.88774120139857</v>
      </c>
      <c r="W10" s="23">
        <f ca="1"/>
        <v>287.88774120139857</v>
      </c>
      <c r="X10" s="23">
        <f ca="1"/>
        <v>287.88774120139857</v>
      </c>
      <c r="Y10" s="23">
        <f ca="1"/>
        <v>287.88774120139857</v>
      </c>
      <c r="Z10" s="23">
        <f ca="1"/>
        <v>287.88774120139857</v>
      </c>
      <c r="AA10" s="23">
        <f ca="1"/>
        <v>287.88774120139857</v>
      </c>
      <c r="AB10" s="23">
        <f ca="1"/>
        <v>287.88774120139857</v>
      </c>
      <c r="AC10" s="23">
        <f ca="1"/>
        <v>287.88774120139857</v>
      </c>
      <c r="AD10" s="23">
        <f ca="1"/>
        <v>287.88774120139857</v>
      </c>
      <c r="AE10" s="23">
        <f ca="1"/>
        <v>287.88774120139857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168.37520630421136</v>
      </c>
      <c r="AH10" s="23">
        <f ca="1"/>
        <v>177.17479159572642</v>
      </c>
      <c r="AI10" s="23">
        <f ca="1"/>
        <v>199.61869174663141</v>
      </c>
      <c r="AJ10" s="23">
        <f ca="1"/>
        <v>219.38723460366379</v>
      </c>
      <c r="AK10" s="30">
        <f ca="1"/>
        <v>229.69221800462375</v>
      </c>
      <c r="AL10" s="23">
        <f ca="1"/>
        <v>238.0489345531679</v>
      </c>
      <c r="AM10" s="23">
        <f ca="1"/>
        <v>245.99260498056793</v>
      </c>
      <c r="AN10" s="23">
        <f ca="1"/>
        <v>252.7582973051008</v>
      </c>
      <c r="AO10" s="23">
        <f ca="1"/>
        <v>259.80894404205446</v>
      </c>
      <c r="AP10" s="23">
        <f ca="1"/>
        <v>262.89001619878599</v>
      </c>
      <c r="AQ10" s="23">
        <f ca="1"/>
        <v>267.10333005532033</v>
      </c>
      <c r="AR10" s="23">
        <f ca="1"/>
        <v>274.92422032353142</v>
      </c>
      <c r="AS10" s="23">
        <f ca="1"/>
        <v>272.34900650025492</v>
      </c>
      <c r="AT10" s="23">
        <f ca="1"/>
        <v>282.56755477264994</v>
      </c>
      <c r="AU10" s="23">
        <f ca="1"/>
        <v>288.45700030734406</v>
      </c>
      <c r="AV10" s="23">
        <f ca="1"/>
        <v>288.45700030734406</v>
      </c>
      <c r="AW10" s="23">
        <f ca="1"/>
        <v>288.45700030734406</v>
      </c>
      <c r="AX10" s="23">
        <f ca="1"/>
        <v>288.45700030734406</v>
      </c>
      <c r="AY10" s="23">
        <f ca="1"/>
        <v>288.45700030734406</v>
      </c>
      <c r="AZ10" s="23">
        <f ca="1"/>
        <v>288.45700030734406</v>
      </c>
      <c r="BA10" s="23">
        <f ca="1"/>
        <v>288.45700030734406</v>
      </c>
      <c r="BB10" s="23">
        <f ca="1"/>
        <v>288.45700030734406</v>
      </c>
      <c r="BC10" s="23">
        <f ca="1"/>
        <v>288.45700030734406</v>
      </c>
      <c r="BD10" s="23">
        <f ca="1"/>
        <v>288.45700030734406</v>
      </c>
      <c r="BE10" s="23">
        <f ca="1"/>
        <v>288.45700030734406</v>
      </c>
      <c r="BF10" s="23">
        <f ca="1"/>
        <v>288.45700030734406</v>
      </c>
      <c r="BG10" s="23">
        <f ca="1"/>
        <v>288.45700030734406</v>
      </c>
      <c r="BH10" s="23">
        <f ca="1"/>
        <v>288.45700030734406</v>
      </c>
      <c r="BI10" s="23">
        <f ca="1"/>
        <v>288.45700030734406</v>
      </c>
      <c r="BJ10" s="23">
        <f ca="1"/>
        <v>288.45700030734406</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1615.7485208395087</v>
      </c>
      <c r="C11" s="23">
        <f ca="1"/>
        <v>1702.6722532547151</v>
      </c>
      <c r="D11" s="23">
        <f ca="1"/>
        <v>1933.7004176439038</v>
      </c>
      <c r="E11" s="151">
        <f ca="1"/>
        <v>2128.2423106424126</v>
      </c>
      <c r="F11" s="23">
        <f ca="1"/>
        <v>2233.1270621286008</v>
      </c>
      <c r="G11" s="23">
        <f ca="1"/>
        <v>2308.9038662782887</v>
      </c>
      <c r="H11" s="23">
        <f ca="1"/>
        <v>2396.2397717914928</v>
      </c>
      <c r="I11" s="23">
        <f ca="1"/>
        <v>2461.5503661240159</v>
      </c>
      <c r="J11" s="23">
        <f ca="1"/>
        <v>2533.5966393861308</v>
      </c>
      <c r="K11" s="23">
        <f ca="1"/>
        <v>2571.273793905129</v>
      </c>
      <c r="L11" s="23">
        <f ca="1"/>
        <v>2603.9165164189112</v>
      </c>
      <c r="M11" s="23">
        <f ca="1"/>
        <v>2684.8932942050383</v>
      </c>
      <c r="N11" s="23">
        <f ca="1"/>
        <v>2635.8415130851067</v>
      </c>
      <c r="O11" s="23">
        <f ca="1"/>
        <v>2767.9686460954717</v>
      </c>
      <c r="P11" s="23">
        <f ca="1"/>
        <v>2940.3534400830313</v>
      </c>
      <c r="Q11" s="23">
        <f ca="1"/>
        <v>2940.3534400830313</v>
      </c>
      <c r="R11" s="23">
        <f ca="1"/>
        <v>2940.3534400830313</v>
      </c>
      <c r="S11" s="23">
        <f ca="1"/>
        <v>2940.3534400830313</v>
      </c>
      <c r="T11" s="23">
        <f ca="1"/>
        <v>2940.3534400830313</v>
      </c>
      <c r="U11" s="23">
        <f ca="1"/>
        <v>2940.3534400830313</v>
      </c>
      <c r="V11" s="23">
        <f ca="1"/>
        <v>2940.3534400830313</v>
      </c>
      <c r="W11" s="23">
        <f ca="1"/>
        <v>2940.3534400830313</v>
      </c>
      <c r="X11" s="23">
        <f ca="1"/>
        <v>2940.3534400830313</v>
      </c>
      <c r="Y11" s="23">
        <f ca="1"/>
        <v>2940.3534400830313</v>
      </c>
      <c r="Z11" s="23">
        <f ca="1"/>
        <v>2940.3534400830313</v>
      </c>
      <c r="AA11" s="23">
        <f ca="1"/>
        <v>2940.3534400830313</v>
      </c>
      <c r="AB11" s="23">
        <f ca="1"/>
        <v>2940.3534400830313</v>
      </c>
      <c r="AC11" s="23">
        <f ca="1"/>
        <v>2940.3534400830313</v>
      </c>
      <c r="AD11" s="23">
        <f ca="1"/>
        <v>2940.3534400830313</v>
      </c>
      <c r="AE11" s="23">
        <f ca="1"/>
        <v>2940.3534400830313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1719.7071852216568</v>
      </c>
      <c r="AH11" s="23">
        <f ca="1"/>
        <v>1809.5821162459331</v>
      </c>
      <c r="AI11" s="23">
        <f ca="1"/>
        <v>2038.8138255997076</v>
      </c>
      <c r="AJ11" s="23">
        <f ca="1"/>
        <v>2240.7206617592929</v>
      </c>
      <c r="AK11" s="30">
        <f ca="1"/>
        <v>2345.9710390993055</v>
      </c>
      <c r="AL11" s="23">
        <f ca="1"/>
        <v>2431.3227117643833</v>
      </c>
      <c r="AM11" s="23">
        <f ca="1"/>
        <v>2512.455720660902</v>
      </c>
      <c r="AN11" s="23">
        <f ca="1"/>
        <v>2581.5574011213657</v>
      </c>
      <c r="AO11" s="23">
        <f ca="1"/>
        <v>2653.5694753461885</v>
      </c>
      <c r="AP11" s="23">
        <f ca="1"/>
        <v>2685.0381341969724</v>
      </c>
      <c r="AQ11" s="23">
        <f ca="1"/>
        <v>2728.0709908254307</v>
      </c>
      <c r="AR11" s="23">
        <f ca="1"/>
        <v>2807.9499794502321</v>
      </c>
      <c r="AS11" s="23">
        <f ca="1"/>
        <v>2781.6479257656215</v>
      </c>
      <c r="AT11" s="23">
        <f ca="1"/>
        <v>2886.0154943185726</v>
      </c>
      <c r="AU11" s="23">
        <f ca="1"/>
        <v>2946.1675916807349</v>
      </c>
      <c r="AV11" s="23">
        <f ca="1"/>
        <v>2946.1675916807349</v>
      </c>
      <c r="AW11" s="23">
        <f ca="1"/>
        <v>2946.1675916807349</v>
      </c>
      <c r="AX11" s="23">
        <f ca="1"/>
        <v>2946.1675916807349</v>
      </c>
      <c r="AY11" s="23">
        <f ca="1"/>
        <v>2946.1675916807349</v>
      </c>
      <c r="AZ11" s="23">
        <f ca="1"/>
        <v>2946.1675916807349</v>
      </c>
      <c r="BA11" s="23">
        <f ca="1"/>
        <v>2946.1675916807349</v>
      </c>
      <c r="BB11" s="23">
        <f ca="1"/>
        <v>2946.1675916807349</v>
      </c>
      <c r="BC11" s="23">
        <f ca="1"/>
        <v>2946.1675916807349</v>
      </c>
      <c r="BD11" s="23">
        <f ca="1"/>
        <v>2946.1675916807349</v>
      </c>
      <c r="BE11" s="23">
        <f ca="1"/>
        <v>2946.1675916807349</v>
      </c>
      <c r="BF11" s="23">
        <f ca="1"/>
        <v>2946.1675916807349</v>
      </c>
      <c r="BG11" s="23">
        <f ca="1"/>
        <v>2946.1675916807349</v>
      </c>
      <c r="BH11" s="23">
        <f ca="1"/>
        <v>2946.1675916807349</v>
      </c>
      <c r="BI11" s="23">
        <f ca="1"/>
        <v>2946.1675916807349</v>
      </c>
      <c r="BJ11" s="23">
        <f ca="1"/>
        <v>2946.1675916807349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3806.6079379288708</v>
      </c>
      <c r="C12" s="23">
        <f ca="1"/>
        <v>4011.3951096566907</v>
      </c>
      <c r="D12" s="23">
        <f ca="1"/>
        <v>4555.683798834687</v>
      </c>
      <c r="E12" s="151">
        <f ca="1"/>
        <v>5014.0129909066436</v>
      </c>
      <c r="F12" s="23">
        <f ca="1"/>
        <v>5261.1152611086782</v>
      </c>
      <c r="G12" s="23">
        <f ca="1"/>
        <v>5439.6409292226799</v>
      </c>
      <c r="H12" s="23">
        <f ca="1"/>
        <v>5645.3991563879026</v>
      </c>
      <c r="I12" s="23">
        <f ca="1"/>
        <v>5799.2670532855345</v>
      </c>
      <c r="J12" s="23">
        <f ca="1"/>
        <v>5969.0038113023475</v>
      </c>
      <c r="K12" s="23">
        <f ca="1"/>
        <v>6057.7689586138067</v>
      </c>
      <c r="L12" s="23">
        <f ca="1"/>
        <v>6134.6732819252175</v>
      </c>
      <c r="M12" s="23">
        <f ca="1"/>
        <v>6325.4497803300646</v>
      </c>
      <c r="N12" s="23">
        <f ca="1"/>
        <v>6209.8866855957021</v>
      </c>
      <c r="O12" s="23">
        <f ca="1"/>
        <v>6521.1703951866693</v>
      </c>
      <c r="P12" s="23">
        <f ca="1"/>
        <v>6927.2987726586343</v>
      </c>
      <c r="Q12" s="23">
        <f ca="1"/>
        <v>6927.2987726586343</v>
      </c>
      <c r="R12" s="23">
        <f ca="1"/>
        <v>6927.2987726586343</v>
      </c>
      <c r="S12" s="23">
        <f ca="1"/>
        <v>6927.2987726586343</v>
      </c>
      <c r="T12" s="23">
        <f ca="1"/>
        <v>6927.2987726586343</v>
      </c>
      <c r="U12" s="23">
        <f ca="1"/>
        <v>6927.2987726586343</v>
      </c>
      <c r="V12" s="23">
        <f ca="1"/>
        <v>6927.2987726586343</v>
      </c>
      <c r="W12" s="23">
        <f ca="1"/>
        <v>6927.2987726586343</v>
      </c>
      <c r="X12" s="23">
        <f ca="1"/>
        <v>6927.2987726586343</v>
      </c>
      <c r="Y12" s="23">
        <f ca="1"/>
        <v>6927.2987726586343</v>
      </c>
      <c r="Z12" s="23">
        <f ca="1"/>
        <v>6927.2987726586343</v>
      </c>
      <c r="AA12" s="23">
        <f ca="1"/>
        <v>6927.2987726586343</v>
      </c>
      <c r="AB12" s="23">
        <f ca="1"/>
        <v>6927.2987726586343</v>
      </c>
      <c r="AC12" s="23">
        <f ca="1"/>
        <v>6927.2987726586343</v>
      </c>
      <c r="AD12" s="23">
        <f ca="1"/>
        <v>6927.2987726586343</v>
      </c>
      <c r="AE12" s="23">
        <f ca="1"/>
        <v>6927.2987726586343</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4051.5284016950745</v>
      </c>
      <c r="AH12" s="23">
        <f ca="1"/>
        <v>4263.2684227721556</v>
      </c>
      <c r="AI12" s="23">
        <f ca="1"/>
        <v>4803.3247701533046</v>
      </c>
      <c r="AJ12" s="23">
        <f ca="1"/>
        <v>5279.0053326506459</v>
      </c>
      <c r="AK12" s="30">
        <f ca="1"/>
        <v>5526.9689957362425</v>
      </c>
      <c r="AL12" s="23">
        <f ca="1"/>
        <v>5728.0524876855861</v>
      </c>
      <c r="AM12" s="23">
        <f ca="1"/>
        <v>5919.1970573448998</v>
      </c>
      <c r="AN12" s="23">
        <f ca="1"/>
        <v>6081.996528903971</v>
      </c>
      <c r="AO12" s="23">
        <f ca="1"/>
        <v>6251.6527160119176</v>
      </c>
      <c r="AP12" s="23">
        <f ca="1"/>
        <v>6325.7910147832699</v>
      </c>
      <c r="AQ12" s="23">
        <f ca="1"/>
        <v>6427.1738794561279</v>
      </c>
      <c r="AR12" s="23">
        <f ca="1"/>
        <v>6615.3640515349562</v>
      </c>
      <c r="AS12" s="23">
        <f ca="1"/>
        <v>6553.3979689123653</v>
      </c>
      <c r="AT12" s="23">
        <f ca="1"/>
        <v>6799.2817867168696</v>
      </c>
      <c r="AU12" s="23">
        <f ca="1"/>
        <v>6940.9965698954466</v>
      </c>
      <c r="AV12" s="23">
        <f ca="1"/>
        <v>6940.9965698954466</v>
      </c>
      <c r="AW12" s="23">
        <f ca="1"/>
        <v>6940.9965698954466</v>
      </c>
      <c r="AX12" s="23">
        <f ca="1"/>
        <v>6940.9965698954466</v>
      </c>
      <c r="AY12" s="23">
        <f ca="1"/>
        <v>6940.9965698954466</v>
      </c>
      <c r="AZ12" s="23">
        <f ca="1"/>
        <v>6940.9965698954466</v>
      </c>
      <c r="BA12" s="23">
        <f ca="1"/>
        <v>6940.9965698954466</v>
      </c>
      <c r="BB12" s="23">
        <f ca="1"/>
        <v>6940.9965698954466</v>
      </c>
      <c r="BC12" s="23">
        <f ca="1"/>
        <v>6940.9965698954466</v>
      </c>
      <c r="BD12" s="23">
        <f ca="1"/>
        <v>6940.9965698954466</v>
      </c>
      <c r="BE12" s="23">
        <f ca="1"/>
        <v>6940.9965698954466</v>
      </c>
      <c r="BF12" s="23">
        <f ca="1"/>
        <v>6940.9965698954466</v>
      </c>
      <c r="BG12" s="23">
        <f ca="1"/>
        <v>6940.9965698954466</v>
      </c>
      <c r="BH12" s="23">
        <f ca="1"/>
        <v>6940.9965698954466</v>
      </c>
      <c r="BI12" s="23">
        <f ca="1"/>
        <v>6940.9965698954466</v>
      </c>
      <c r="BJ12" s="23">
        <f ca="1"/>
        <v>6940.9965698954466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6892.6793733215118</v>
      </c>
      <c r="C13" s="23">
        <f ca="1"/>
        <v>7263.4904307001161</v>
      </c>
      <c r="D13" s="23">
        <f ca="1"/>
        <v>8249.0417357474598</v>
      </c>
      <c r="E13" s="151">
        <f ca="1"/>
        <v>9078.9449513920772</v>
      </c>
      <c r="F13" s="23">
        <f ca="1"/>
        <v>9526.3765620793511</v>
      </c>
      <c r="G13" s="23">
        <f ca="1"/>
        <v>9849.6355397000734</v>
      </c>
      <c r="H13" s="23">
        <f ca="1"/>
        <v>10222.204901031406</v>
      </c>
      <c r="I13" s="23">
        <f ca="1"/>
        <v>10500.815700056772</v>
      </c>
      <c r="J13" s="23">
        <f ca="1"/>
        <v>10808.160472608657</v>
      </c>
      <c r="K13" s="23">
        <f ca="1"/>
        <v>10968.888792919057</v>
      </c>
      <c r="L13" s="23">
        <f ca="1"/>
        <v>11108.140549772224</v>
      </c>
      <c r="M13" s="23">
        <f ca="1"/>
        <v>11453.582280812447</v>
      </c>
      <c r="N13" s="23">
        <f ca="1"/>
        <v>11244.330534275574</v>
      </c>
      <c r="O13" s="23">
        <f ca="1"/>
        <v>11807.976394142099</v>
      </c>
      <c r="P13" s="23">
        <f ca="1"/>
        <v>12543.358849064585</v>
      </c>
      <c r="Q13" s="23">
        <f ca="1"/>
        <v>12543.358849064585</v>
      </c>
      <c r="R13" s="23">
        <f ca="1"/>
        <v>12543.358849064585</v>
      </c>
      <c r="S13" s="23">
        <f ca="1"/>
        <v>12543.358849064585</v>
      </c>
      <c r="T13" s="23">
        <f ca="1"/>
        <v>12543.358849064585</v>
      </c>
      <c r="U13" s="23">
        <f ca="1"/>
        <v>12543.358849064585</v>
      </c>
      <c r="V13" s="23">
        <f ca="1"/>
        <v>12543.358849064585</v>
      </c>
      <c r="W13" s="23">
        <f ca="1"/>
        <v>12543.358849064585</v>
      </c>
      <c r="X13" s="23">
        <f ca="1"/>
        <v>12543.358849064585</v>
      </c>
      <c r="Y13" s="23">
        <f ca="1"/>
        <v>12543.358849064585</v>
      </c>
      <c r="Z13" s="23">
        <f ca="1"/>
        <v>12543.358849064585</v>
      </c>
      <c r="AA13" s="23">
        <f ca="1"/>
        <v>12543.358849064585</v>
      </c>
      <c r="AB13" s="23">
        <f ca="1"/>
        <v>12543.358849064585</v>
      </c>
      <c r="AC13" s="23">
        <f ca="1"/>
        <v>12543.358849064585</v>
      </c>
      <c r="AD13" s="23">
        <f ca="1"/>
        <v>12543.358849064585</v>
      </c>
      <c r="AE13" s="23">
        <f ca="1"/>
        <v>12543.358849064585</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7336.1603559267633</v>
      </c>
      <c r="AH13" s="23">
        <f ca="1"/>
        <v>7719.5610369484957</v>
      </c>
      <c r="AI13" s="23">
        <f ca="1"/>
        <v>8697.4487802422627</v>
      </c>
      <c r="AJ13" s="23">
        <f ca="1"/>
        <v>9558.7703701928422</v>
      </c>
      <c r="AK13" s="30">
        <f ca="1"/>
        <v>10007.761717279998</v>
      </c>
      <c r="AL13" s="23">
        <f ca="1"/>
        <v>10371.866468774002</v>
      </c>
      <c r="AM13" s="23">
        <f ca="1"/>
        <v>10717.974671692848</v>
      </c>
      <c r="AN13" s="23">
        <f ca="1"/>
        <v>11012.75800055161</v>
      </c>
      <c r="AO13" s="23">
        <f ca="1"/>
        <v>11319.956882207796</v>
      </c>
      <c r="AP13" s="23">
        <f ca="1"/>
        <v>11454.200158911641</v>
      </c>
      <c r="AQ13" s="23">
        <f ca="1"/>
        <v>11637.775560301434</v>
      </c>
      <c r="AR13" s="23">
        <f ca="1"/>
        <v>11978.534193315612</v>
      </c>
      <c r="AS13" s="23">
        <f ca="1"/>
        <v>11866.33132228113</v>
      </c>
      <c r="AT13" s="23">
        <f ca="1"/>
        <v>12311.556663805737</v>
      </c>
      <c r="AU13" s="23">
        <f ca="1"/>
        <v>12568.1616462041</v>
      </c>
      <c r="AV13" s="23">
        <f ca="1"/>
        <v>12568.1616462041</v>
      </c>
      <c r="AW13" s="23">
        <f ca="1"/>
        <v>12568.1616462041</v>
      </c>
      <c r="AX13" s="23">
        <f ca="1"/>
        <v>12568.1616462041</v>
      </c>
      <c r="AY13" s="23">
        <f ca="1"/>
        <v>12568.1616462041</v>
      </c>
      <c r="AZ13" s="23">
        <f ca="1"/>
        <v>12568.1616462041</v>
      </c>
      <c r="BA13" s="23">
        <f ca="1"/>
        <v>12568.1616462041</v>
      </c>
      <c r="BB13" s="23">
        <f ca="1"/>
        <v>12568.1616462041</v>
      </c>
      <c r="BC13" s="23">
        <f ca="1"/>
        <v>12568.1616462041</v>
      </c>
      <c r="BD13" s="23">
        <f ca="1"/>
        <v>12568.1616462041</v>
      </c>
      <c r="BE13" s="23">
        <f ca="1"/>
        <v>12568.1616462041</v>
      </c>
      <c r="BF13" s="23">
        <f ca="1"/>
        <v>12568.1616462041</v>
      </c>
      <c r="BG13" s="23">
        <f ca="1"/>
        <v>12568.1616462041</v>
      </c>
      <c r="BH13" s="23">
        <f ca="1"/>
        <v>12568.1616462041</v>
      </c>
      <c r="BI13" s="23">
        <f ca="1"/>
        <v>12568.1616462041</v>
      </c>
      <c r="BJ13" s="23">
        <f ca="1"/>
        <v>12568.1616462041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8058.5560469513466</v>
      </c>
      <c r="C14" s="23">
        <f ca="1"/>
        <v>8492.0887164500564</v>
      </c>
      <c r="D14" s="23">
        <f ca="1"/>
        <v>9644.3431589837473</v>
      </c>
      <c r="E14" s="151">
        <f ca="1"/>
        <v>10614.622090382019</v>
      </c>
      <c r="F14" s="23">
        <f ca="1"/>
        <v>11137.735456986156</v>
      </c>
      <c r="G14" s="23">
        <f ca="1"/>
        <v>11515.672750706737</v>
      </c>
      <c r="H14" s="23">
        <f ca="1"/>
        <v>11951.261136159024</v>
      </c>
      <c r="I14" s="23">
        <f ca="1"/>
        <v>12276.998141701746</v>
      </c>
      <c r="J14" s="23">
        <f ca="1"/>
        <v>12636.329388841035</v>
      </c>
      <c r="K14" s="23">
        <f ca="1"/>
        <v>12824.244437169989</v>
      </c>
      <c r="L14" s="23">
        <f ca="1"/>
        <v>12987.050223781958</v>
      </c>
      <c r="M14" s="23">
        <f ca="1"/>
        <v>13390.922419160464</v>
      </c>
      <c r="N14" s="23">
        <f ca="1"/>
        <v>13146.276348154082</v>
      </c>
      <c r="O14" s="23">
        <f ca="1"/>
        <v>13805.261266261139</v>
      </c>
      <c r="P14" s="23">
        <f ca="1"/>
        <v>14665.031525106328</v>
      </c>
      <c r="Q14" s="23">
        <f ca="1"/>
        <v>14665.031525106328</v>
      </c>
      <c r="R14" s="23">
        <f ca="1"/>
        <v>14665.031525106328</v>
      </c>
      <c r="S14" s="23">
        <f ca="1"/>
        <v>14665.031525106328</v>
      </c>
      <c r="T14" s="23">
        <f ca="1"/>
        <v>14665.031525106328</v>
      </c>
      <c r="U14" s="23">
        <f ca="1"/>
        <v>14665.031525106328</v>
      </c>
      <c r="V14" s="23">
        <f ca="1"/>
        <v>14665.031525106328</v>
      </c>
      <c r="W14" s="23">
        <f ca="1"/>
        <v>14665.031525106328</v>
      </c>
      <c r="X14" s="23">
        <f ca="1"/>
        <v>14665.031525106328</v>
      </c>
      <c r="Y14" s="23">
        <f ca="1"/>
        <v>14665.031525106328</v>
      </c>
      <c r="Z14" s="23">
        <f ca="1"/>
        <v>14665.031525106328</v>
      </c>
      <c r="AA14" s="23">
        <f ca="1"/>
        <v>14665.031525106328</v>
      </c>
      <c r="AB14" s="23">
        <f ca="1"/>
        <v>14665.031525106328</v>
      </c>
      <c r="AC14" s="23">
        <f ca="1"/>
        <v>14665.031525106328</v>
      </c>
      <c r="AD14" s="23">
        <f ca="1"/>
        <v>14665.031525106328</v>
      </c>
      <c r="AE14" s="23">
        <f ca="1"/>
        <v>14665.031525106328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8577.0505482209301</v>
      </c>
      <c r="AH14" s="23">
        <f ca="1"/>
        <v>9025.3023395941964</v>
      </c>
      <c r="AI14" s="23">
        <f ca="1"/>
        <v>10168.596951187617</v>
      </c>
      <c r="AJ14" s="23">
        <f ca="1"/>
        <v>11175.608583548108</v>
      </c>
      <c r="AK14" s="30">
        <f ca="1"/>
        <v>11700.545511428805</v>
      </c>
      <c r="AL14" s="23">
        <f ca="1"/>
        <v>12126.237522902971</v>
      </c>
      <c r="AM14" s="23">
        <f ca="1"/>
        <v>12530.888921940417</v>
      </c>
      <c r="AN14" s="23">
        <f ca="1"/>
        <v>12875.533993711757</v>
      </c>
      <c r="AO14" s="23">
        <f ca="1"/>
        <v>13234.694672934564</v>
      </c>
      <c r="AP14" s="23">
        <f ca="1"/>
        <v>13391.64480954349</v>
      </c>
      <c r="AQ14" s="23">
        <f ca="1"/>
        <v>13606.271456282222</v>
      </c>
      <c r="AR14" s="23">
        <f ca="1"/>
        <v>14004.668421220982</v>
      </c>
      <c r="AS14" s="23">
        <f ca="1"/>
        <v>13873.486760811829</v>
      </c>
      <c r="AT14" s="23">
        <f ca="1"/>
        <v>14394.020674239771</v>
      </c>
      <c r="AU14" s="23">
        <f ca="1"/>
        <v>14694.029643261014</v>
      </c>
      <c r="AV14" s="23">
        <f ca="1"/>
        <v>14694.029643261014</v>
      </c>
      <c r="AW14" s="23">
        <f ca="1"/>
        <v>14694.029643261014</v>
      </c>
      <c r="AX14" s="23">
        <f ca="1"/>
        <v>14694.029643261014</v>
      </c>
      <c r="AY14" s="23">
        <f ca="1"/>
        <v>14694.029643261014</v>
      </c>
      <c r="AZ14" s="23">
        <f ca="1"/>
        <v>14694.029643261014</v>
      </c>
      <c r="BA14" s="23">
        <f ca="1"/>
        <v>14694.029643261014</v>
      </c>
      <c r="BB14" s="23">
        <f ca="1"/>
        <v>14694.029643261014</v>
      </c>
      <c r="BC14" s="23">
        <f ca="1"/>
        <v>14694.029643261014</v>
      </c>
      <c r="BD14" s="23">
        <f ca="1"/>
        <v>14694.029643261014</v>
      </c>
      <c r="BE14" s="23">
        <f ca="1"/>
        <v>14694.029643261014</v>
      </c>
      <c r="BF14" s="23">
        <f ca="1"/>
        <v>14694.029643261014</v>
      </c>
      <c r="BG14" s="23">
        <f ca="1"/>
        <v>14694.029643261014</v>
      </c>
      <c r="BH14" s="23">
        <f ca="1"/>
        <v>14694.029643261014</v>
      </c>
      <c r="BI14" s="23">
        <f ca="1"/>
        <v>14694.029643261014</v>
      </c>
      <c r="BJ14" s="23">
        <f ca="1"/>
        <v>14694.029643261014</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9450.1925852969725</v>
      </c>
      <c r="C15" s="23">
        <f ca="1"/>
        <v>9958.5922532909244</v>
      </c>
      <c r="D15" s="23">
        <f ca="1"/>
        <v>11309.830158166806</v>
      </c>
      <c r="E15" s="151">
        <f ca="1"/>
        <v>12447.667099393848</v>
      </c>
      <c r="F15" s="23">
        <f ca="1"/>
        <v>13061.117205039307</v>
      </c>
      <c r="G15" s="23">
        <f ca="1"/>
        <v>13504.320700804112</v>
      </c>
      <c r="H15" s="23">
        <f ca="1"/>
        <v>14015.131087486223</v>
      </c>
      <c r="I15" s="23">
        <f ca="1"/>
        <v>14397.119798193422</v>
      </c>
      <c r="J15" s="23">
        <f ca="1"/>
        <v>14818.504158815433</v>
      </c>
      <c r="K15" s="23">
        <f ca="1"/>
        <v>15038.870361648485</v>
      </c>
      <c r="L15" s="23">
        <f ca="1"/>
        <v>15229.791170354147</v>
      </c>
      <c r="M15" s="23">
        <f ca="1"/>
        <v>15703.408280409176</v>
      </c>
      <c r="N15" s="23">
        <f ca="1"/>
        <v>15416.514142951242</v>
      </c>
      <c r="O15" s="23">
        <f ca="1"/>
        <v>16189.299534109972</v>
      </c>
      <c r="P15" s="23">
        <f ca="1"/>
        <v>17197.543998485377</v>
      </c>
      <c r="Q15" s="23">
        <f ca="1"/>
        <v>17197.543998485377</v>
      </c>
      <c r="R15" s="23">
        <f ca="1"/>
        <v>17197.543998485377</v>
      </c>
      <c r="S15" s="23">
        <f ca="1"/>
        <v>17197.543998485377</v>
      </c>
      <c r="T15" s="23">
        <f ca="1"/>
        <v>17197.543998485377</v>
      </c>
      <c r="U15" s="23">
        <f ca="1"/>
        <v>17197.543998485377</v>
      </c>
      <c r="V15" s="23">
        <f ca="1"/>
        <v>17197.543998485377</v>
      </c>
      <c r="W15" s="23">
        <f ca="1"/>
        <v>17197.543998485377</v>
      </c>
      <c r="X15" s="23">
        <f ca="1"/>
        <v>17197.543998485377</v>
      </c>
      <c r="Y15" s="23">
        <f ca="1"/>
        <v>17197.543998485377</v>
      </c>
      <c r="Z15" s="23">
        <f ca="1"/>
        <v>17197.543998485377</v>
      </c>
      <c r="AA15" s="23">
        <f ca="1"/>
        <v>17197.543998485377</v>
      </c>
      <c r="AB15" s="23">
        <f ca="1"/>
        <v>17197.543998485377</v>
      </c>
      <c r="AC15" s="23">
        <f ca="1"/>
        <v>17197.543998485377</v>
      </c>
      <c r="AD15" s="23">
        <f ca="1"/>
        <v>17197.543998485377</v>
      </c>
      <c r="AE15" s="23">
        <f ca="1"/>
        <v>17197.543998485377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10058.226191177117</v>
      </c>
      <c r="AH15" s="23">
        <f ca="1"/>
        <v>10583.886834411618</v>
      </c>
      <c r="AI15" s="23">
        <f ca="1"/>
        <v>11924.617630144876</v>
      </c>
      <c r="AJ15" s="23">
        <f ca="1"/>
        <v>13105.530662950687</v>
      </c>
      <c r="AK15" s="30">
        <f ca="1"/>
        <v>13721.119241686631</v>
      </c>
      <c r="AL15" s="23">
        <f ca="1"/>
        <v>14220.324244048712</v>
      </c>
      <c r="AM15" s="23">
        <f ca="1"/>
        <v>14694.855118877142</v>
      </c>
      <c r="AN15" s="23">
        <f ca="1"/>
        <v>15099.017140315807</v>
      </c>
      <c r="AO15" s="23">
        <f ca="1"/>
        <v>15520.2014775527</v>
      </c>
      <c r="AP15" s="23">
        <f ca="1"/>
        <v>15704.255420790352</v>
      </c>
      <c r="AQ15" s="23">
        <f ca="1"/>
        <v>15955.946062860758</v>
      </c>
      <c r="AR15" s="23">
        <f ca="1"/>
        <v>16423.14242187763</v>
      </c>
      <c r="AS15" s="23">
        <f ca="1"/>
        <v>16269.306927366866</v>
      </c>
      <c r="AT15" s="23">
        <f ca="1"/>
        <v>16879.732132628458</v>
      </c>
      <c r="AU15" s="23">
        <f ca="1"/>
        <v>17231.549817837669</v>
      </c>
      <c r="AV15" s="23">
        <f ca="1"/>
        <v>17231.549817837669</v>
      </c>
      <c r="AW15" s="23">
        <f ca="1"/>
        <v>17231.549817837669</v>
      </c>
      <c r="AX15" s="23">
        <f ca="1"/>
        <v>17231.549817837669</v>
      </c>
      <c r="AY15" s="23">
        <f ca="1"/>
        <v>17231.549817837669</v>
      </c>
      <c r="AZ15" s="23">
        <f ca="1"/>
        <v>17231.549817837669</v>
      </c>
      <c r="BA15" s="23">
        <f ca="1"/>
        <v>17231.549817837669</v>
      </c>
      <c r="BB15" s="23">
        <f ca="1"/>
        <v>17231.549817837669</v>
      </c>
      <c r="BC15" s="23">
        <f ca="1"/>
        <v>17231.549817837669</v>
      </c>
      <c r="BD15" s="23">
        <f ca="1"/>
        <v>17231.549817837669</v>
      </c>
      <c r="BE15" s="23">
        <f ca="1"/>
        <v>17231.549817837669</v>
      </c>
      <c r="BF15" s="23">
        <f ca="1"/>
        <v>17231.549817837669</v>
      </c>
      <c r="BG15" s="23">
        <f ca="1"/>
        <v>17231.549817837669</v>
      </c>
      <c r="BH15" s="23">
        <f ca="1"/>
        <v>17231.549817837669</v>
      </c>
      <c r="BI15" s="23">
        <f ca="1"/>
        <v>17231.549817837669</v>
      </c>
      <c r="BJ15" s="23">
        <f ca="1"/>
        <v>17231.549817837669</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10355.703867500357</v>
      </c>
      <c r="C16" s="23">
        <f ca="1"/>
        <v>10912.818059677998</v>
      </c>
      <c r="D16" s="23">
        <f ca="1"/>
        <v>12393.530698191544</v>
      </c>
      <c r="E16" s="151">
        <f ca="1"/>
        <v>13640.394432078019</v>
      </c>
      <c r="F16" s="23">
        <f ca="1"/>
        <v>14312.624926241177</v>
      </c>
      <c r="G16" s="23">
        <f ca="1"/>
        <v>14798.295891542146</v>
      </c>
      <c r="H16" s="23">
        <f ca="1"/>
        <v>15358.05179589836</v>
      </c>
      <c r="I16" s="23">
        <f ca="1"/>
        <v>15776.642415412991</v>
      </c>
      <c r="J16" s="23">
        <f ca="1"/>
        <v>16238.403550290475</v>
      </c>
      <c r="K16" s="23">
        <f ca="1"/>
        <v>16479.88509877184</v>
      </c>
      <c r="L16" s="23">
        <f ca="1"/>
        <v>16689.099814689438</v>
      </c>
      <c r="M16" s="23">
        <f ca="1"/>
        <v>17208.098606940726</v>
      </c>
      <c r="N16" s="23">
        <f ca="1"/>
        <v>16893.714460583888</v>
      </c>
      <c r="O16" s="23">
        <f ca="1"/>
        <v>17740.547643266455</v>
      </c>
      <c r="P16" s="23">
        <f ca="1"/>
        <v>18845.401433797975</v>
      </c>
      <c r="Q16" s="23">
        <f ca="1"/>
        <v>18845.401433797975</v>
      </c>
      <c r="R16" s="23">
        <f ca="1"/>
        <v>18845.401433797975</v>
      </c>
      <c r="S16" s="23">
        <f ca="1"/>
        <v>18845.401433797975</v>
      </c>
      <c r="T16" s="23">
        <f ca="1"/>
        <v>18845.401433797975</v>
      </c>
      <c r="U16" s="23">
        <f ca="1"/>
        <v>18845.401433797975</v>
      </c>
      <c r="V16" s="23">
        <f ca="1"/>
        <v>18845.401433797975</v>
      </c>
      <c r="W16" s="23">
        <f ca="1"/>
        <v>18845.401433797975</v>
      </c>
      <c r="X16" s="23">
        <f ca="1"/>
        <v>18845.401433797975</v>
      </c>
      <c r="Y16" s="23">
        <f ca="1"/>
        <v>18845.401433797975</v>
      </c>
      <c r="Z16" s="23">
        <f ca="1"/>
        <v>18845.401433797975</v>
      </c>
      <c r="AA16" s="23">
        <f ca="1"/>
        <v>18845.401433797975</v>
      </c>
      <c r="AB16" s="23">
        <f ca="1"/>
        <v>18845.401433797975</v>
      </c>
      <c r="AC16" s="23">
        <f ca="1"/>
        <v>18845.401433797975</v>
      </c>
      <c r="AD16" s="23">
        <f ca="1"/>
        <v>18845.401433797975</v>
      </c>
      <c r="AE16" s="23">
        <f ca="1"/>
        <v>18845.401433797975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11021.998856427857</v>
      </c>
      <c r="AH16" s="23">
        <f ca="1"/>
        <v>11598.027959221552</v>
      </c>
      <c r="AI16" s="23">
        <f ca="1"/>
        <v>13067.226704255956</v>
      </c>
      <c r="AJ16" s="23">
        <f ca="1"/>
        <v>14361.294052686022</v>
      </c>
      <c r="AK16" s="30">
        <f ca="1"/>
        <v>15035.867927034691</v>
      </c>
      <c r="AL16" s="23">
        <f ca="1"/>
        <v>15582.906426724068</v>
      </c>
      <c r="AM16" s="23">
        <f ca="1"/>
        <v>16102.906540092623</v>
      </c>
      <c r="AN16" s="23">
        <f ca="1"/>
        <v>16545.795102493026</v>
      </c>
      <c r="AO16" s="23">
        <f ca="1"/>
        <v>17007.337047875255</v>
      </c>
      <c r="AP16" s="23">
        <f ca="1"/>
        <v>17209.026919760017</v>
      </c>
      <c r="AQ16" s="23">
        <f ca="1"/>
        <v>17484.834394790454</v>
      </c>
      <c r="AR16" s="23">
        <f ca="1"/>
        <v>17996.797203832099</v>
      </c>
      <c r="AS16" s="23">
        <f ca="1"/>
        <v>17828.221292697486</v>
      </c>
      <c r="AT16" s="23">
        <f ca="1"/>
        <v>18497.137042497365</v>
      </c>
      <c r="AU16" s="23">
        <f ca="1"/>
        <v>18882.665668553571</v>
      </c>
      <c r="AV16" s="23">
        <f ca="1"/>
        <v>18882.665668553571</v>
      </c>
      <c r="AW16" s="23">
        <f ca="1"/>
        <v>18882.665668553571</v>
      </c>
      <c r="AX16" s="23">
        <f ca="1"/>
        <v>18882.665668553571</v>
      </c>
      <c r="AY16" s="23">
        <f ca="1"/>
        <v>18882.665668553571</v>
      </c>
      <c r="AZ16" s="23">
        <f ca="1"/>
        <v>18882.665668553571</v>
      </c>
      <c r="BA16" s="23">
        <f ca="1"/>
        <v>18882.665668553571</v>
      </c>
      <c r="BB16" s="23">
        <f ca="1"/>
        <v>18882.665668553571</v>
      </c>
      <c r="BC16" s="23">
        <f ca="1"/>
        <v>18882.665668553571</v>
      </c>
      <c r="BD16" s="23">
        <f ca="1"/>
        <v>18882.665668553571</v>
      </c>
      <c r="BE16" s="23">
        <f ca="1"/>
        <v>18882.665668553571</v>
      </c>
      <c r="BF16" s="23">
        <f ca="1"/>
        <v>18882.665668553571</v>
      </c>
      <c r="BG16" s="23">
        <f ca="1"/>
        <v>18882.665668553571</v>
      </c>
      <c r="BH16" s="23">
        <f ca="1"/>
        <v>18882.665668553571</v>
      </c>
      <c r="BI16" s="23">
        <f ca="1"/>
        <v>18882.665668553571</v>
      </c>
      <c r="BJ16" s="23">
        <f ca="1"/>
        <v>18882.665668553571</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11267.394708045305</v>
      </c>
      <c r="C17" s="23">
        <f ca="1"/>
        <v>11873.555871114031</v>
      </c>
      <c r="D17" s="23">
        <f ca="1"/>
        <v>13484.626828799732</v>
      </c>
      <c r="E17" s="151">
        <f ca="1"/>
        <v>14841.261396241951</v>
      </c>
      <c r="F17" s="23">
        <f ca="1"/>
        <v>15572.673418971886</v>
      </c>
      <c r="G17" s="23">
        <f ca="1"/>
        <v>16101.101668205351</v>
      </c>
      <c r="H17" s="23">
        <f ca="1"/>
        <v>16710.137113331755</v>
      </c>
      <c r="I17" s="23">
        <f ca="1"/>
        <v>17165.579427200759</v>
      </c>
      <c r="J17" s="23">
        <f ca="1"/>
        <v>17667.992883018844</v>
      </c>
      <c r="K17" s="23">
        <f ca="1"/>
        <v>17930.733876413651</v>
      </c>
      <c r="L17" s="23">
        <f ca="1"/>
        <v>18158.367344223905</v>
      </c>
      <c r="M17" s="23">
        <f ca="1"/>
        <v>18723.057520779294</v>
      </c>
      <c r="N17" s="23">
        <f ca="1"/>
        <v>18380.995763097009</v>
      </c>
      <c r="O17" s="23">
        <f ca="1"/>
        <v>19302.382068000865</v>
      </c>
      <c r="P17" s="23">
        <f ca="1"/>
        <v>20504.504484002657</v>
      </c>
      <c r="Q17" s="23">
        <f ca="1"/>
        <v>20504.504484002657</v>
      </c>
      <c r="R17" s="23">
        <f ca="1"/>
        <v>20504.504484002657</v>
      </c>
      <c r="S17" s="23">
        <f ca="1"/>
        <v>20504.504484002657</v>
      </c>
      <c r="T17" s="23">
        <f ca="1"/>
        <v>20504.504484002657</v>
      </c>
      <c r="U17" s="23">
        <f ca="1"/>
        <v>20504.504484002657</v>
      </c>
      <c r="V17" s="23">
        <f ca="1"/>
        <v>20504.504484002657</v>
      </c>
      <c r="W17" s="23">
        <f ca="1"/>
        <v>20504.504484002657</v>
      </c>
      <c r="X17" s="23">
        <f ca="1"/>
        <v>20504.504484002657</v>
      </c>
      <c r="Y17" s="23">
        <f ca="1"/>
        <v>20504.504484002657</v>
      </c>
      <c r="Z17" s="23">
        <f ca="1"/>
        <v>20504.504484002657</v>
      </c>
      <c r="AA17" s="23">
        <f ca="1"/>
        <v>20504.504484002657</v>
      </c>
      <c r="AB17" s="23">
        <f ca="1"/>
        <v>20504.504484002657</v>
      </c>
      <c r="AC17" s="23">
        <f ca="1"/>
        <v>20504.504484002657</v>
      </c>
      <c r="AD17" s="23">
        <f ca="1"/>
        <v>20504.504484002657</v>
      </c>
      <c r="AE17" s="23">
        <f ca="1"/>
        <v>20504.504484002657</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11992.348678175678</v>
      </c>
      <c r="AH17" s="23">
        <f ca="1"/>
        <v>12619.089974329059</v>
      </c>
      <c r="AI17" s="23">
        <f ca="1"/>
        <v>14217.633383514363</v>
      </c>
      <c r="AJ17" s="23">
        <f ca="1"/>
        <v>15625.627256274131</v>
      </c>
      <c r="AK17" s="30">
        <f ca="1"/>
        <v>16359.58896464968</v>
      </c>
      <c r="AL17" s="23">
        <f ca="1"/>
        <v>16954.787395906569</v>
      </c>
      <c r="AM17" s="23">
        <f ca="1"/>
        <v>17520.567047441356</v>
      </c>
      <c r="AN17" s="23">
        <f ca="1"/>
        <v>18002.446435659964</v>
      </c>
      <c r="AO17" s="23">
        <f ca="1"/>
        <v>18504.621405075719</v>
      </c>
      <c r="AP17" s="23">
        <f ca="1"/>
        <v>18724.067559988729</v>
      </c>
      <c r="AQ17" s="23">
        <f ca="1"/>
        <v>19024.156450551742</v>
      </c>
      <c r="AR17" s="23">
        <f ca="1"/>
        <v>19581.191213144288</v>
      </c>
      <c r="AS17" s="23">
        <f ca="1"/>
        <v>19397.774291095851</v>
      </c>
      <c r="AT17" s="23">
        <f ca="1"/>
        <v>20125.579747475957</v>
      </c>
      <c r="AU17" s="23">
        <f ca="1"/>
        <v>20545.04937084538</v>
      </c>
      <c r="AV17" s="23">
        <f ca="1"/>
        <v>20545.04937084538</v>
      </c>
      <c r="AW17" s="23">
        <f ca="1"/>
        <v>20545.04937084538</v>
      </c>
      <c r="AX17" s="23">
        <f ca="1"/>
        <v>20545.04937084538</v>
      </c>
      <c r="AY17" s="23">
        <f ca="1"/>
        <v>20545.04937084538</v>
      </c>
      <c r="AZ17" s="23">
        <f ca="1"/>
        <v>20545.04937084538</v>
      </c>
      <c r="BA17" s="23">
        <f ca="1"/>
        <v>20545.04937084538</v>
      </c>
      <c r="BB17" s="23">
        <f ca="1"/>
        <v>20545.04937084538</v>
      </c>
      <c r="BC17" s="23">
        <f ca="1"/>
        <v>20545.04937084538</v>
      </c>
      <c r="BD17" s="23">
        <f ca="1"/>
        <v>20545.04937084538</v>
      </c>
      <c r="BE17" s="23">
        <f ca="1"/>
        <v>20545.04937084538</v>
      </c>
      <c r="BF17" s="23">
        <f ca="1"/>
        <v>20545.04937084538</v>
      </c>
      <c r="BG17" s="23">
        <f ca="1"/>
        <v>20545.04937084538</v>
      </c>
      <c r="BH17" s="23">
        <f ca="1"/>
        <v>20545.04937084538</v>
      </c>
      <c r="BI17" s="23">
        <f ca="1"/>
        <v>20545.04937084538</v>
      </c>
      <c r="BJ17" s="23">
        <f ca="1"/>
        <v>20545.04937084538</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11294.584764744797</v>
      </c>
      <c r="C18" s="23">
        <f ca="1"/>
        <v>11902.208693325862</v>
      </c>
      <c r="D18" s="23">
        <f ca="1"/>
        <v>13517.167427362834</v>
      </c>
      <c r="E18" s="151">
        <f ca="1"/>
        <v>14877.075774748428</v>
      </c>
      <c r="F18" s="23">
        <f ca="1"/>
        <v>15610.252813694087</v>
      </c>
      <c r="G18" s="23">
        <f ca="1"/>
        <v>16139.956246271224</v>
      </c>
      <c r="H18" s="23">
        <f ca="1"/>
        <v>16750.461393020236</v>
      </c>
      <c r="I18" s="23">
        <f ca="1"/>
        <v>17207.002763295652</v>
      </c>
      <c r="J18" s="23">
        <f ca="1"/>
        <v>17710.628624528144</v>
      </c>
      <c r="K18" s="23">
        <f ca="1"/>
        <v>17974.003654689459</v>
      </c>
      <c r="L18" s="23">
        <f ca="1"/>
        <v>18202.186439094796</v>
      </c>
      <c r="M18" s="23">
        <f ca="1"/>
        <v>18768.239304924504</v>
      </c>
      <c r="N18" s="23">
        <f ca="1"/>
        <v>18425.352096565548</v>
      </c>
      <c r="O18" s="23">
        <f ca="1"/>
        <v>19348.96185653791</v>
      </c>
      <c r="P18" s="23">
        <f ca="1"/>
        <v>20553.985189521645</v>
      </c>
      <c r="Q18" s="23">
        <f ca="1"/>
        <v>20553.985189521645</v>
      </c>
      <c r="R18" s="23">
        <f ca="1"/>
        <v>20553.985189521645</v>
      </c>
      <c r="S18" s="23">
        <f ca="1"/>
        <v>20553.985189521645</v>
      </c>
      <c r="T18" s="23">
        <f ca="1"/>
        <v>20553.985189521645</v>
      </c>
      <c r="U18" s="23">
        <f ca="1"/>
        <v>20553.985189521645</v>
      </c>
      <c r="V18" s="23">
        <f ca="1"/>
        <v>20553.985189521645</v>
      </c>
      <c r="W18" s="23">
        <f ca="1"/>
        <v>20553.985189521645</v>
      </c>
      <c r="X18" s="23">
        <f ca="1"/>
        <v>20553.985189521645</v>
      </c>
      <c r="Y18" s="23">
        <f ca="1"/>
        <v>20553.985189521645</v>
      </c>
      <c r="Z18" s="23">
        <f ca="1"/>
        <v>20553.985189521645</v>
      </c>
      <c r="AA18" s="23">
        <f ca="1"/>
        <v>20553.985189521645</v>
      </c>
      <c r="AB18" s="23">
        <f ca="1"/>
        <v>20553.985189521645</v>
      </c>
      <c r="AC18" s="23">
        <f ca="1"/>
        <v>20553.985189521645</v>
      </c>
      <c r="AD18" s="23">
        <f ca="1"/>
        <v>20553.985189521645</v>
      </c>
      <c r="AE18" s="23">
        <f ca="1"/>
        <v>20553.985189521645</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12021.288166759212</v>
      </c>
      <c r="AH18" s="23">
        <f ca="1"/>
        <v>12649.541891634573</v>
      </c>
      <c r="AI18" s="23">
        <f ca="1"/>
        <v>14251.94284615831</v>
      </c>
      <c r="AJ18" s="23">
        <f ca="1"/>
        <v>15663.334437221632</v>
      </c>
      <c r="AK18" s="30">
        <f ca="1"/>
        <v>16399.067314619217</v>
      </c>
      <c r="AL18" s="23">
        <f ca="1"/>
        <v>16995.702056532893</v>
      </c>
      <c r="AM18" s="23">
        <f ca="1"/>
        <v>17562.847026422387</v>
      </c>
      <c r="AN18" s="23">
        <f ca="1"/>
        <v>18045.889268009272</v>
      </c>
      <c r="AO18" s="23">
        <f ca="1"/>
        <v>18549.276067332947</v>
      </c>
      <c r="AP18" s="23">
        <f ca="1"/>
        <v>18769.251781522889</v>
      </c>
      <c r="AQ18" s="23">
        <f ca="1"/>
        <v>19070.064835404995</v>
      </c>
      <c r="AR18" s="23">
        <f ca="1"/>
        <v>19628.443813512393</v>
      </c>
      <c r="AS18" s="23">
        <f ca="1"/>
        <v>19444.584276588081</v>
      </c>
      <c r="AT18" s="23">
        <f ca="1"/>
        <v>20174.146045952501</v>
      </c>
      <c r="AU18" s="23">
        <f ca="1"/>
        <v>20594.627917773199</v>
      </c>
      <c r="AV18" s="23">
        <f ca="1"/>
        <v>20594.627917773199</v>
      </c>
      <c r="AW18" s="23">
        <f ca="1"/>
        <v>20594.627917773199</v>
      </c>
      <c r="AX18" s="23">
        <f ca="1"/>
        <v>20594.627917773199</v>
      </c>
      <c r="AY18" s="23">
        <f ca="1"/>
        <v>20594.627917773199</v>
      </c>
      <c r="AZ18" s="23">
        <f ca="1"/>
        <v>20594.627917773199</v>
      </c>
      <c r="BA18" s="23">
        <f ca="1"/>
        <v>20594.627917773199</v>
      </c>
      <c r="BB18" s="23">
        <f ca="1"/>
        <v>20594.627917773199</v>
      </c>
      <c r="BC18" s="23">
        <f ca="1"/>
        <v>20594.627917773199</v>
      </c>
      <c r="BD18" s="23">
        <f ca="1"/>
        <v>20594.627917773199</v>
      </c>
      <c r="BE18" s="23">
        <f ca="1"/>
        <v>20594.627917773199</v>
      </c>
      <c r="BF18" s="23">
        <f ca="1"/>
        <v>20594.627917773199</v>
      </c>
      <c r="BG18" s="23">
        <f ca="1"/>
        <v>20594.627917773199</v>
      </c>
      <c r="BH18" s="23">
        <f ca="1"/>
        <v>20594.627917773199</v>
      </c>
      <c r="BI18" s="23">
        <f ca="1"/>
        <v>20594.627917773199</v>
      </c>
      <c r="BJ18" s="23">
        <f ca="1"/>
        <v>20594.627917773199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13305.825019394806</v>
      </c>
      <c r="C19" s="23">
        <f ca="1"/>
        <v>14021.649269661486</v>
      </c>
      <c r="D19" s="23">
        <f ca="1"/>
        <v>15924.185642287915</v>
      </c>
      <c r="E19" s="151">
        <f ca="1"/>
        <v>17526.254500030107</v>
      </c>
      <c r="F19" s="23">
        <f ca="1"/>
        <v>18389.989253599815</v>
      </c>
      <c r="G19" s="23">
        <f ca="1"/>
        <v>19014.017611689116</v>
      </c>
      <c r="H19" s="23">
        <f ca="1"/>
        <v>19733.236142098358</v>
      </c>
      <c r="I19" s="23">
        <f ca="1"/>
        <v>20271.074381708633</v>
      </c>
      <c r="J19" s="23">
        <f ca="1"/>
        <v>20864.381504049128</v>
      </c>
      <c r="K19" s="23">
        <f ca="1"/>
        <v>21174.65604169686</v>
      </c>
      <c r="L19" s="23">
        <f ca="1"/>
        <v>21443.471608180796</v>
      </c>
      <c r="M19" s="23">
        <f ca="1"/>
        <v>22110.322186695819</v>
      </c>
      <c r="N19" s="23">
        <f ca="1"/>
        <v>21706.376641919866</v>
      </c>
      <c r="O19" s="23">
        <f ca="1"/>
        <v>22794.454699535396</v>
      </c>
      <c r="P19" s="23">
        <f ca="1"/>
        <v>24214.057982607643</v>
      </c>
      <c r="Q19" s="23">
        <f ca="1"/>
        <v>24214.057982607643</v>
      </c>
      <c r="R19" s="23">
        <f ca="1"/>
        <v>24214.057982607643</v>
      </c>
      <c r="S19" s="23">
        <f ca="1"/>
        <v>24214.057982607643</v>
      </c>
      <c r="T19" s="23">
        <f ca="1"/>
        <v>24214.057982607643</v>
      </c>
      <c r="U19" s="23">
        <f ca="1"/>
        <v>24214.057982607643</v>
      </c>
      <c r="V19" s="23">
        <f ca="1"/>
        <v>24214.057982607643</v>
      </c>
      <c r="W19" s="23">
        <f ca="1"/>
        <v>24214.057982607643</v>
      </c>
      <c r="X19" s="23">
        <f ca="1"/>
        <v>24214.057982607643</v>
      </c>
      <c r="Y19" s="23">
        <f ca="1"/>
        <v>24214.057982607643</v>
      </c>
      <c r="Z19" s="23">
        <f ca="1"/>
        <v>24214.057982607643</v>
      </c>
      <c r="AA19" s="23">
        <f ca="1"/>
        <v>24214.057982607643</v>
      </c>
      <c r="AB19" s="23">
        <f ca="1"/>
        <v>24214.057982607643</v>
      </c>
      <c r="AC19" s="23">
        <f ca="1"/>
        <v>24214.057982607643</v>
      </c>
      <c r="AD19" s="23">
        <f ca="1"/>
        <v>24214.057982607643</v>
      </c>
      <c r="AE19" s="23">
        <f ca="1"/>
        <v>24214.057982607643</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14161.933367741089</v>
      </c>
      <c r="AH19" s="23">
        <f ca="1"/>
        <v>14902.060986869497</v>
      </c>
      <c r="AI19" s="23">
        <f ca="1"/>
        <v>16789.803401124231</v>
      </c>
      <c r="AJ19" s="23">
        <f ca="1"/>
        <v>18452.523185489681</v>
      </c>
      <c r="AK19" s="30">
        <f ca="1"/>
        <v>19319.268898729664</v>
      </c>
      <c r="AL19" s="23">
        <f ca="1"/>
        <v>20022.147104679756</v>
      </c>
      <c r="AM19" s="23">
        <f ca="1"/>
        <v>20690.284259534259</v>
      </c>
      <c r="AN19" s="23">
        <f ca="1"/>
        <v>21259.342412392925</v>
      </c>
      <c r="AO19" s="23">
        <f ca="1"/>
        <v>21852.367902783793</v>
      </c>
      <c r="AP19" s="23">
        <f ca="1"/>
        <v>22111.514956216346</v>
      </c>
      <c r="AQ19" s="23">
        <f ca="1"/>
        <v>22465.89415136824</v>
      </c>
      <c r="AR19" s="23">
        <f ca="1"/>
        <v>23123.704343770951</v>
      </c>
      <c r="AS19" s="23">
        <f ca="1"/>
        <v>22907.104718603834</v>
      </c>
      <c r="AT19" s="23">
        <f ca="1"/>
        <v>23766.580427202178</v>
      </c>
      <c r="AU19" s="23">
        <f ca="1"/>
        <v>24261.938010221766</v>
      </c>
      <c r="AV19" s="23">
        <f ca="1"/>
        <v>24261.938010221766</v>
      </c>
      <c r="AW19" s="23">
        <f ca="1"/>
        <v>24261.938010221766</v>
      </c>
      <c r="AX19" s="23">
        <f ca="1"/>
        <v>24261.938010221766</v>
      </c>
      <c r="AY19" s="23">
        <f ca="1"/>
        <v>24261.938010221766</v>
      </c>
      <c r="AZ19" s="23">
        <f ca="1"/>
        <v>24261.938010221766</v>
      </c>
      <c r="BA19" s="23">
        <f ca="1"/>
        <v>24261.938010221766</v>
      </c>
      <c r="BB19" s="23">
        <f ca="1"/>
        <v>24261.938010221766</v>
      </c>
      <c r="BC19" s="23">
        <f ca="1"/>
        <v>24261.938010221766</v>
      </c>
      <c r="BD19" s="23">
        <f ca="1"/>
        <v>24261.938010221766</v>
      </c>
      <c r="BE19" s="23">
        <f ca="1"/>
        <v>24261.938010221766</v>
      </c>
      <c r="BF19" s="23">
        <f ca="1"/>
        <v>24261.938010221766</v>
      </c>
      <c r="BG19" s="23">
        <f ca="1"/>
        <v>24261.938010221766</v>
      </c>
      <c r="BH19" s="23">
        <f ca="1"/>
        <v>24261.938010221766</v>
      </c>
      <c r="BI19" s="23">
        <f ca="1"/>
        <v>24261.938010221766</v>
      </c>
      <c r="BJ19" s="23">
        <f ca="1"/>
        <v>24261.938010221766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16641.138641198639</v>
      </c>
      <c r="C20" s="23">
        <f ca="1"/>
        <v>17536.395460979191</v>
      </c>
      <c r="D20" s="23">
        <f ca="1"/>
        <v>19915.832399361509</v>
      </c>
      <c r="E20" s="151">
        <f ca="1"/>
        <v>21919.484930157159</v>
      </c>
      <c r="F20" s="23">
        <f ca="1"/>
        <v>22999.728339522899</v>
      </c>
      <c r="G20" s="23">
        <f ca="1"/>
        <v>23780.179187769212</v>
      </c>
      <c r="H20" s="23">
        <f ca="1"/>
        <v>24679.681117218424</v>
      </c>
      <c r="I20" s="23">
        <f ca="1"/>
        <v>25352.336942681846</v>
      </c>
      <c r="J20" s="23">
        <f ca="1"/>
        <v>26094.365795856098</v>
      </c>
      <c r="K20" s="23">
        <f ca="1"/>
        <v>26482.415510195766</v>
      </c>
      <c r="L20" s="23">
        <f ca="1"/>
        <v>26818.613912343022</v>
      </c>
      <c r="M20" s="23">
        <f ca="1"/>
        <v>27652.621041841314</v>
      </c>
      <c r="N20" s="23">
        <f ca="1"/>
        <v>27147.420214060028</v>
      </c>
      <c r="O20" s="23">
        <f ca="1"/>
        <v>28508.242093412362</v>
      </c>
      <c r="P20" s="23">
        <f ca="1"/>
        <v>30283.691192936181</v>
      </c>
      <c r="Q20" s="23">
        <f ca="1"/>
        <v>30283.691192936181</v>
      </c>
      <c r="R20" s="23">
        <f ca="1"/>
        <v>30283.691192936181</v>
      </c>
      <c r="S20" s="23">
        <f ca="1"/>
        <v>30283.691192936181</v>
      </c>
      <c r="T20" s="23">
        <f ca="1"/>
        <v>30283.691192936181</v>
      </c>
      <c r="U20" s="23">
        <f ca="1"/>
        <v>30283.691192936181</v>
      </c>
      <c r="V20" s="23">
        <f ca="1"/>
        <v>30283.691192936181</v>
      </c>
      <c r="W20" s="23">
        <f ca="1"/>
        <v>30283.691192936181</v>
      </c>
      <c r="X20" s="23">
        <f ca="1"/>
        <v>30283.691192936181</v>
      </c>
      <c r="Y20" s="23">
        <f ca="1"/>
        <v>30283.691192936181</v>
      </c>
      <c r="Z20" s="23">
        <f ca="1"/>
        <v>30283.691192936181</v>
      </c>
      <c r="AA20" s="23">
        <f ca="1"/>
        <v>30283.691192936181</v>
      </c>
      <c r="AB20" s="23">
        <f ca="1"/>
        <v>30283.691192936181</v>
      </c>
      <c r="AC20" s="23">
        <f ca="1"/>
        <v>30283.691192936181</v>
      </c>
      <c r="AD20" s="23">
        <f ca="1"/>
        <v>30283.691192936181</v>
      </c>
      <c r="AE20" s="23">
        <f ca="1"/>
        <v>30283.691192936181</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17711.843967320987</v>
      </c>
      <c r="AH20" s="23">
        <f ca="1"/>
        <v>18637.496176345478</v>
      </c>
      <c r="AI20" s="23">
        <f ca="1"/>
        <v>20998.430818781722</v>
      </c>
      <c r="AJ20" s="23">
        <f ca="1"/>
        <v>23077.937381716201</v>
      </c>
      <c r="AK20" s="30">
        <f ca="1"/>
        <v>24161.946494993055</v>
      </c>
      <c r="AL20" s="23">
        <f ca="1"/>
        <v>25041.012141508261</v>
      </c>
      <c r="AM20" s="23">
        <f ca="1"/>
        <v>25876.628347873753</v>
      </c>
      <c r="AN20" s="23">
        <f ca="1"/>
        <v>26588.329847241301</v>
      </c>
      <c r="AO20" s="23">
        <f ca="1"/>
        <v>27330.006473002923</v>
      </c>
      <c r="AP20" s="23">
        <f ca="1"/>
        <v>27654.112797739883</v>
      </c>
      <c r="AQ20" s="23">
        <f ca="1"/>
        <v>28097.32269336703</v>
      </c>
      <c r="AR20" s="23">
        <f ca="1"/>
        <v>28920.023322257832</v>
      </c>
      <c r="AS20" s="23">
        <f ca="1"/>
        <v>28649.129605649978</v>
      </c>
      <c r="AT20" s="23">
        <f ca="1"/>
        <v>29724.046373657955</v>
      </c>
      <c r="AU20" s="23">
        <f ca="1"/>
        <v>30343.573100033984</v>
      </c>
      <c r="AV20" s="23">
        <f ca="1"/>
        <v>30343.573100033984</v>
      </c>
      <c r="AW20" s="23">
        <f ca="1"/>
        <v>30343.573100033984</v>
      </c>
      <c r="AX20" s="23">
        <f ca="1"/>
        <v>30343.573100033984</v>
      </c>
      <c r="AY20" s="23">
        <f ca="1"/>
        <v>30343.573100033984</v>
      </c>
      <c r="AZ20" s="23">
        <f ca="1"/>
        <v>30343.573100033984</v>
      </c>
      <c r="BA20" s="23">
        <f ca="1"/>
        <v>30343.573100033984</v>
      </c>
      <c r="BB20" s="23">
        <f ca="1"/>
        <v>30343.573100033984</v>
      </c>
      <c r="BC20" s="23">
        <f ca="1"/>
        <v>30343.573100033984</v>
      </c>
      <c r="BD20" s="23">
        <f ca="1"/>
        <v>30343.573100033984</v>
      </c>
      <c r="BE20" s="23">
        <f ca="1"/>
        <v>30343.573100033984</v>
      </c>
      <c r="BF20" s="23">
        <f ca="1"/>
        <v>30343.573100033984</v>
      </c>
      <c r="BG20" s="23">
        <f ca="1"/>
        <v>30343.573100033984</v>
      </c>
      <c r="BH20" s="23">
        <f ca="1"/>
        <v>30343.573100033984</v>
      </c>
      <c r="BI20" s="23">
        <f ca="1"/>
        <v>30343.573100033984</v>
      </c>
      <c r="BJ20" s="23">
        <f ca="1"/>
        <v>30343.573100033984</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17620.804623492317</v>
      </c>
      <c r="C21" s="23">
        <f ca="1"/>
        <v>18568.765327944806</v>
      </c>
      <c r="D21" s="23">
        <f ca="1"/>
        <v>21088.280026377459</v>
      </c>
      <c r="E21" s="151">
        <f ca="1"/>
        <v>23209.887840587286</v>
      </c>
      <c r="F21" s="23">
        <f ca="1"/>
        <v>24353.725319059125</v>
      </c>
      <c r="G21" s="23">
        <f ca="1"/>
        <v>25180.121409597105</v>
      </c>
      <c r="H21" s="23">
        <f ca="1"/>
        <v>26132.577133873034</v>
      </c>
      <c r="I21" s="23">
        <f ca="1"/>
        <v>26844.832294706859</v>
      </c>
      <c r="J21" s="23">
        <f ca="1"/>
        <v>27630.544482357724</v>
      </c>
      <c r="K21" s="23">
        <f ca="1"/>
        <v>28041.438733527106</v>
      </c>
      <c r="L21" s="23">
        <f ca="1"/>
        <v>28397.429179054725</v>
      </c>
      <c r="M21" s="23">
        <f ca="1"/>
        <v>29280.534416042916</v>
      </c>
      <c r="N21" s="23">
        <f ca="1"/>
        <v>28745.5923502445</v>
      </c>
      <c r="O21" s="23">
        <f ca="1"/>
        <v>30186.525989489393</v>
      </c>
      <c r="P21" s="23">
        <f ca="1"/>
        <v>32066.496006938338</v>
      </c>
      <c r="Q21" s="23">
        <f ca="1"/>
        <v>32066.496006938338</v>
      </c>
      <c r="R21" s="23">
        <f ca="1"/>
        <v>32066.496006938338</v>
      </c>
      <c r="S21" s="23">
        <f ca="1"/>
        <v>32066.496006938338</v>
      </c>
      <c r="T21" s="23">
        <f ca="1"/>
        <v>32066.496006938338</v>
      </c>
      <c r="U21" s="23">
        <f ca="1"/>
        <v>32066.496006938338</v>
      </c>
      <c r="V21" s="23">
        <f ca="1"/>
        <v>32066.496006938338</v>
      </c>
      <c r="W21" s="23">
        <f ca="1"/>
        <v>32066.496006938338</v>
      </c>
      <c r="X21" s="23">
        <f ca="1"/>
        <v>32066.496006938338</v>
      </c>
      <c r="Y21" s="23">
        <f ca="1"/>
        <v>32066.496006938338</v>
      </c>
      <c r="Z21" s="23">
        <f ca="1"/>
        <v>32066.496006938338</v>
      </c>
      <c r="AA21" s="23">
        <f ca="1"/>
        <v>32066.496006938338</v>
      </c>
      <c r="AB21" s="23">
        <f ca="1"/>
        <v>32066.496006938338</v>
      </c>
      <c r="AC21" s="23">
        <f ca="1"/>
        <v>32066.496006938338</v>
      </c>
      <c r="AD21" s="23">
        <f ca="1"/>
        <v>32066.496006938338</v>
      </c>
      <c r="AE21" s="23">
        <f ca="1"/>
        <v>32066.496006938338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18754.542510527652</v>
      </c>
      <c r="AH21" s="23">
        <f ca="1"/>
        <v>19734.687984716777</v>
      </c>
      <c r="AI21" s="23">
        <f ca="1"/>
        <v>22234.611154650007</v>
      </c>
      <c r="AJ21" s="23">
        <f ca="1"/>
        <v>24436.53853767307</v>
      </c>
      <c r="AK21" s="30">
        <f ca="1"/>
        <v>25584.363407531902</v>
      </c>
      <c r="AL21" s="23">
        <f ca="1"/>
        <v>26515.179762256575</v>
      </c>
      <c r="AM21" s="23">
        <f ca="1"/>
        <v>27399.988802675078</v>
      </c>
      <c r="AN21" s="23">
        <f ca="1"/>
        <v>28153.588261281522</v>
      </c>
      <c r="AO21" s="23">
        <f ca="1"/>
        <v>28938.927485846456</v>
      </c>
      <c r="AP21" s="23">
        <f ca="1"/>
        <v>29282.113991804006</v>
      </c>
      <c r="AQ21" s="23">
        <f ca="1"/>
        <v>29751.415711261459</v>
      </c>
      <c r="AR21" s="23">
        <f ca="1"/>
        <v>30622.548832490287</v>
      </c>
      <c r="AS21" s="23">
        <f ca="1"/>
        <v>30335.707567778929</v>
      </c>
      <c r="AT21" s="23">
        <f ca="1"/>
        <v>31473.904824827914</v>
      </c>
      <c r="AU21" s="23">
        <f ca="1"/>
        <v>32129.903169645357</v>
      </c>
      <c r="AV21" s="23">
        <f ca="1"/>
        <v>32129.903169645357</v>
      </c>
      <c r="AW21" s="23">
        <f ca="1"/>
        <v>32129.903169645357</v>
      </c>
      <c r="AX21" s="23">
        <f ca="1"/>
        <v>32129.903169645357</v>
      </c>
      <c r="AY21" s="23">
        <f ca="1"/>
        <v>32129.903169645357</v>
      </c>
      <c r="AZ21" s="23">
        <f ca="1"/>
        <v>32129.903169645357</v>
      </c>
      <c r="BA21" s="23">
        <f ca="1"/>
        <v>32129.903169645357</v>
      </c>
      <c r="BB21" s="23">
        <f ca="1"/>
        <v>32129.903169645357</v>
      </c>
      <c r="BC21" s="23">
        <f ca="1"/>
        <v>32129.903169645357</v>
      </c>
      <c r="BD21" s="23">
        <f ca="1"/>
        <v>32129.903169645357</v>
      </c>
      <c r="BE21" s="23">
        <f ca="1"/>
        <v>32129.903169645357</v>
      </c>
      <c r="BF21" s="23">
        <f ca="1"/>
        <v>32129.903169645357</v>
      </c>
      <c r="BG21" s="23">
        <f ca="1"/>
        <v>32129.903169645357</v>
      </c>
      <c r="BH21" s="23">
        <f ca="1"/>
        <v>32129.903169645357</v>
      </c>
      <c r="BI21" s="23">
        <f ca="1"/>
        <v>32129.903169645357</v>
      </c>
      <c r="BJ21" s="23">
        <f ca="1"/>
        <v>32129.903169645357</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7205.3650253642654</v>
      </c>
      <c r="C22" s="23">
        <f ca="1"/>
        <v>7592.9978861347236</v>
      </c>
      <c r="D22" s="23">
        <f ca="1"/>
        <v>8623.2586192214876</v>
      </c>
      <c r="E22" s="151">
        <f ca="1"/>
        <v>9490.8103042147031</v>
      </c>
      <c r="F22" s="23">
        <f ca="1"/>
        <v>9958.5396013827685</v>
      </c>
      <c r="G22" s="23">
        <f ca="1"/>
        <v>10296.463187455649</v>
      </c>
      <c r="H22" s="23">
        <f ca="1"/>
        <v>10685.934117446903</v>
      </c>
      <c r="I22" s="23">
        <f ca="1"/>
        <v>10977.184065145948</v>
      </c>
      <c r="J22" s="23">
        <f ca="1"/>
        <v>11298.471499963438</v>
      </c>
      <c r="K22" s="23">
        <f ca="1"/>
        <v>11466.491243088674</v>
      </c>
      <c r="L22" s="23">
        <f ca="1"/>
        <v>11612.060140785248</v>
      </c>
      <c r="M22" s="23">
        <f ca="1"/>
        <v>11973.172798480085</v>
      </c>
      <c r="N22" s="23">
        <f ca="1"/>
        <v>11754.428369161506</v>
      </c>
      <c r="O22" s="23">
        <f ca="1"/>
        <v>12343.643962315744</v>
      </c>
      <c r="P22" s="23">
        <f ca="1"/>
        <v>13112.386962530421</v>
      </c>
      <c r="Q22" s="23">
        <f ca="1"/>
        <v>13112.386962530421</v>
      </c>
      <c r="R22" s="23">
        <f ca="1"/>
        <v>13112.386962530421</v>
      </c>
      <c r="S22" s="23">
        <f ca="1"/>
        <v>13112.386962530421</v>
      </c>
      <c r="T22" s="23">
        <f ca="1"/>
        <v>13112.386962530421</v>
      </c>
      <c r="U22" s="23">
        <f ca="1"/>
        <v>13112.386962530421</v>
      </c>
      <c r="V22" s="23">
        <f ca="1"/>
        <v>13112.386962530421</v>
      </c>
      <c r="W22" s="23">
        <f ca="1"/>
        <v>13112.386962530421</v>
      </c>
      <c r="X22" s="23">
        <f ca="1"/>
        <v>13112.386962530421</v>
      </c>
      <c r="Y22" s="23">
        <f ca="1"/>
        <v>13112.386962530421</v>
      </c>
      <c r="Z22" s="23">
        <f ca="1"/>
        <v>13112.386962530421</v>
      </c>
      <c r="AA22" s="23">
        <f ca="1"/>
        <v>13112.386962530421</v>
      </c>
      <c r="AB22" s="23">
        <f ca="1"/>
        <v>13112.386962530421</v>
      </c>
      <c r="AC22" s="23">
        <f ca="1"/>
        <v>13112.386962530421</v>
      </c>
      <c r="AD22" s="23">
        <f ca="1"/>
        <v>13112.386962530421</v>
      </c>
      <c r="AE22" s="23">
        <f ca="1"/>
        <v>13112.386962530421</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7668.9644746359372</v>
      </c>
      <c r="AH22" s="23">
        <f ca="1"/>
        <v>8069.7580859603504</v>
      </c>
      <c r="AI22" s="23">
        <f ca="1"/>
        <v>9092.007600645944</v>
      </c>
      <c r="AJ22" s="23">
        <f ca="1"/>
        <v>9992.4029510871987</v>
      </c>
      <c r="AK22" s="30">
        <f ca="1"/>
        <v>10461.762741927725</v>
      </c>
      <c r="AL22" s="23">
        <f ca="1"/>
        <v>10842.385065974637</v>
      </c>
      <c r="AM22" s="23">
        <f ca="1"/>
        <v>11204.194429972567</v>
      </c>
      <c r="AN22" s="23">
        <f ca="1"/>
        <v>11512.350572566478</v>
      </c>
      <c r="AO22" s="23">
        <f ca="1"/>
        <v>11833.485498163614</v>
      </c>
      <c r="AP22" s="23">
        <f ca="1"/>
        <v>11973.818706552223</v>
      </c>
      <c r="AQ22" s="23">
        <f ca="1"/>
        <v>12165.721986111532</v>
      </c>
      <c r="AR22" s="23">
        <f ca="1"/>
        <v>12521.939097546403</v>
      </c>
      <c r="AS22" s="23">
        <f ca="1"/>
        <v>12404.646155439375</v>
      </c>
      <c r="AT22" s="23">
        <f ca="1"/>
        <v>12870.069096283543</v>
      </c>
      <c r="AU22" s="23">
        <f ca="1"/>
        <v>13138.314935871525</v>
      </c>
      <c r="AV22" s="23">
        <f ca="1"/>
        <v>13138.314935871525</v>
      </c>
      <c r="AW22" s="23">
        <f ca="1"/>
        <v>13138.314935871525</v>
      </c>
      <c r="AX22" s="23">
        <f ca="1"/>
        <v>13138.314935871525</v>
      </c>
      <c r="AY22" s="23">
        <f ca="1"/>
        <v>13138.314935871525</v>
      </c>
      <c r="AZ22" s="23">
        <f ca="1"/>
        <v>13138.314935871525</v>
      </c>
      <c r="BA22" s="23">
        <f ca="1"/>
        <v>13138.314935871525</v>
      </c>
      <c r="BB22" s="23">
        <f ca="1"/>
        <v>13138.314935871525</v>
      </c>
      <c r="BC22" s="23">
        <f ca="1"/>
        <v>13138.314935871525</v>
      </c>
      <c r="BD22" s="23">
        <f ca="1"/>
        <v>13138.314935871525</v>
      </c>
      <c r="BE22" s="23">
        <f ca="1"/>
        <v>13138.314935871525</v>
      </c>
      <c r="BF22" s="23">
        <f ca="1"/>
        <v>13138.314935871525</v>
      </c>
      <c r="BG22" s="23">
        <f ca="1"/>
        <v>13138.314935871525</v>
      </c>
      <c r="BH22" s="23">
        <f ca="1"/>
        <v>13138.314935871525</v>
      </c>
      <c r="BI22" s="23">
        <f ca="1"/>
        <v>13138.314935871525</v>
      </c>
      <c r="BJ22" s="23">
        <f ca="1"/>
        <v>13138.314935871525</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2222.5811499051069</v>
      </c>
      <c r="C23" s="23">
        <f ca="1"/>
        <v>2342.1511489821005</v>
      </c>
      <c r="D23" s="23">
        <f ca="1"/>
        <v>2659.9474128473439</v>
      </c>
      <c r="E23" s="151">
        <f ca="1"/>
        <v>2927.5541218546864</v>
      </c>
      <c r="F23" s="23">
        <f ca="1"/>
        <v>3071.8308261555276</v>
      </c>
      <c r="G23" s="23">
        <f ca="1"/>
        <v>3176.0674040207759</v>
      </c>
      <c r="H23" s="23">
        <f ca="1"/>
        <v>3296.2043775658203</v>
      </c>
      <c r="I23" s="23">
        <f ca="1"/>
        <v>3386.0439126050633</v>
      </c>
      <c r="J23" s="23">
        <f ca="1"/>
        <v>3485.1488703432196</v>
      </c>
      <c r="K23" s="23">
        <f ca="1"/>
        <v>3536.9765726966016</v>
      </c>
      <c r="L23" s="23">
        <f ca="1"/>
        <v>3581.8790428551511</v>
      </c>
      <c r="M23" s="23">
        <f ca="1"/>
        <v>3693.268567627229</v>
      </c>
      <c r="N23" s="23">
        <f ca="1"/>
        <v>3625.7942282233553</v>
      </c>
      <c r="O23" s="23">
        <f ca="1"/>
        <v>3807.5448357171881</v>
      </c>
      <c r="P23" s="23">
        <f ca="1"/>
        <v>4044.6728223471582</v>
      </c>
      <c r="Q23" s="23">
        <f ca="1"/>
        <v>4044.6728223471582</v>
      </c>
      <c r="R23" s="23">
        <f ca="1"/>
        <v>4044.6728223471582</v>
      </c>
      <c r="S23" s="23">
        <f ca="1"/>
        <v>4044.6728223471582</v>
      </c>
      <c r="T23" s="23">
        <f ca="1"/>
        <v>4044.6728223471582</v>
      </c>
      <c r="U23" s="23">
        <f ca="1"/>
        <v>4044.6728223471582</v>
      </c>
      <c r="V23" s="23">
        <f ca="1"/>
        <v>4044.6728223471582</v>
      </c>
      <c r="W23" s="23">
        <f ca="1"/>
        <v>4044.6728223471582</v>
      </c>
      <c r="X23" s="23">
        <f ca="1"/>
        <v>4044.6728223471582</v>
      </c>
      <c r="Y23" s="23">
        <f ca="1"/>
        <v>4044.6728223471582</v>
      </c>
      <c r="Z23" s="23">
        <f ca="1"/>
        <v>4044.6728223471582</v>
      </c>
      <c r="AA23" s="23">
        <f ca="1"/>
        <v>4044.6728223471582</v>
      </c>
      <c r="AB23" s="23">
        <f ca="1"/>
        <v>4044.6728223471582</v>
      </c>
      <c r="AC23" s="23">
        <f ca="1"/>
        <v>4044.6728223471582</v>
      </c>
      <c r="AD23" s="23">
        <f ca="1"/>
        <v>4044.6728223471582</v>
      </c>
      <c r="AE23" s="23">
        <f ca="1"/>
        <v>4044.6728223471582</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2365.5839531538586</v>
      </c>
      <c r="AH23" s="23">
        <f ca="1"/>
        <v>2489.2135433822878</v>
      </c>
      <c r="AI23" s="23">
        <f ca="1"/>
        <v>2804.5386509711266</v>
      </c>
      <c r="AJ23" s="23">
        <f ca="1"/>
        <v>3082.276381996317</v>
      </c>
      <c r="AK23" s="30">
        <f ca="1"/>
        <v>3227.0560316009278</v>
      </c>
      <c r="AL23" s="23">
        <f ca="1"/>
        <v>3344.4635466514192</v>
      </c>
      <c r="AM23" s="23">
        <f ca="1"/>
        <v>3456.0679788280258</v>
      </c>
      <c r="AN23" s="23">
        <f ca="1"/>
        <v>3551.1224321896125</v>
      </c>
      <c r="AO23" s="23">
        <f ca="1"/>
        <v>3650.1803466319539</v>
      </c>
      <c r="AP23" s="23">
        <f ca="1"/>
        <v>3693.4678057089436</v>
      </c>
      <c r="AQ23" s="23">
        <f ca="1"/>
        <v>3752.6626709589423</v>
      </c>
      <c r="AR23" s="23">
        <f ca="1"/>
        <v>3862.5421058469428</v>
      </c>
      <c r="AS23" s="23">
        <f ca="1"/>
        <v>3826.3616928871129</v>
      </c>
      <c r="AT23" s="23">
        <f ca="1"/>
        <v>3969.9269739536835</v>
      </c>
      <c r="AU23" s="23">
        <f ca="1"/>
        <v>4052.6706162965729</v>
      </c>
      <c r="AV23" s="23">
        <f ca="1"/>
        <v>4052.6706162965729</v>
      </c>
      <c r="AW23" s="23">
        <f ca="1"/>
        <v>4052.6706162965729</v>
      </c>
      <c r="AX23" s="23">
        <f ca="1"/>
        <v>4052.6706162965729</v>
      </c>
      <c r="AY23" s="23">
        <f ca="1"/>
        <v>4052.6706162965729</v>
      </c>
      <c r="AZ23" s="23">
        <f ca="1"/>
        <v>4052.6706162965729</v>
      </c>
      <c r="BA23" s="23">
        <f ca="1"/>
        <v>4052.6706162965729</v>
      </c>
      <c r="BB23" s="23">
        <f ca="1"/>
        <v>4052.6706162965729</v>
      </c>
      <c r="BC23" s="23">
        <f ca="1"/>
        <v>4052.6706162965729</v>
      </c>
      <c r="BD23" s="23">
        <f ca="1"/>
        <v>4052.6706162965729</v>
      </c>
      <c r="BE23" s="23">
        <f ca="1"/>
        <v>4052.6706162965729</v>
      </c>
      <c r="BF23" s="23">
        <f ca="1"/>
        <v>4052.6706162965729</v>
      </c>
      <c r="BG23" s="23">
        <f ca="1"/>
        <v>4052.6706162965729</v>
      </c>
      <c r="BH23" s="23">
        <f ca="1"/>
        <v>4052.6706162965729</v>
      </c>
      <c r="BI23" s="23">
        <f ca="1"/>
        <v>4052.6706162965729</v>
      </c>
      <c r="BJ23" s="23">
        <f ca="1"/>
        <v>4052.6706162965729</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1635.935078085854</v>
      </c>
      <c r="C24" s="23">
        <f ca="1"/>
        <v>1723.9448030783922</v>
      </c>
      <c r="D24" s="23">
        <f ca="1"/>
        <v>1957.8593468798531</v>
      </c>
      <c r="E24" s="151">
        <f ca="1"/>
        <v>2154.8317734726529</v>
      </c>
      <c r="F24" s="23">
        <f ca="1"/>
        <v>2261.0269157856537</v>
      </c>
      <c r="G24" s="23">
        <f ca="1"/>
        <v>2337.7504469632077</v>
      </c>
      <c r="H24" s="23">
        <f ca="1"/>
        <v>2426.1774945901534</v>
      </c>
      <c r="I24" s="23">
        <f ca="1"/>
        <v>2492.3040550425781</v>
      </c>
      <c r="J24" s="23">
        <f ca="1"/>
        <v>2565.2504474759835</v>
      </c>
      <c r="K24" s="23">
        <f ca="1"/>
        <v>2603.3983262610213</v>
      </c>
      <c r="L24" s="23">
        <f ca="1"/>
        <v>2636.4488747317532</v>
      </c>
      <c r="M24" s="23">
        <f ca="1"/>
        <v>2718.4373460700149</v>
      </c>
      <c r="N24" s="23">
        <f ca="1"/>
        <v>2668.7727303568022</v>
      </c>
      <c r="O24" s="23">
        <f ca="1"/>
        <v>2802.5506103119478</v>
      </c>
      <c r="P24" s="23">
        <f ca="1"/>
        <v>2977.0891153921357</v>
      </c>
      <c r="Q24" s="23">
        <f ca="1"/>
        <v>2977.0891153921357</v>
      </c>
      <c r="R24" s="23">
        <f ca="1"/>
        <v>2977.0891153921357</v>
      </c>
      <c r="S24" s="23">
        <f ca="1"/>
        <v>2977.0891153921357</v>
      </c>
      <c r="T24" s="23">
        <f ca="1"/>
        <v>2977.0891153921357</v>
      </c>
      <c r="U24" s="23">
        <f ca="1"/>
        <v>2977.0891153921357</v>
      </c>
      <c r="V24" s="23">
        <f ca="1"/>
        <v>2977.0891153921357</v>
      </c>
      <c r="W24" s="23">
        <f ca="1"/>
        <v>2977.0891153921357</v>
      </c>
      <c r="X24" s="23">
        <f ca="1"/>
        <v>2977.0891153921357</v>
      </c>
      <c r="Y24" s="23">
        <f ca="1"/>
        <v>2977.0891153921357</v>
      </c>
      <c r="Z24" s="23">
        <f ca="1"/>
        <v>2977.0891153921357</v>
      </c>
      <c r="AA24" s="23">
        <f ca="1"/>
        <v>2977.0891153921357</v>
      </c>
      <c r="AB24" s="23">
        <f ca="1"/>
        <v>2977.0891153921357</v>
      </c>
      <c r="AC24" s="23">
        <f ca="1"/>
        <v>2977.0891153921357</v>
      </c>
      <c r="AD24" s="23">
        <f ca="1"/>
        <v>2977.0891153921357</v>
      </c>
      <c r="AE24" s="23">
        <f ca="1"/>
        <v>2977.0891153921357</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1741.192563109171</v>
      </c>
      <c r="AH24" s="23">
        <f ca="1"/>
        <v>1832.1903578815698</v>
      </c>
      <c r="AI24" s="23">
        <f ca="1"/>
        <v>2064.2860024108149</v>
      </c>
      <c r="AJ24" s="23">
        <f ca="1"/>
        <v>2268.7153870078555</v>
      </c>
      <c r="AK24" s="30">
        <f ca="1"/>
        <v>2375.2807231672459</v>
      </c>
      <c r="AL24" s="23">
        <f ca="1"/>
        <v>2461.698747683557</v>
      </c>
      <c r="AM24" s="23">
        <f ca="1"/>
        <v>2543.8454020252261</v>
      </c>
      <c r="AN24" s="23">
        <f ca="1"/>
        <v>2613.8104130166739</v>
      </c>
      <c r="AO24" s="23">
        <f ca="1"/>
        <v>2686.7221791428165</v>
      </c>
      <c r="AP24" s="23">
        <f ca="1"/>
        <v>2718.5839956385944</v>
      </c>
      <c r="AQ24" s="23">
        <f ca="1"/>
        <v>2762.1544886706147</v>
      </c>
      <c r="AR24" s="23">
        <f ca="1"/>
        <v>2843.03145548067</v>
      </c>
      <c r="AS24" s="23">
        <f ca="1"/>
        <v>2816.4007937821557</v>
      </c>
      <c r="AT24" s="23">
        <f ca="1"/>
        <v>2922.0722916719333</v>
      </c>
      <c r="AU24" s="23">
        <f ca="1"/>
        <v>2982.9759068236694</v>
      </c>
      <c r="AV24" s="23">
        <f ca="1"/>
        <v>2982.9759068236694</v>
      </c>
      <c r="AW24" s="23">
        <f ca="1"/>
        <v>2982.9759068236694</v>
      </c>
      <c r="AX24" s="23">
        <f ca="1"/>
        <v>2982.9759068236694</v>
      </c>
      <c r="AY24" s="23">
        <f ca="1"/>
        <v>2982.9759068236694</v>
      </c>
      <c r="AZ24" s="23">
        <f ca="1"/>
        <v>2982.9759068236694</v>
      </c>
      <c r="BA24" s="23">
        <f ca="1"/>
        <v>2982.9759068236694</v>
      </c>
      <c r="BB24" s="23">
        <f ca="1"/>
        <v>2982.9759068236694</v>
      </c>
      <c r="BC24" s="23">
        <f ca="1"/>
        <v>2982.9759068236694</v>
      </c>
      <c r="BD24" s="23">
        <f ca="1"/>
        <v>2982.9759068236694</v>
      </c>
      <c r="BE24" s="23">
        <f ca="1"/>
        <v>2982.9759068236694</v>
      </c>
      <c r="BF24" s="23">
        <f ca="1"/>
        <v>2982.9759068236694</v>
      </c>
      <c r="BG24" s="23">
        <f ca="1"/>
        <v>2982.9759068236694</v>
      </c>
      <c r="BH24" s="23">
        <f ca="1"/>
        <v>2982.9759068236694</v>
      </c>
      <c r="BI24" s="23">
        <f ca="1"/>
        <v>2982.9759068236694</v>
      </c>
      <c r="BJ24" s="23">
        <f ca="1"/>
        <v>2982.9759068236694</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1301.4149865709408</v>
      </c>
      <c r="C25" s="23">
        <f ca="1"/>
        <v>1371.4282631389156</v>
      </c>
      <c r="D25" s="23">
        <f ca="1"/>
        <v>1557.5113766792865</v>
      </c>
      <c r="E25" s="151">
        <f ca="1"/>
        <v>1714.2063894233449</v>
      </c>
      <c r="F25" s="23">
        <f ca="1"/>
        <v>1798.6864837488974</v>
      </c>
      <c r="G25" s="23">
        <f ca="1"/>
        <v>1859.721395607344</v>
      </c>
      <c r="H25" s="23">
        <f ca="1"/>
        <v>1930.0666596349245</v>
      </c>
      <c r="I25" s="23">
        <f ca="1"/>
        <v>1982.6714958145287</v>
      </c>
      <c r="J25" s="23">
        <f ca="1"/>
        <v>2040.7016276949435</v>
      </c>
      <c r="K25" s="23">
        <f ca="1"/>
        <v>2071.0489329283691</v>
      </c>
      <c r="L25" s="23">
        <f ca="1"/>
        <v>2097.3412226838573</v>
      </c>
      <c r="M25" s="23">
        <f ca="1"/>
        <v>2162.5644865865438</v>
      </c>
      <c r="N25" s="23">
        <f ca="1"/>
        <v>2123.0554155621071</v>
      </c>
      <c r="O25" s="23">
        <f ca="1"/>
        <v>2229.4780604319899</v>
      </c>
      <c r="P25" s="23">
        <f ca="1"/>
        <v>2368.3264959767675</v>
      </c>
      <c r="Q25" s="23">
        <f ca="1"/>
        <v>2368.3264959767675</v>
      </c>
      <c r="R25" s="23">
        <f ca="1"/>
        <v>2368.3264959767675</v>
      </c>
      <c r="S25" s="23">
        <f ca="1"/>
        <v>2368.3264959767675</v>
      </c>
      <c r="T25" s="23">
        <f ca="1"/>
        <v>2368.3264959767675</v>
      </c>
      <c r="U25" s="23">
        <f ca="1"/>
        <v>2368.3264959767675</v>
      </c>
      <c r="V25" s="23">
        <f ca="1"/>
        <v>2368.3264959767675</v>
      </c>
      <c r="W25" s="23">
        <f ca="1"/>
        <v>2368.3264959767675</v>
      </c>
      <c r="X25" s="23">
        <f ca="1"/>
        <v>2368.3264959767675</v>
      </c>
      <c r="Y25" s="23">
        <f ca="1"/>
        <v>2368.3264959767675</v>
      </c>
      <c r="Z25" s="23">
        <f ca="1"/>
        <v>2368.3264959767675</v>
      </c>
      <c r="AA25" s="23">
        <f ca="1"/>
        <v>2368.3264959767675</v>
      </c>
      <c r="AB25" s="23">
        <f ca="1"/>
        <v>2368.3264959767675</v>
      </c>
      <c r="AC25" s="23">
        <f ca="1"/>
        <v>2368.3264959767675</v>
      </c>
      <c r="AD25" s="23">
        <f ca="1"/>
        <v>2368.3264959767675</v>
      </c>
      <c r="AE25" s="23">
        <f ca="1"/>
        <v>2368.3264959767675</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1385.1491581117764</v>
      </c>
      <c r="AH25" s="23">
        <f ca="1"/>
        <v>1457.5394964864947</v>
      </c>
      <c r="AI25" s="23">
        <f ca="1"/>
        <v>1642.175643821646</v>
      </c>
      <c r="AJ25" s="23">
        <f ca="1"/>
        <v>1804.8027971689264</v>
      </c>
      <c r="AK25" s="30">
        <f ca="1"/>
        <v>1889.5773871783726</v>
      </c>
      <c r="AL25" s="23">
        <f ca="1"/>
        <v>1958.3244381597444</v>
      </c>
      <c r="AM25" s="23">
        <f ca="1"/>
        <v>2023.6735394101431</v>
      </c>
      <c r="AN25" s="23">
        <f ca="1"/>
        <v>2079.3319301736747</v>
      </c>
      <c r="AO25" s="23">
        <f ca="1"/>
        <v>2137.334516220636</v>
      </c>
      <c r="AP25" s="23">
        <f ca="1"/>
        <v>2162.6811488849935</v>
      </c>
      <c r="AQ25" s="23">
        <f ca="1"/>
        <v>2197.3422386578845</v>
      </c>
      <c r="AR25" s="23">
        <f ca="1"/>
        <v>2261.6812812549547</v>
      </c>
      <c r="AS25" s="23">
        <f ca="1"/>
        <v>2240.4961237869102</v>
      </c>
      <c r="AT25" s="23">
        <f ca="1"/>
        <v>2324.5596498090217</v>
      </c>
      <c r="AU25" s="23">
        <f ca="1"/>
        <v>2373.0095415905212</v>
      </c>
      <c r="AV25" s="23">
        <f ca="1"/>
        <v>2373.0095415905212</v>
      </c>
      <c r="AW25" s="23">
        <f ca="1"/>
        <v>2373.0095415905212</v>
      </c>
      <c r="AX25" s="23">
        <f ca="1"/>
        <v>2373.0095415905212</v>
      </c>
      <c r="AY25" s="23">
        <f ca="1"/>
        <v>2373.0095415905212</v>
      </c>
      <c r="AZ25" s="23">
        <f ca="1"/>
        <v>2373.0095415905212</v>
      </c>
      <c r="BA25" s="23">
        <f ca="1"/>
        <v>2373.0095415905212</v>
      </c>
      <c r="BB25" s="23">
        <f ca="1"/>
        <v>2373.0095415905212</v>
      </c>
      <c r="BC25" s="23">
        <f ca="1"/>
        <v>2373.0095415905212</v>
      </c>
      <c r="BD25" s="23">
        <f ca="1"/>
        <v>2373.0095415905212</v>
      </c>
      <c r="BE25" s="23">
        <f ca="1"/>
        <v>2373.0095415905212</v>
      </c>
      <c r="BF25" s="23">
        <f ca="1"/>
        <v>2373.0095415905212</v>
      </c>
      <c r="BG25" s="23">
        <f ca="1"/>
        <v>2373.0095415905212</v>
      </c>
      <c r="BH25" s="23">
        <f ca="1"/>
        <v>2373.0095415905212</v>
      </c>
      <c r="BI25" s="23">
        <f ca="1"/>
        <v>2373.0095415905212</v>
      </c>
      <c r="BJ25" s="23">
        <f ca="1"/>
        <v>2373.0095415905212</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1020.8630378989517</v>
      </c>
      <c r="C26" s="23">
        <f ca="1"/>
        <v>1075.7832339532222</v>
      </c>
      <c r="D26" s="23">
        <f ca="1"/>
        <v>1221.7515642327535</v>
      </c>
      <c r="E26" s="151">
        <f ca="1"/>
        <v>1344.6671202883961</v>
      </c>
      <c r="F26" s="23">
        <f ca="1"/>
        <v>1410.9354563880224</v>
      </c>
      <c r="G26" s="23">
        <f ca="1"/>
        <v>1458.8127946549519</v>
      </c>
      <c r="H26" s="23">
        <f ca="1"/>
        <v>1513.993410121981</v>
      </c>
      <c r="I26" s="23">
        <f ca="1"/>
        <v>1555.2579824717939</v>
      </c>
      <c r="J26" s="23">
        <f ca="1"/>
        <v>1600.7782948490233</v>
      </c>
      <c r="K26" s="23">
        <f ca="1"/>
        <v>1624.5834934461834</v>
      </c>
      <c r="L26" s="23">
        <f ca="1"/>
        <v>1645.2078346978769</v>
      </c>
      <c r="M26" s="23">
        <f ca="1"/>
        <v>1696.3706229064417</v>
      </c>
      <c r="N26" s="23">
        <f ca="1"/>
        <v>1665.3787020458678</v>
      </c>
      <c r="O26" s="23">
        <f ca="1"/>
        <v>1748.8593332543414</v>
      </c>
      <c r="P26" s="23">
        <f ca="1"/>
        <v>1857.7755799399883</v>
      </c>
      <c r="Q26" s="23">
        <f ca="1"/>
        <v>1857.7755799399883</v>
      </c>
      <c r="R26" s="23">
        <f ca="1"/>
        <v>1857.7755799399883</v>
      </c>
      <c r="S26" s="23">
        <f ca="1"/>
        <v>1857.7755799399883</v>
      </c>
      <c r="T26" s="23">
        <f ca="1"/>
        <v>1857.7755799399883</v>
      </c>
      <c r="U26" s="23">
        <f ca="1"/>
        <v>1857.7755799399883</v>
      </c>
      <c r="V26" s="23">
        <f ca="1"/>
        <v>1857.7755799399883</v>
      </c>
      <c r="W26" s="23">
        <f ca="1"/>
        <v>1857.7755799399883</v>
      </c>
      <c r="X26" s="23">
        <f ca="1"/>
        <v>1857.7755799399883</v>
      </c>
      <c r="Y26" s="23">
        <f ca="1"/>
        <v>1857.7755799399883</v>
      </c>
      <c r="Z26" s="23">
        <f ca="1"/>
        <v>1857.7755799399883</v>
      </c>
      <c r="AA26" s="23">
        <f ca="1"/>
        <v>1857.7755799399883</v>
      </c>
      <c r="AB26" s="23">
        <f ca="1"/>
        <v>1857.7755799399883</v>
      </c>
      <c r="AC26" s="23">
        <f ca="1"/>
        <v>1857.7755799399883</v>
      </c>
      <c r="AD26" s="23">
        <f ca="1"/>
        <v>1857.7755799399883</v>
      </c>
      <c r="AE26" s="23">
        <f ca="1"/>
        <v>1857.7755799399883</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1086.5462531816961</v>
      </c>
      <c r="AH26" s="23">
        <f ca="1"/>
        <v>1143.3310770159956</v>
      </c>
      <c r="AI26" s="23">
        <f ca="1"/>
        <v>1288.1643701772819</v>
      </c>
      <c r="AJ26" s="23">
        <f ca="1"/>
        <v>1415.7332483015491</v>
      </c>
      <c r="AK26" s="30">
        <f ca="1"/>
        <v>1482.2325943108588</v>
      </c>
      <c r="AL26" s="23">
        <f ca="1"/>
        <v>1536.1595307881742</v>
      </c>
      <c r="AM26" s="23">
        <f ca="1"/>
        <v>1587.4210290149824</v>
      </c>
      <c r="AN26" s="23">
        <f ca="1"/>
        <v>1631.080887296727</v>
      </c>
      <c r="AO26" s="23">
        <f ca="1"/>
        <v>1676.5795920211235</v>
      </c>
      <c r="AP26" s="23">
        <f ca="1"/>
        <v>1696.4621357825285</v>
      </c>
      <c r="AQ26" s="23">
        <f ca="1"/>
        <v>1723.6511767629729</v>
      </c>
      <c r="AR26" s="23">
        <f ca="1"/>
        <v>1774.1203592750146</v>
      </c>
      <c r="AS26" s="23">
        <f ca="1"/>
        <v>1757.502182571686</v>
      </c>
      <c r="AT26" s="23">
        <f ca="1"/>
        <v>1823.4437518919751</v>
      </c>
      <c r="AU26" s="23">
        <f ca="1"/>
        <v>1861.4490801080422</v>
      </c>
      <c r="AV26" s="23">
        <f ca="1"/>
        <v>1861.4490801080422</v>
      </c>
      <c r="AW26" s="23">
        <f ca="1"/>
        <v>1861.4490801080422</v>
      </c>
      <c r="AX26" s="23">
        <f ca="1"/>
        <v>1861.4490801080422</v>
      </c>
      <c r="AY26" s="23">
        <f ca="1"/>
        <v>1861.4490801080422</v>
      </c>
      <c r="AZ26" s="23">
        <f ca="1"/>
        <v>1861.4490801080422</v>
      </c>
      <c r="BA26" s="23">
        <f ca="1"/>
        <v>1861.4490801080422</v>
      </c>
      <c r="BB26" s="23">
        <f ca="1"/>
        <v>1861.4490801080422</v>
      </c>
      <c r="BC26" s="23">
        <f ca="1"/>
        <v>1861.4490801080422</v>
      </c>
      <c r="BD26" s="23">
        <f ca="1"/>
        <v>1861.4490801080422</v>
      </c>
      <c r="BE26" s="23">
        <f ca="1"/>
        <v>1861.4490801080422</v>
      </c>
      <c r="BF26" s="23">
        <f ca="1"/>
        <v>1861.4490801080422</v>
      </c>
      <c r="BG26" s="23">
        <f ca="1"/>
        <v>1861.4490801080422</v>
      </c>
      <c r="BH26" s="23">
        <f ca="1"/>
        <v>1861.4490801080422</v>
      </c>
      <c r="BI26" s="23">
        <f ca="1"/>
        <v>1861.4490801080422</v>
      </c>
      <c r="BJ26" s="23">
        <f ca="1"/>
        <v>1861.4490801080422</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716.8287675319566</v>
      </c>
      <c r="C27" s="23">
        <f ca="1"/>
        <v>755.39258558459233</v>
      </c>
      <c r="D27" s="23">
        <f ca="1"/>
        <v>857.88850757264152</v>
      </c>
      <c r="E27" s="151">
        <f ca="1"/>
        <v>944.19725153423155</v>
      </c>
      <c r="F27" s="23">
        <f ca="1"/>
        <v>990.72949722162082</v>
      </c>
      <c r="G27" s="23">
        <f ca="1"/>
        <v>1024.3479671911357</v>
      </c>
      <c r="H27" s="23">
        <f ca="1"/>
        <v>1063.0946463326334</v>
      </c>
      <c r="I27" s="23">
        <f ca="1"/>
        <v>1092.0697697743908</v>
      </c>
      <c r="J27" s="23">
        <f ca="1"/>
        <v>1124.0331852450847</v>
      </c>
      <c r="K27" s="23">
        <f ca="1"/>
        <v>1140.7486999985388</v>
      </c>
      <c r="L27" s="23">
        <f ca="1"/>
        <v>1155.2306829597762</v>
      </c>
      <c r="M27" s="23">
        <f ca="1"/>
        <v>1191.1561274645801</v>
      </c>
      <c r="N27" s="23">
        <f ca="1"/>
        <v>1169.3942459886321</v>
      </c>
      <c r="O27" s="23">
        <f ca="1"/>
        <v>1228.0126068856237</v>
      </c>
      <c r="P27" s="23">
        <f ca="1"/>
        <v>1304.4913273186453</v>
      </c>
      <c r="Q27" s="23">
        <f ca="1"/>
        <v>1304.4913273186453</v>
      </c>
      <c r="R27" s="23">
        <f ca="1"/>
        <v>1304.4913273186453</v>
      </c>
      <c r="S27" s="23">
        <f ca="1"/>
        <v>1304.4913273186453</v>
      </c>
      <c r="T27" s="23">
        <f ca="1"/>
        <v>1304.4913273186453</v>
      </c>
      <c r="U27" s="23">
        <f ca="1"/>
        <v>1304.4913273186453</v>
      </c>
      <c r="V27" s="23">
        <f ca="1"/>
        <v>1304.4913273186453</v>
      </c>
      <c r="W27" s="23">
        <f ca="1"/>
        <v>1304.4913273186453</v>
      </c>
      <c r="X27" s="23">
        <f ca="1"/>
        <v>1304.4913273186453</v>
      </c>
      <c r="Y27" s="23">
        <f ca="1"/>
        <v>1304.4913273186453</v>
      </c>
      <c r="Z27" s="23">
        <f ca="1"/>
        <v>1304.4913273186453</v>
      </c>
      <c r="AA27" s="23">
        <f ca="1"/>
        <v>1304.4913273186453</v>
      </c>
      <c r="AB27" s="23">
        <f ca="1"/>
        <v>1304.4913273186453</v>
      </c>
      <c r="AC27" s="23">
        <f ca="1"/>
        <v>1304.4913273186453</v>
      </c>
      <c r="AD27" s="23">
        <f ca="1"/>
        <v>1304.4913273186453</v>
      </c>
      <c r="AE27" s="23">
        <f ca="1"/>
        <v>1304.4913273186453</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762.9501535658452</v>
      </c>
      <c r="AH27" s="23">
        <f ca="1"/>
        <v>802.82327441801704</v>
      </c>
      <c r="AI27" s="23">
        <f ca="1"/>
        <v>904.52219697679027</v>
      </c>
      <c r="AJ27" s="23">
        <f ca="1"/>
        <v>994.09840679770491</v>
      </c>
      <c r="AK27" s="30">
        <f ca="1"/>
        <v>1040.7928628332979</v>
      </c>
      <c r="AL27" s="23">
        <f ca="1"/>
        <v>1078.6592346938828</v>
      </c>
      <c r="AM27" s="23">
        <f ca="1"/>
        <v>1114.6539913180343</v>
      </c>
      <c r="AN27" s="23">
        <f ca="1"/>
        <v>1145.3110346635694</v>
      </c>
      <c r="AO27" s="23">
        <f ca="1"/>
        <v>1177.2592776903857</v>
      </c>
      <c r="AP27" s="23">
        <f ca="1"/>
        <v>1191.2203859005733</v>
      </c>
      <c r="AQ27" s="23">
        <f ca="1"/>
        <v>1210.3119643129921</v>
      </c>
      <c r="AR27" s="23">
        <f ca="1"/>
        <v>1245.750373340818</v>
      </c>
      <c r="AS27" s="23">
        <f ca="1"/>
        <v>1234.0814357040983</v>
      </c>
      <c r="AT27" s="23">
        <f ca="1"/>
        <v>1280.3842325633814</v>
      </c>
      <c r="AU27" s="23">
        <f ca="1"/>
        <v>1307.07078264246</v>
      </c>
      <c r="AV27" s="23">
        <f ca="1"/>
        <v>1307.07078264246</v>
      </c>
      <c r="AW27" s="23">
        <f ca="1"/>
        <v>1307.07078264246</v>
      </c>
      <c r="AX27" s="23">
        <f ca="1"/>
        <v>1307.07078264246</v>
      </c>
      <c r="AY27" s="23">
        <f ca="1"/>
        <v>1307.07078264246</v>
      </c>
      <c r="AZ27" s="23">
        <f ca="1"/>
        <v>1307.07078264246</v>
      </c>
      <c r="BA27" s="23">
        <f ca="1"/>
        <v>1307.07078264246</v>
      </c>
      <c r="BB27" s="23">
        <f ca="1"/>
        <v>1307.07078264246</v>
      </c>
      <c r="BC27" s="23">
        <f ca="1"/>
        <v>1307.07078264246</v>
      </c>
      <c r="BD27" s="23">
        <f ca="1"/>
        <v>1307.07078264246</v>
      </c>
      <c r="BE27" s="23">
        <f ca="1"/>
        <v>1307.07078264246</v>
      </c>
      <c r="BF27" s="23">
        <f ca="1"/>
        <v>1307.07078264246</v>
      </c>
      <c r="BG27" s="23">
        <f ca="1"/>
        <v>1307.07078264246</v>
      </c>
      <c r="BH27" s="23">
        <f ca="1"/>
        <v>1307.07078264246</v>
      </c>
      <c r="BI27" s="23">
        <f ca="1"/>
        <v>1307.07078264246</v>
      </c>
      <c r="BJ27" s="23">
        <f ca="1"/>
        <v>1307.07078264246</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74.154700089514961</v>
      </c>
      <c r="C28" s="23">
        <f ca="1"/>
        <v>78.14406057771879</v>
      </c>
      <c r="D28" s="23">
        <f ca="1"/>
        <v>88.747086990275932</v>
      </c>
      <c r="E28" s="151">
        <f ca="1"/>
        <v>97.67557774492343</v>
      </c>
      <c r="F28" s="23">
        <f ca="1"/>
        <v>102.48925833327419</v>
      </c>
      <c r="G28" s="23">
        <f ca="1"/>
        <v>105.96703108874138</v>
      </c>
      <c r="H28" s="23">
        <f ca="1"/>
        <v>109.97530824131019</v>
      </c>
      <c r="I28" s="23">
        <f ca="1"/>
        <v>112.97273480425073</v>
      </c>
      <c r="J28" s="23">
        <f ca="1"/>
        <v>116.2792950253571</v>
      </c>
      <c r="K28" s="23">
        <f ca="1"/>
        <v>118.00848620674894</v>
      </c>
      <c r="L28" s="23">
        <f ca="1"/>
        <v>119.50662237515286</v>
      </c>
      <c r="M28" s="23">
        <f ca="1"/>
        <v>123.22304766875337</v>
      </c>
      <c r="N28" s="23">
        <f ca="1"/>
        <v>120.97181855055177</v>
      </c>
      <c r="O28" s="23">
        <f ca="1"/>
        <v>127.03578691920626</v>
      </c>
      <c r="P28" s="23">
        <f ca="1"/>
        <v>134.94737868813976</v>
      </c>
      <c r="Q28" s="23">
        <f ca="1"/>
        <v>134.94737868813976</v>
      </c>
      <c r="R28" s="23">
        <f ca="1"/>
        <v>134.94737868813976</v>
      </c>
      <c r="S28" s="23">
        <f ca="1"/>
        <v>134.94737868813976</v>
      </c>
      <c r="T28" s="23">
        <f ca="1"/>
        <v>134.94737868813976</v>
      </c>
      <c r="U28" s="23">
        <f ca="1"/>
        <v>134.94737868813976</v>
      </c>
      <c r="V28" s="23">
        <f ca="1"/>
        <v>134.94737868813976</v>
      </c>
      <c r="W28" s="23">
        <f ca="1"/>
        <v>134.94737868813976</v>
      </c>
      <c r="X28" s="23">
        <f ca="1"/>
        <v>134.94737868813976</v>
      </c>
      <c r="Y28" s="23">
        <f ca="1"/>
        <v>134.94737868813976</v>
      </c>
      <c r="Z28" s="23">
        <f ca="1"/>
        <v>134.94737868813976</v>
      </c>
      <c r="AA28" s="23">
        <f ca="1"/>
        <v>134.94737868813976</v>
      </c>
      <c r="AB28" s="23">
        <f ca="1"/>
        <v>134.94737868813976</v>
      </c>
      <c r="AC28" s="23">
        <f ca="1"/>
        <v>134.94737868813976</v>
      </c>
      <c r="AD28" s="23">
        <f ca="1"/>
        <v>134.94737868813976</v>
      </c>
      <c r="AE28" s="23">
        <f ca="1"/>
        <v>134.94737868813976</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78.925877955089817</v>
      </c>
      <c r="AH28" s="23">
        <f ca="1"/>
        <v>83.050683560487002</v>
      </c>
      <c r="AI28" s="23">
        <f ca="1"/>
        <v>93.571261756222498</v>
      </c>
      <c r="AJ28" s="23">
        <f ca="1"/>
        <v>102.83776622045534</v>
      </c>
      <c r="AK28" s="30">
        <f ca="1"/>
        <v>107.66822718965474</v>
      </c>
      <c r="AL28" s="23">
        <f ca="1"/>
        <v>111.58543807178432</v>
      </c>
      <c r="AM28" s="23">
        <f ca="1"/>
        <v>115.3090335846277</v>
      </c>
      <c r="AN28" s="23">
        <f ca="1"/>
        <v>118.48045186175212</v>
      </c>
      <c r="AO28" s="23">
        <f ca="1"/>
        <v>121.78544251969872</v>
      </c>
      <c r="AP28" s="23">
        <f ca="1"/>
        <v>123.22969509316644</v>
      </c>
      <c r="AQ28" s="23">
        <f ca="1"/>
        <v>125.20468596341672</v>
      </c>
      <c r="AR28" s="23">
        <f ca="1"/>
        <v>128.87072827664022</v>
      </c>
      <c r="AS28" s="23">
        <f ca="1"/>
        <v>127.6635967969795</v>
      </c>
      <c r="AT28" s="23">
        <f ca="1"/>
        <v>132.45354129966412</v>
      </c>
      <c r="AU28" s="23">
        <f ca="1"/>
        <v>135.21421889405164</v>
      </c>
      <c r="AV28" s="23">
        <f ca="1"/>
        <v>135.21421889405164</v>
      </c>
      <c r="AW28" s="23">
        <f ca="1"/>
        <v>135.21421889405164</v>
      </c>
      <c r="AX28" s="23">
        <f ca="1"/>
        <v>135.21421889405164</v>
      </c>
      <c r="AY28" s="23">
        <f ca="1"/>
        <v>135.21421889405164</v>
      </c>
      <c r="AZ28" s="23">
        <f ca="1"/>
        <v>135.21421889405164</v>
      </c>
      <c r="BA28" s="23">
        <f ca="1"/>
        <v>135.21421889405164</v>
      </c>
      <c r="BB28" s="23">
        <f ca="1"/>
        <v>135.21421889405164</v>
      </c>
      <c r="BC28" s="23">
        <f ca="1"/>
        <v>135.21421889405164</v>
      </c>
      <c r="BD28" s="23">
        <f ca="1"/>
        <v>135.21421889405164</v>
      </c>
      <c r="BE28" s="23">
        <f ca="1"/>
        <v>135.21421889405164</v>
      </c>
      <c r="BF28" s="23">
        <f ca="1"/>
        <v>135.21421889405164</v>
      </c>
      <c r="BG28" s="23">
        <f ca="1"/>
        <v>135.21421889405164</v>
      </c>
      <c r="BH28" s="23">
        <f ca="1"/>
        <v>135.21421889405164</v>
      </c>
      <c r="BI28" s="23">
        <f ca="1"/>
        <v>135.21421889405164</v>
      </c>
      <c r="BJ28" s="23">
        <f ca="1"/>
        <v>135.21421889405164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865</v>
      </c>
      <c r="B30" s="31">
        <f t="shared" ref="B30:AE30" ca="1" si="0">PowerFactor*SUM(B6:B29)</f>
        <v>124904.11697799867</v>
      </c>
      <c r="C30" s="31">
        <f t="shared" ca="1" si="0"/>
        <v>131623.68496876009</v>
      </c>
      <c r="D30" s="31">
        <f t="shared" ca="1" si="0"/>
        <v>149483.12812955983</v>
      </c>
      <c r="E30" s="150">
        <f t="shared" ca="1" si="0"/>
        <v>164522.02994305606</v>
      </c>
      <c r="F30" s="31">
        <f t="shared" ca="1" si="0"/>
        <v>172630.05981272436</v>
      </c>
      <c r="G30" s="31">
        <f t="shared" ca="1" si="0"/>
        <v>178487.92363723449</v>
      </c>
      <c r="H30" s="31">
        <f t="shared" ca="1" si="0"/>
        <v>185239.35433198942</v>
      </c>
      <c r="I30" s="31">
        <f t="shared" ca="1" si="0"/>
        <v>190288.13637275744</v>
      </c>
      <c r="J30" s="31">
        <f t="shared" ca="1" si="0"/>
        <v>195857.61456029402</v>
      </c>
      <c r="K30" s="31">
        <f t="shared" ca="1" si="0"/>
        <v>198770.21615314207</v>
      </c>
      <c r="L30" s="31">
        <f t="shared" ca="1" si="0"/>
        <v>201293.63510030808</v>
      </c>
      <c r="M30" s="31">
        <f t="shared" ca="1" si="0"/>
        <v>207553.47863081281</v>
      </c>
      <c r="N30" s="31">
        <f t="shared" ca="1" si="0"/>
        <v>203761.57083825622</v>
      </c>
      <c r="O30" s="31">
        <f t="shared" ca="1" si="0"/>
        <v>213975.55071485206</v>
      </c>
      <c r="P30" s="31">
        <f t="shared" ca="1" si="0"/>
        <v>227301.61612400555</v>
      </c>
      <c r="Q30" s="31">
        <f t="shared" ca="1" si="0"/>
        <v>227301.61612400555</v>
      </c>
      <c r="R30" s="31">
        <f t="shared" ca="1" si="0"/>
        <v>227301.61612400555</v>
      </c>
      <c r="S30" s="31">
        <f t="shared" ca="1" si="0"/>
        <v>227301.61612400555</v>
      </c>
      <c r="T30" s="31">
        <f t="shared" ca="1" si="0"/>
        <v>227301.61612400555</v>
      </c>
      <c r="U30" s="31">
        <f t="shared" ca="1" si="0"/>
        <v>227301.61612400555</v>
      </c>
      <c r="V30" s="31">
        <f t="shared" ca="1" si="0"/>
        <v>227301.61612400555</v>
      </c>
      <c r="W30" s="31">
        <f t="shared" ca="1" si="0"/>
        <v>227301.61612400555</v>
      </c>
      <c r="X30" s="31">
        <f t="shared" ca="1" si="0"/>
        <v>227301.61612400555</v>
      </c>
      <c r="Y30" s="31">
        <f t="shared" ca="1" si="0"/>
        <v>227301.61612400555</v>
      </c>
      <c r="Z30" s="31">
        <f t="shared" ca="1" si="0"/>
        <v>227301.61612400555</v>
      </c>
      <c r="AA30" s="31">
        <f t="shared" ca="1" si="0"/>
        <v>227301.61612400555</v>
      </c>
      <c r="AB30" s="31">
        <f t="shared" ca="1" si="0"/>
        <v>227301.61612400555</v>
      </c>
      <c r="AC30" s="31">
        <f t="shared" ca="1" si="0"/>
        <v>227301.61612400555</v>
      </c>
      <c r="AD30" s="31">
        <f t="shared" ca="1" si="0"/>
        <v>227301.61612400555</v>
      </c>
      <c r="AE30" s="31">
        <f t="shared" ca="1" si="0"/>
        <v>227301.61612400555</v>
      </c>
      <c r="AF30" s="4" t="s">
        <v>865</v>
      </c>
      <c r="AG30" s="31">
        <f t="shared" ref="AG30:BJ30" ca="1" si="1">PowerFactor*SUM(AG6:AG29)</f>
        <v>132940.55644205445</v>
      </c>
      <c r="AH30" s="31">
        <f t="shared" ca="1" si="1"/>
        <v>139888.26442585199</v>
      </c>
      <c r="AI30" s="31">
        <f t="shared" ca="1" si="1"/>
        <v>157608.83410046564</v>
      </c>
      <c r="AJ30" s="31">
        <f t="shared" ca="1" si="1"/>
        <v>173217.07681711763</v>
      </c>
      <c r="AK30" s="31">
        <f t="shared" ca="1" si="1"/>
        <v>181353.37109416572</v>
      </c>
      <c r="AL30" s="31">
        <f t="shared" ca="1" si="1"/>
        <v>187951.41229261138</v>
      </c>
      <c r="AM30" s="31">
        <f t="shared" ca="1" si="1"/>
        <v>194223.3331412361</v>
      </c>
      <c r="AN30" s="31">
        <f t="shared" ca="1" si="1"/>
        <v>199565.18199227229</v>
      </c>
      <c r="AO30" s="31">
        <f t="shared" ca="1" si="1"/>
        <v>205132.01645122151</v>
      </c>
      <c r="AP30" s="31">
        <f t="shared" ca="1" si="1"/>
        <v>207564.67536784356</v>
      </c>
      <c r="AQ30" s="31">
        <f t="shared" ca="1" si="1"/>
        <v>210891.29512883557</v>
      </c>
      <c r="AR30" s="31">
        <f t="shared" ca="1" si="1"/>
        <v>217066.27496672052</v>
      </c>
      <c r="AS30" s="31">
        <f t="shared" ca="1" si="1"/>
        <v>215033.01623381002</v>
      </c>
      <c r="AT30" s="31">
        <f t="shared" ca="1" si="1"/>
        <v>223101.06570011805</v>
      </c>
      <c r="AU30" s="31">
        <f t="shared" ca="1" si="1"/>
        <v>227751.07435461564</v>
      </c>
      <c r="AV30" s="31">
        <f t="shared" ca="1" si="1"/>
        <v>227751.07435461564</v>
      </c>
      <c r="AW30" s="31">
        <f t="shared" ca="1" si="1"/>
        <v>227751.07435461564</v>
      </c>
      <c r="AX30" s="31">
        <f t="shared" ca="1" si="1"/>
        <v>227751.07435461564</v>
      </c>
      <c r="AY30" s="31">
        <f t="shared" ca="1" si="1"/>
        <v>227751.07435461564</v>
      </c>
      <c r="AZ30" s="31">
        <f t="shared" ca="1" si="1"/>
        <v>227751.07435461564</v>
      </c>
      <c r="BA30" s="31">
        <f t="shared" ca="1" si="1"/>
        <v>227751.07435461564</v>
      </c>
      <c r="BB30" s="31">
        <f t="shared" ca="1" si="1"/>
        <v>227751.07435461564</v>
      </c>
      <c r="BC30" s="31">
        <f t="shared" ca="1" si="1"/>
        <v>227751.07435461564</v>
      </c>
      <c r="BD30" s="31">
        <f t="shared" ca="1" si="1"/>
        <v>227751.07435461564</v>
      </c>
      <c r="BE30" s="31">
        <f t="shared" ca="1" si="1"/>
        <v>227751.07435461564</v>
      </c>
      <c r="BF30" s="31">
        <f t="shared" ca="1" si="1"/>
        <v>227751.07435461564</v>
      </c>
      <c r="BG30" s="31">
        <f t="shared" ca="1" si="1"/>
        <v>227751.07435461564</v>
      </c>
      <c r="BH30" s="31">
        <f t="shared" ca="1" si="1"/>
        <v>227751.07435461564</v>
      </c>
      <c r="BI30" s="31">
        <f t="shared" ca="1" si="1"/>
        <v>227751.07435461564</v>
      </c>
      <c r="BJ30" s="31">
        <f t="shared" ca="1" si="1"/>
        <v>227751.07435461564</v>
      </c>
    </row>
    <row r="31" spans="1:62" s="21" customFormat="1">
      <c r="A31" s="4" t="s">
        <v>930</v>
      </c>
      <c r="B31" s="31">
        <f t="shared" ref="B31:AD31" ca="1" si="2">B30*Probability_Weighting_for_50__POE_MDs</f>
        <v>87432.881884599061</v>
      </c>
      <c r="C31" s="31">
        <f t="shared" ca="1" si="2"/>
        <v>92136.579478132058</v>
      </c>
      <c r="D31" s="31">
        <f t="shared" ca="1" si="2"/>
        <v>104638.18969069187</v>
      </c>
      <c r="E31" s="31">
        <f t="shared" ca="1" si="2"/>
        <v>115165.42096013924</v>
      </c>
      <c r="F31" s="31">
        <f t="shared" ca="1" si="2"/>
        <v>120841.04186890704</v>
      </c>
      <c r="G31" s="31">
        <f t="shared" ca="1" si="2"/>
        <v>124941.54654606413</v>
      </c>
      <c r="H31" s="31">
        <f t="shared" ca="1" si="2"/>
        <v>129667.54803239259</v>
      </c>
      <c r="I31" s="31">
        <f t="shared" ca="1" si="2"/>
        <v>133201.6954609302</v>
      </c>
      <c r="J31" s="31">
        <f t="shared" ca="1" si="2"/>
        <v>137100.33019220582</v>
      </c>
      <c r="K31" s="31">
        <f t="shared" ca="1" si="2"/>
        <v>139139.15130719944</v>
      </c>
      <c r="L31" s="31">
        <f t="shared" ca="1" si="2"/>
        <v>140905.54457021566</v>
      </c>
      <c r="M31" s="31">
        <f t="shared" ca="1" si="2"/>
        <v>145287.43504156897</v>
      </c>
      <c r="N31" s="31">
        <f t="shared" ca="1" si="2"/>
        <v>142633.09958677934</v>
      </c>
      <c r="O31" s="31">
        <f t="shared" ca="1" si="2"/>
        <v>149782.88550039643</v>
      </c>
      <c r="P31" s="31">
        <f t="shared" ca="1" si="2"/>
        <v>159111.13128680387</v>
      </c>
      <c r="Q31" s="31">
        <f t="shared" ca="1" si="2"/>
        <v>159111.13128680387</v>
      </c>
      <c r="R31" s="31">
        <f t="shared" ca="1" si="2"/>
        <v>159111.13128680387</v>
      </c>
      <c r="S31" s="31">
        <f t="shared" ca="1" si="2"/>
        <v>159111.13128680387</v>
      </c>
      <c r="T31" s="31">
        <f t="shared" ca="1" si="2"/>
        <v>159111.13128680387</v>
      </c>
      <c r="U31" s="31">
        <f t="shared" ca="1" si="2"/>
        <v>159111.13128680387</v>
      </c>
      <c r="V31" s="31">
        <f t="shared" ca="1" si="2"/>
        <v>159111.13128680387</v>
      </c>
      <c r="W31" s="31">
        <f t="shared" ca="1" si="2"/>
        <v>159111.13128680387</v>
      </c>
      <c r="X31" s="31">
        <f t="shared" ca="1" si="2"/>
        <v>159111.13128680387</v>
      </c>
      <c r="Y31" s="31">
        <f t="shared" ca="1" si="2"/>
        <v>159111.13128680387</v>
      </c>
      <c r="Z31" s="31">
        <f t="shared" ca="1" si="2"/>
        <v>159111.13128680387</v>
      </c>
      <c r="AA31" s="31">
        <f t="shared" ca="1" si="2"/>
        <v>159111.13128680387</v>
      </c>
      <c r="AB31" s="31">
        <f t="shared" ca="1" si="2"/>
        <v>159111.13128680387</v>
      </c>
      <c r="AC31" s="31">
        <f t="shared" ca="1" si="2"/>
        <v>159111.13128680387</v>
      </c>
      <c r="AD31" s="31">
        <f t="shared" ca="1" si="2"/>
        <v>159111.13128680387</v>
      </c>
      <c r="AE31" s="31">
        <f ca="1">AE30*Probability_Weighting_for_50__POE_MDs</f>
        <v>159111.13128680387</v>
      </c>
      <c r="AF31" s="4" t="s">
        <v>931</v>
      </c>
      <c r="AG31" s="31">
        <f t="shared" ref="AG31:BJ31" ca="1" si="3">AG30*Probability_Weighting_for_10__POE_MDs</f>
        <v>39882.166932616332</v>
      </c>
      <c r="AH31" s="31">
        <f t="shared" ca="1" si="3"/>
        <v>41966.479327755595</v>
      </c>
      <c r="AI31" s="31">
        <f t="shared" ca="1" si="3"/>
        <v>47282.65023013969</v>
      </c>
      <c r="AJ31" s="31">
        <f t="shared" ca="1" si="3"/>
        <v>51965.123045135289</v>
      </c>
      <c r="AK31" s="31">
        <f t="shared" ca="1" si="3"/>
        <v>54406.011328249711</v>
      </c>
      <c r="AL31" s="31">
        <f t="shared" ca="1" si="3"/>
        <v>56385.423687783412</v>
      </c>
      <c r="AM31" s="31">
        <f t="shared" ca="1" si="3"/>
        <v>58266.999942370829</v>
      </c>
      <c r="AN31" s="31">
        <f t="shared" ca="1" si="3"/>
        <v>59869.554597681687</v>
      </c>
      <c r="AO31" s="31">
        <f t="shared" ca="1" si="3"/>
        <v>61539.604935366449</v>
      </c>
      <c r="AP31" s="31">
        <f t="shared" ca="1" si="3"/>
        <v>62269.402610353063</v>
      </c>
      <c r="AQ31" s="31">
        <f t="shared" ca="1" si="3"/>
        <v>63267.388538650666</v>
      </c>
      <c r="AR31" s="31">
        <f t="shared" ca="1" si="3"/>
        <v>65119.882490016156</v>
      </c>
      <c r="AS31" s="31">
        <f t="shared" ca="1" si="3"/>
        <v>64509.904870143</v>
      </c>
      <c r="AT31" s="31">
        <f t="shared" ca="1" si="3"/>
        <v>66930.319710035415</v>
      </c>
      <c r="AU31" s="31">
        <f t="shared" ca="1" si="3"/>
        <v>68325.322306384696</v>
      </c>
      <c r="AV31" s="31">
        <f t="shared" ca="1" si="3"/>
        <v>68325.322306384696</v>
      </c>
      <c r="AW31" s="31">
        <f t="shared" ca="1" si="3"/>
        <v>68325.322306384696</v>
      </c>
      <c r="AX31" s="31">
        <f t="shared" ca="1" si="3"/>
        <v>68325.322306384696</v>
      </c>
      <c r="AY31" s="31">
        <f t="shared" ca="1" si="3"/>
        <v>68325.322306384696</v>
      </c>
      <c r="AZ31" s="31">
        <f t="shared" ca="1" si="3"/>
        <v>68325.322306384696</v>
      </c>
      <c r="BA31" s="31">
        <f t="shared" ca="1" si="3"/>
        <v>68325.322306384696</v>
      </c>
      <c r="BB31" s="31">
        <f t="shared" ca="1" si="3"/>
        <v>68325.322306384696</v>
      </c>
      <c r="BC31" s="31">
        <f t="shared" ca="1" si="3"/>
        <v>68325.322306384696</v>
      </c>
      <c r="BD31" s="31">
        <f t="shared" ca="1" si="3"/>
        <v>68325.322306384696</v>
      </c>
      <c r="BE31" s="31">
        <f t="shared" ca="1" si="3"/>
        <v>68325.322306384696</v>
      </c>
      <c r="BF31" s="31">
        <f t="shared" ca="1" si="3"/>
        <v>68325.322306384696</v>
      </c>
      <c r="BG31" s="31">
        <f t="shared" ca="1" si="3"/>
        <v>68325.322306384696</v>
      </c>
      <c r="BH31" s="31">
        <f t="shared" ca="1" si="3"/>
        <v>68325.322306384696</v>
      </c>
      <c r="BI31" s="31">
        <f t="shared" ca="1" si="3"/>
        <v>68325.322306384696</v>
      </c>
      <c r="BJ31" s="31">
        <f t="shared" ca="1" si="3"/>
        <v>68325.322306384696</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53.039720236044985</v>
      </c>
      <c r="AH37" s="4">
        <f ca="1"/>
        <v>55.122451614379315</v>
      </c>
      <c r="AI37" s="4">
        <f ca="1"/>
        <v>60.961313658451587</v>
      </c>
      <c r="AJ37" s="4">
        <f ca="1"/>
        <v>65.113817069489457</v>
      </c>
      <c r="AK37" s="4">
        <f ca="1"/>
        <v>67.602139388418792</v>
      </c>
      <c r="AL37" s="4">
        <f ca="1"/>
        <v>69.594252293019011</v>
      </c>
      <c r="AM37" s="4">
        <f ca="1"/>
        <v>71.209974714947549</v>
      </c>
      <c r="AN37" s="4">
        <f ca="1"/>
        <v>72.763911686740201</v>
      </c>
      <c r="AO37" s="4">
        <f ca="1"/>
        <v>74.109437915133995</v>
      </c>
      <c r="AP37" s="4">
        <f ca="1"/>
        <v>74.782217827759737</v>
      </c>
      <c r="AQ37" s="4">
        <f ca="1"/>
        <v>75.776224045776658</v>
      </c>
      <c r="AR37" s="4">
        <f ca="1"/>
        <v>76.913835433540342</v>
      </c>
      <c r="AS37" s="4">
        <f ca="1"/>
        <v>78.074281229120871</v>
      </c>
      <c r="AT37" s="4">
        <f ca="1"/>
        <v>79.535686233697149</v>
      </c>
      <c r="AU37" s="4">
        <f ca="1"/>
        <v>79.761296262455133</v>
      </c>
      <c r="AV37" s="4">
        <f ca="1"/>
        <v>79.761296262455133</v>
      </c>
      <c r="AW37" s="4">
        <f ca="1"/>
        <v>79.761296262455133</v>
      </c>
      <c r="AX37" s="4">
        <f ca="1"/>
        <v>79.761296262455133</v>
      </c>
      <c r="AY37" s="4">
        <f ca="1"/>
        <v>79.761296262455133</v>
      </c>
      <c r="AZ37" s="4">
        <f ca="1"/>
        <v>79.761296262455133</v>
      </c>
      <c r="BA37" s="4">
        <f ca="1"/>
        <v>79.761296262455133</v>
      </c>
      <c r="BB37" s="4">
        <f ca="1"/>
        <v>79.761296262455133</v>
      </c>
      <c r="BC37" s="4">
        <f ca="1"/>
        <v>79.761296262455133</v>
      </c>
      <c r="BD37" s="4">
        <f ca="1"/>
        <v>79.761296262455133</v>
      </c>
      <c r="BE37" s="4">
        <f ca="1"/>
        <v>79.761296262455133</v>
      </c>
      <c r="BF37" s="4">
        <f ca="1"/>
        <v>79.761296262455133</v>
      </c>
      <c r="BG37" s="4">
        <f ca="1"/>
        <v>79.761296262455133</v>
      </c>
      <c r="BH37" s="4">
        <f ca="1"/>
        <v>79.761296262455133</v>
      </c>
      <c r="BI37" s="4">
        <f ca="1"/>
        <v>79.761296262455133</v>
      </c>
      <c r="BJ37" s="4">
        <f ca="1"/>
        <v>79.761296262455133</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23.338611084521716</v>
      </c>
      <c r="C38" s="23">
        <f ca="1"/>
        <v>24.17089640780851</v>
      </c>
      <c r="D38" s="23">
        <f ca="1"/>
        <v>27.052972284372782</v>
      </c>
      <c r="E38" s="23">
        <f ca="1"/>
        <v>29.131825136888288</v>
      </c>
      <c r="F38" s="23">
        <f ca="1"/>
        <v>30.224463520472096</v>
      </c>
      <c r="G38" s="23">
        <f ca="1"/>
        <v>31.203342706328044</v>
      </c>
      <c r="H38" s="23">
        <f ca="1"/>
        <v>31.824086983677311</v>
      </c>
      <c r="I38" s="23">
        <f ca="1"/>
        <v>32.532977205100202</v>
      </c>
      <c r="J38" s="23">
        <f ca="1"/>
        <v>33.099413622546642</v>
      </c>
      <c r="K38" s="23">
        <f ca="1"/>
        <v>33.467679293557403</v>
      </c>
      <c r="L38" s="23">
        <f ca="1"/>
        <v>34.347703164854281</v>
      </c>
      <c r="M38" s="23">
        <f ca="1"/>
        <v>34.955901510906614</v>
      </c>
      <c r="N38" s="23">
        <f ca="1"/>
        <v>35.274878140549092</v>
      </c>
      <c r="O38" s="23">
        <f ca="1"/>
        <v>35.868371275630828</v>
      </c>
      <c r="P38" s="23">
        <f ca="1"/>
        <v>35.693715769327376</v>
      </c>
      <c r="Q38" s="23">
        <f ca="1"/>
        <v>35.693715769327376</v>
      </c>
      <c r="R38" s="23">
        <f ca="1"/>
        <v>35.693715769327376</v>
      </c>
      <c r="S38" s="23">
        <f ca="1"/>
        <v>35.693715769327376</v>
      </c>
      <c r="T38" s="23">
        <f ca="1"/>
        <v>35.693715769327376</v>
      </c>
      <c r="U38" s="23">
        <f ca="1"/>
        <v>35.693715769327376</v>
      </c>
      <c r="V38" s="23">
        <f ca="1"/>
        <v>35.693715769327376</v>
      </c>
      <c r="W38" s="23">
        <f ca="1"/>
        <v>35.693715769327376</v>
      </c>
      <c r="X38" s="23">
        <f ca="1"/>
        <v>35.693715769327376</v>
      </c>
      <c r="Y38" s="23">
        <f ca="1"/>
        <v>35.693715769327376</v>
      </c>
      <c r="Z38" s="23">
        <f ca="1"/>
        <v>35.693715769327376</v>
      </c>
      <c r="AA38" s="23">
        <f ca="1"/>
        <v>35.693715769327376</v>
      </c>
      <c r="AB38" s="23">
        <f ca="1"/>
        <v>35.693715769327376</v>
      </c>
      <c r="AC38" s="23">
        <f ca="1"/>
        <v>35.693715769327376</v>
      </c>
      <c r="AD38" s="23">
        <f ca="1"/>
        <v>35.693715769327376</v>
      </c>
      <c r="AE38" s="23">
        <f ca="1"/>
        <v>35.693715769327376</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26.25332886055493</v>
      </c>
      <c r="AH38" s="23">
        <f ca="1"/>
        <v>27.284228562896303</v>
      </c>
      <c r="AI38" s="23">
        <f ca="1"/>
        <v>30.174318569635588</v>
      </c>
      <c r="AJ38" s="23">
        <f ca="1"/>
        <v>32.229703423842778</v>
      </c>
      <c r="AK38" s="23">
        <f ca="1"/>
        <v>33.461360451051512</v>
      </c>
      <c r="AL38" s="23">
        <f ca="1"/>
        <v>34.44740628574057</v>
      </c>
      <c r="AM38" s="23">
        <f ca="1"/>
        <v>35.247148288554456</v>
      </c>
      <c r="AN38" s="23">
        <f ca="1"/>
        <v>36.016308045949316</v>
      </c>
      <c r="AO38" s="23">
        <f ca="1"/>
        <v>36.682309721812565</v>
      </c>
      <c r="AP38" s="23">
        <f ca="1"/>
        <v>37.015318874544406</v>
      </c>
      <c r="AQ38" s="23">
        <f ca="1"/>
        <v>37.507326977432179</v>
      </c>
      <c r="AR38" s="23">
        <f ca="1"/>
        <v>38.070416031174503</v>
      </c>
      <c r="AS38" s="23">
        <f ca="1"/>
        <v>38.644807543057333</v>
      </c>
      <c r="AT38" s="23">
        <f ca="1"/>
        <v>39.368166301603885</v>
      </c>
      <c r="AU38" s="23">
        <f ca="1"/>
        <v>39.479837597245393</v>
      </c>
      <c r="AV38" s="23">
        <f ca="1"/>
        <v>39.479837597245393</v>
      </c>
      <c r="AW38" s="23">
        <f ca="1"/>
        <v>39.479837597245393</v>
      </c>
      <c r="AX38" s="23">
        <f ca="1"/>
        <v>39.479837597245393</v>
      </c>
      <c r="AY38" s="23">
        <f ca="1"/>
        <v>39.479837597245393</v>
      </c>
      <c r="AZ38" s="23">
        <f ca="1"/>
        <v>39.479837597245393</v>
      </c>
      <c r="BA38" s="23">
        <f ca="1"/>
        <v>39.479837597245393</v>
      </c>
      <c r="BB38" s="23">
        <f ca="1"/>
        <v>39.479837597245393</v>
      </c>
      <c r="BC38" s="23">
        <f ca="1"/>
        <v>39.479837597245393</v>
      </c>
      <c r="BD38" s="23">
        <f ca="1"/>
        <v>39.479837597245393</v>
      </c>
      <c r="BE38" s="23">
        <f ca="1"/>
        <v>39.479837597245393</v>
      </c>
      <c r="BF38" s="23">
        <f ca="1"/>
        <v>39.479837597245393</v>
      </c>
      <c r="BG38" s="23">
        <f ca="1"/>
        <v>39.479837597245393</v>
      </c>
      <c r="BH38" s="23">
        <f ca="1"/>
        <v>39.479837597245393</v>
      </c>
      <c r="BI38" s="23">
        <f ca="1"/>
        <v>39.479837597245393</v>
      </c>
      <c r="BJ38" s="23">
        <f ca="1"/>
        <v>39.479837597245393</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23.101670870465657</v>
      </c>
      <c r="C39" s="23">
        <f ca="1"/>
        <v>23.925506596561725</v>
      </c>
      <c r="D39" s="23">
        <f ca="1"/>
        <v>26.778322819556816</v>
      </c>
      <c r="E39" s="23">
        <f ca="1"/>
        <v>28.836070566970641</v>
      </c>
      <c r="F39" s="23">
        <f ca="1"/>
        <v>29.9176161750866</v>
      </c>
      <c r="G39" s="23">
        <f ca="1"/>
        <v>30.886557501187664</v>
      </c>
      <c r="H39" s="23">
        <f ca="1"/>
        <v>31.500999806178054</v>
      </c>
      <c r="I39" s="23">
        <f ca="1"/>
        <v>32.202693172561112</v>
      </c>
      <c r="J39" s="23">
        <f ca="1"/>
        <v>32.763378966480182</v>
      </c>
      <c r="K39" s="23">
        <f ca="1"/>
        <v>33.127905899714179</v>
      </c>
      <c r="L39" s="23">
        <f ca="1"/>
        <v>33.998995518510576</v>
      </c>
      <c r="M39" s="23">
        <f ca="1"/>
        <v>34.601019262064924</v>
      </c>
      <c r="N39" s="23">
        <f ca="1"/>
        <v>34.916757550289709</v>
      </c>
      <c r="O39" s="23">
        <f ca="1"/>
        <v>35.504225374355386</v>
      </c>
      <c r="P39" s="23">
        <f ca="1"/>
        <v>35.33134302040019</v>
      </c>
      <c r="Q39" s="23">
        <f ca="1"/>
        <v>35.33134302040019</v>
      </c>
      <c r="R39" s="23">
        <f ca="1"/>
        <v>35.33134302040019</v>
      </c>
      <c r="S39" s="23">
        <f ca="1"/>
        <v>35.33134302040019</v>
      </c>
      <c r="T39" s="23">
        <f ca="1"/>
        <v>35.33134302040019</v>
      </c>
      <c r="U39" s="23">
        <f ca="1"/>
        <v>35.33134302040019</v>
      </c>
      <c r="V39" s="23">
        <f ca="1"/>
        <v>35.33134302040019</v>
      </c>
      <c r="W39" s="23">
        <f ca="1"/>
        <v>35.33134302040019</v>
      </c>
      <c r="X39" s="23">
        <f ca="1"/>
        <v>35.33134302040019</v>
      </c>
      <c r="Y39" s="23">
        <f ca="1"/>
        <v>35.33134302040019</v>
      </c>
      <c r="Z39" s="23">
        <f ca="1"/>
        <v>35.33134302040019</v>
      </c>
      <c r="AA39" s="23">
        <f ca="1"/>
        <v>35.33134302040019</v>
      </c>
      <c r="AB39" s="23">
        <f ca="1"/>
        <v>35.33134302040019</v>
      </c>
      <c r="AC39" s="23">
        <f ca="1"/>
        <v>35.33134302040019</v>
      </c>
      <c r="AD39" s="23">
        <f ca="1"/>
        <v>35.33134302040019</v>
      </c>
      <c r="AE39" s="23">
        <f ca="1"/>
        <v>35.33134302040019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51.973595206174728</v>
      </c>
      <c r="AH39" s="23">
        <f ca="1"/>
        <v>54.014462637205867</v>
      </c>
      <c r="AI39" s="23">
        <f ca="1"/>
        <v>59.735960620090744</v>
      </c>
      <c r="AJ39" s="23">
        <f ca="1"/>
        <v>63.804996625881621</v>
      </c>
      <c r="AK39" s="23">
        <f ca="1"/>
        <v>66.243302415787255</v>
      </c>
      <c r="AL39" s="23">
        <f ca="1"/>
        <v>68.19537284994324</v>
      </c>
      <c r="AM39" s="23">
        <f ca="1"/>
        <v>69.778618439270232</v>
      </c>
      <c r="AN39" s="23">
        <f ca="1"/>
        <v>71.301320497056977</v>
      </c>
      <c r="AO39" s="23">
        <f ca="1"/>
        <v>72.619800972116224</v>
      </c>
      <c r="AP39" s="23">
        <f ca="1"/>
        <v>73.279057670417842</v>
      </c>
      <c r="AQ39" s="23">
        <f ca="1"/>
        <v>74.253083863952014</v>
      </c>
      <c r="AR39" s="23">
        <f ca="1"/>
        <v>75.367828691157612</v>
      </c>
      <c r="AS39" s="23">
        <f ca="1"/>
        <v>76.504948943108403</v>
      </c>
      <c r="AT39" s="23">
        <f ca="1"/>
        <v>77.936978972718322</v>
      </c>
      <c r="AU39" s="23">
        <f ca="1"/>
        <v>78.15805412652638</v>
      </c>
      <c r="AV39" s="23">
        <f ca="1"/>
        <v>78.15805412652638</v>
      </c>
      <c r="AW39" s="23">
        <f ca="1"/>
        <v>78.15805412652638</v>
      </c>
      <c r="AX39" s="23">
        <f ca="1"/>
        <v>78.15805412652638</v>
      </c>
      <c r="AY39" s="23">
        <f ca="1"/>
        <v>78.15805412652638</v>
      </c>
      <c r="AZ39" s="23">
        <f ca="1"/>
        <v>78.15805412652638</v>
      </c>
      <c r="BA39" s="23">
        <f ca="1"/>
        <v>78.15805412652638</v>
      </c>
      <c r="BB39" s="23">
        <f ca="1"/>
        <v>78.15805412652638</v>
      </c>
      <c r="BC39" s="23">
        <f ca="1"/>
        <v>78.15805412652638</v>
      </c>
      <c r="BD39" s="23">
        <f ca="1"/>
        <v>78.15805412652638</v>
      </c>
      <c r="BE39" s="23">
        <f ca="1"/>
        <v>78.15805412652638</v>
      </c>
      <c r="BF39" s="23">
        <f ca="1"/>
        <v>78.15805412652638</v>
      </c>
      <c r="BG39" s="23">
        <f ca="1"/>
        <v>78.15805412652638</v>
      </c>
      <c r="BH39" s="23">
        <f ca="1"/>
        <v>78.15805412652638</v>
      </c>
      <c r="BI39" s="23">
        <f ca="1"/>
        <v>78.15805412652638</v>
      </c>
      <c r="BJ39" s="23">
        <f ca="1"/>
        <v>78.15805412652638</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68.238781648144723</v>
      </c>
      <c r="C40" s="23">
        <f ca="1"/>
        <v>70.672265639074638</v>
      </c>
      <c r="D40" s="23">
        <f ca="1"/>
        <v>79.099045866998594</v>
      </c>
      <c r="E40" s="23">
        <f ca="1"/>
        <v>85.177316136282499</v>
      </c>
      <c r="F40" s="23">
        <f ca="1"/>
        <v>88.372035471025029</v>
      </c>
      <c r="G40" s="23">
        <f ca="1"/>
        <v>91.234139080431248</v>
      </c>
      <c r="H40" s="23">
        <f ca="1"/>
        <v>93.049107119787479</v>
      </c>
      <c r="I40" s="23">
        <f ca="1"/>
        <v>95.121801371257447</v>
      </c>
      <c r="J40" s="23">
        <f ca="1"/>
        <v>96.777980947141472</v>
      </c>
      <c r="K40" s="23">
        <f ca="1"/>
        <v>97.854737426848047</v>
      </c>
      <c r="L40" s="23">
        <f ca="1"/>
        <v>100.42780214698512</v>
      </c>
      <c r="M40" s="23">
        <f ca="1"/>
        <v>102.20608766640717</v>
      </c>
      <c r="N40" s="23">
        <f ca="1"/>
        <v>103.13872999470192</v>
      </c>
      <c r="O40" s="23">
        <f ca="1"/>
        <v>104.87401956732668</v>
      </c>
      <c r="P40" s="23">
        <f ca="1"/>
        <v>104.36335169102826</v>
      </c>
      <c r="Q40" s="23">
        <f ca="1"/>
        <v>104.36335169102826</v>
      </c>
      <c r="R40" s="23">
        <f ca="1"/>
        <v>104.36335169102826</v>
      </c>
      <c r="S40" s="23">
        <f ca="1"/>
        <v>104.36335169102826</v>
      </c>
      <c r="T40" s="23">
        <f ca="1"/>
        <v>104.36335169102826</v>
      </c>
      <c r="U40" s="23">
        <f ca="1"/>
        <v>104.36335169102826</v>
      </c>
      <c r="V40" s="23">
        <f ca="1"/>
        <v>104.36335169102826</v>
      </c>
      <c r="W40" s="23">
        <f ca="1"/>
        <v>104.36335169102826</v>
      </c>
      <c r="X40" s="23">
        <f ca="1"/>
        <v>104.36335169102826</v>
      </c>
      <c r="Y40" s="23">
        <f ca="1"/>
        <v>104.36335169102826</v>
      </c>
      <c r="Z40" s="23">
        <f ca="1"/>
        <v>104.36335169102826</v>
      </c>
      <c r="AA40" s="23">
        <f ca="1"/>
        <v>104.36335169102826</v>
      </c>
      <c r="AB40" s="23">
        <f ca="1"/>
        <v>104.36335169102826</v>
      </c>
      <c r="AC40" s="23">
        <f ca="1"/>
        <v>104.36335169102826</v>
      </c>
      <c r="AD40" s="23">
        <f ca="1"/>
        <v>104.36335169102826</v>
      </c>
      <c r="AE40" s="23">
        <f ca="1"/>
        <v>104.36335169102826</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102.34800286754414</v>
      </c>
      <c r="AH40" s="23">
        <f ca="1"/>
        <v>106.36694180865162</v>
      </c>
      <c r="AI40" s="23">
        <f ca="1"/>
        <v>117.6338916826403</v>
      </c>
      <c r="AJ40" s="23">
        <f ca="1"/>
        <v>125.64676258635157</v>
      </c>
      <c r="AK40" s="23">
        <f ca="1"/>
        <v>130.44834937262729</v>
      </c>
      <c r="AL40" s="23">
        <f ca="1"/>
        <v>134.29242653527294</v>
      </c>
      <c r="AM40" s="23">
        <f ca="1"/>
        <v>137.4102024650245</v>
      </c>
      <c r="AN40" s="23">
        <f ca="1"/>
        <v>140.40875420958923</v>
      </c>
      <c r="AO40" s="23">
        <f ca="1"/>
        <v>143.00514652970588</v>
      </c>
      <c r="AP40" s="23">
        <f ca="1"/>
        <v>144.30337510482292</v>
      </c>
      <c r="AQ40" s="23">
        <f ca="1"/>
        <v>146.2214574551671</v>
      </c>
      <c r="AR40" s="23">
        <f ca="1"/>
        <v>148.41664726874123</v>
      </c>
      <c r="AS40" s="23">
        <f ca="1"/>
        <v>150.65589945719816</v>
      </c>
      <c r="AT40" s="23">
        <f ca="1"/>
        <v>153.47589705396845</v>
      </c>
      <c r="AU40" s="23">
        <f ca="1"/>
        <v>153.9112450491597</v>
      </c>
      <c r="AV40" s="23">
        <f ca="1"/>
        <v>153.9112450491597</v>
      </c>
      <c r="AW40" s="23">
        <f ca="1"/>
        <v>153.9112450491597</v>
      </c>
      <c r="AX40" s="23">
        <f ca="1"/>
        <v>153.9112450491597</v>
      </c>
      <c r="AY40" s="23">
        <f ca="1"/>
        <v>153.9112450491597</v>
      </c>
      <c r="AZ40" s="23">
        <f ca="1"/>
        <v>153.9112450491597</v>
      </c>
      <c r="BA40" s="23">
        <f ca="1"/>
        <v>153.9112450491597</v>
      </c>
      <c r="BB40" s="23">
        <f ca="1"/>
        <v>153.9112450491597</v>
      </c>
      <c r="BC40" s="23">
        <f ca="1"/>
        <v>153.9112450491597</v>
      </c>
      <c r="BD40" s="23">
        <f ca="1"/>
        <v>153.9112450491597</v>
      </c>
      <c r="BE40" s="23">
        <f ca="1"/>
        <v>153.9112450491597</v>
      </c>
      <c r="BF40" s="23">
        <f ca="1"/>
        <v>153.9112450491597</v>
      </c>
      <c r="BG40" s="23">
        <f ca="1"/>
        <v>153.9112450491597</v>
      </c>
      <c r="BH40" s="23">
        <f ca="1"/>
        <v>153.9112450491597</v>
      </c>
      <c r="BI40" s="23">
        <f ca="1"/>
        <v>153.9112450491597</v>
      </c>
      <c r="BJ40" s="23">
        <f ca="1"/>
        <v>153.9112450491597</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153.41878860129765</v>
      </c>
      <c r="C41" s="23">
        <f ca="1"/>
        <v>158.8899027822946</v>
      </c>
      <c r="D41" s="23">
        <f ca="1"/>
        <v>177.83552846833896</v>
      </c>
      <c r="E41" s="23">
        <f ca="1"/>
        <v>191.50108402167689</v>
      </c>
      <c r="F41" s="23">
        <f ca="1"/>
        <v>198.68365613711367</v>
      </c>
      <c r="G41" s="23">
        <f ca="1"/>
        <v>205.11842032840022</v>
      </c>
      <c r="H41" s="23">
        <f ca="1"/>
        <v>209.19894743077225</v>
      </c>
      <c r="I41" s="23">
        <f ca="1"/>
        <v>213.85891106905981</v>
      </c>
      <c r="J41" s="23">
        <f ca="1"/>
        <v>217.58243980303513</v>
      </c>
      <c r="K41" s="23">
        <f ca="1"/>
        <v>220.00327251348659</v>
      </c>
      <c r="L41" s="23">
        <f ca="1"/>
        <v>225.78820100754476</v>
      </c>
      <c r="M41" s="23">
        <f ca="1"/>
        <v>229.78625612499539</v>
      </c>
      <c r="N41" s="23">
        <f ca="1"/>
        <v>231.88308219294976</v>
      </c>
      <c r="O41" s="23">
        <f ca="1"/>
        <v>235.78447107584742</v>
      </c>
      <c r="P41" s="23">
        <f ca="1"/>
        <v>234.63635493035011</v>
      </c>
      <c r="Q41" s="23">
        <f ca="1"/>
        <v>234.63635493035011</v>
      </c>
      <c r="R41" s="23">
        <f ca="1"/>
        <v>234.63635493035011</v>
      </c>
      <c r="S41" s="23">
        <f ca="1"/>
        <v>234.63635493035011</v>
      </c>
      <c r="T41" s="23">
        <f ca="1"/>
        <v>234.63635493035011</v>
      </c>
      <c r="U41" s="23">
        <f ca="1"/>
        <v>234.63635493035011</v>
      </c>
      <c r="V41" s="23">
        <f ca="1"/>
        <v>234.63635493035011</v>
      </c>
      <c r="W41" s="23">
        <f ca="1"/>
        <v>234.63635493035011</v>
      </c>
      <c r="X41" s="23">
        <f ca="1"/>
        <v>234.63635493035011</v>
      </c>
      <c r="Y41" s="23">
        <f ca="1"/>
        <v>234.63635493035011</v>
      </c>
      <c r="Z41" s="23">
        <f ca="1"/>
        <v>234.63635493035011</v>
      </c>
      <c r="AA41" s="23">
        <f ca="1"/>
        <v>234.63635493035011</v>
      </c>
      <c r="AB41" s="23">
        <f ca="1"/>
        <v>234.63635493035011</v>
      </c>
      <c r="AC41" s="23">
        <f ca="1"/>
        <v>234.63635493035011</v>
      </c>
      <c r="AD41" s="23">
        <f ca="1"/>
        <v>234.63635493035011</v>
      </c>
      <c r="AE41" s="23">
        <f ca="1"/>
        <v>234.63635493035011</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369.81211973624312</v>
      </c>
      <c r="AH41" s="23">
        <f ca="1"/>
        <v>384.33367645704163</v>
      </c>
      <c r="AI41" s="23">
        <f ca="1"/>
        <v>425.04433518141485</v>
      </c>
      <c r="AJ41" s="23">
        <f ca="1"/>
        <v>453.99709137646522</v>
      </c>
      <c r="AK41" s="23">
        <f ca="1"/>
        <v>471.34657488156296</v>
      </c>
      <c r="AL41" s="23">
        <f ca="1"/>
        <v>485.23630681690372</v>
      </c>
      <c r="AM41" s="23">
        <f ca="1"/>
        <v>496.50170812557644</v>
      </c>
      <c r="AN41" s="23">
        <f ca="1"/>
        <v>507.33631892136691</v>
      </c>
      <c r="AO41" s="23">
        <f ca="1"/>
        <v>516.71781460928833</v>
      </c>
      <c r="AP41" s="23">
        <f ca="1"/>
        <v>521.40867957797286</v>
      </c>
      <c r="AQ41" s="23">
        <f ca="1"/>
        <v>528.33925057042757</v>
      </c>
      <c r="AR41" s="23">
        <f ca="1"/>
        <v>536.27108876400598</v>
      </c>
      <c r="AS41" s="23">
        <f ca="1"/>
        <v>544.36213671057874</v>
      </c>
      <c r="AT41" s="23">
        <f ca="1"/>
        <v>554.55158115203392</v>
      </c>
      <c r="AU41" s="23">
        <f ca="1"/>
        <v>556.12461590028363</v>
      </c>
      <c r="AV41" s="23">
        <f ca="1"/>
        <v>556.12461590028363</v>
      </c>
      <c r="AW41" s="23">
        <f ca="1"/>
        <v>556.12461590028363</v>
      </c>
      <c r="AX41" s="23">
        <f ca="1"/>
        <v>556.12461590028363</v>
      </c>
      <c r="AY41" s="23">
        <f ca="1"/>
        <v>556.12461590028363</v>
      </c>
      <c r="AZ41" s="23">
        <f ca="1"/>
        <v>556.12461590028363</v>
      </c>
      <c r="BA41" s="23">
        <f ca="1"/>
        <v>556.12461590028363</v>
      </c>
      <c r="BB41" s="23">
        <f ca="1"/>
        <v>556.12461590028363</v>
      </c>
      <c r="BC41" s="23">
        <f ca="1"/>
        <v>556.12461590028363</v>
      </c>
      <c r="BD41" s="23">
        <f ca="1"/>
        <v>556.12461590028363</v>
      </c>
      <c r="BE41" s="23">
        <f ca="1"/>
        <v>556.12461590028363</v>
      </c>
      <c r="BF41" s="23">
        <f ca="1"/>
        <v>556.12461590028363</v>
      </c>
      <c r="BG41" s="23">
        <f ca="1"/>
        <v>556.12461590028363</v>
      </c>
      <c r="BH41" s="23">
        <f ca="1"/>
        <v>556.12461590028363</v>
      </c>
      <c r="BI41" s="23">
        <f ca="1"/>
        <v>556.12461590028363</v>
      </c>
      <c r="BJ41" s="23">
        <f ca="1"/>
        <v>556.12461590028363</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248.78722475886079</v>
      </c>
      <c r="C42" s="23">
        <f ca="1"/>
        <v>257.65930180912613</v>
      </c>
      <c r="D42" s="23">
        <f ca="1"/>
        <v>288.38193805676559</v>
      </c>
      <c r="E42" s="23">
        <f ca="1"/>
        <v>310.54229841352981</v>
      </c>
      <c r="F42" s="23">
        <f ca="1"/>
        <v>322.18971265477865</v>
      </c>
      <c r="G42" s="23">
        <f ca="1"/>
        <v>332.62446539740546</v>
      </c>
      <c r="H42" s="23">
        <f ca="1"/>
        <v>339.24153637422501</v>
      </c>
      <c r="I42" s="23">
        <f ca="1"/>
        <v>346.79823416604262</v>
      </c>
      <c r="J42" s="23">
        <f ca="1"/>
        <v>352.83638886978645</v>
      </c>
      <c r="K42" s="23">
        <f ca="1"/>
        <v>356.76206353538328</v>
      </c>
      <c r="L42" s="23">
        <f ca="1"/>
        <v>366.14302866088298</v>
      </c>
      <c r="M42" s="23">
        <f ca="1"/>
        <v>372.62636128377596</v>
      </c>
      <c r="N42" s="23">
        <f ca="1"/>
        <v>376.02661977235056</v>
      </c>
      <c r="O42" s="23">
        <f ca="1"/>
        <v>382.35319633921165</v>
      </c>
      <c r="P42" s="23">
        <f ca="1"/>
        <v>380.49138637354037</v>
      </c>
      <c r="Q42" s="23">
        <f ca="1"/>
        <v>380.49138637354037</v>
      </c>
      <c r="R42" s="23">
        <f ca="1"/>
        <v>380.49138637354037</v>
      </c>
      <c r="S42" s="23">
        <f ca="1"/>
        <v>380.49138637354037</v>
      </c>
      <c r="T42" s="23">
        <f ca="1"/>
        <v>380.49138637354037</v>
      </c>
      <c r="U42" s="23">
        <f ca="1"/>
        <v>380.49138637354037</v>
      </c>
      <c r="V42" s="23">
        <f ca="1"/>
        <v>380.49138637354037</v>
      </c>
      <c r="W42" s="23">
        <f ca="1"/>
        <v>380.49138637354037</v>
      </c>
      <c r="X42" s="23">
        <f ca="1"/>
        <v>380.49138637354037</v>
      </c>
      <c r="Y42" s="23">
        <f ca="1"/>
        <v>380.49138637354037</v>
      </c>
      <c r="Z42" s="23">
        <f ca="1"/>
        <v>380.49138637354037</v>
      </c>
      <c r="AA42" s="23">
        <f ca="1"/>
        <v>380.49138637354037</v>
      </c>
      <c r="AB42" s="23">
        <f ca="1"/>
        <v>380.49138637354037</v>
      </c>
      <c r="AC42" s="23">
        <f ca="1"/>
        <v>380.49138637354037</v>
      </c>
      <c r="AD42" s="23">
        <f ca="1"/>
        <v>380.49138637354037</v>
      </c>
      <c r="AE42" s="23">
        <f ca="1"/>
        <v>380.49138637354037</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443.10821553982271</v>
      </c>
      <c r="AH42" s="23">
        <f ca="1"/>
        <v>460.50791863771644</v>
      </c>
      <c r="AI42" s="23">
        <f ca="1"/>
        <v>509.28735656872209</v>
      </c>
      <c r="AJ42" s="23">
        <f ca="1"/>
        <v>543.97849687450321</v>
      </c>
      <c r="AK42" s="23">
        <f ca="1"/>
        <v>564.7666167499807</v>
      </c>
      <c r="AL42" s="23">
        <f ca="1"/>
        <v>581.40926852836208</v>
      </c>
      <c r="AM42" s="23">
        <f ca="1"/>
        <v>594.90745207839313</v>
      </c>
      <c r="AN42" s="23">
        <f ca="1"/>
        <v>607.889463212088</v>
      </c>
      <c r="AO42" s="23">
        <f ca="1"/>
        <v>619.13035444175978</v>
      </c>
      <c r="AP42" s="23">
        <f ca="1"/>
        <v>624.75094039522867</v>
      </c>
      <c r="AQ42" s="23">
        <f ca="1"/>
        <v>633.05513807087243</v>
      </c>
      <c r="AR42" s="23">
        <f ca="1"/>
        <v>642.5590523028178</v>
      </c>
      <c r="AS42" s="23">
        <f ca="1"/>
        <v>652.25373137393672</v>
      </c>
      <c r="AT42" s="23">
        <f ca="1"/>
        <v>664.46270534432892</v>
      </c>
      <c r="AU42" s="23">
        <f ca="1"/>
        <v>666.34751274538485</v>
      </c>
      <c r="AV42" s="23">
        <f ca="1"/>
        <v>666.34751274538485</v>
      </c>
      <c r="AW42" s="23">
        <f ca="1"/>
        <v>666.34751274538485</v>
      </c>
      <c r="AX42" s="23">
        <f ca="1"/>
        <v>666.34751274538485</v>
      </c>
      <c r="AY42" s="23">
        <f ca="1"/>
        <v>666.34751274538485</v>
      </c>
      <c r="AZ42" s="23">
        <f ca="1"/>
        <v>666.34751274538485</v>
      </c>
      <c r="BA42" s="23">
        <f ca="1"/>
        <v>666.34751274538485</v>
      </c>
      <c r="BB42" s="23">
        <f ca="1"/>
        <v>666.34751274538485</v>
      </c>
      <c r="BC42" s="23">
        <f ca="1"/>
        <v>666.34751274538485</v>
      </c>
      <c r="BD42" s="23">
        <f ca="1"/>
        <v>666.34751274538485</v>
      </c>
      <c r="BE42" s="23">
        <f ca="1"/>
        <v>666.34751274538485</v>
      </c>
      <c r="BF42" s="23">
        <f ca="1"/>
        <v>666.34751274538485</v>
      </c>
      <c r="BG42" s="23">
        <f ca="1"/>
        <v>666.34751274538485</v>
      </c>
      <c r="BH42" s="23">
        <f ca="1"/>
        <v>666.34751274538485</v>
      </c>
      <c r="BI42" s="23">
        <f ca="1"/>
        <v>666.34751274538485</v>
      </c>
      <c r="BJ42" s="23">
        <f ca="1"/>
        <v>666.34751274538485</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957.83081532161407</v>
      </c>
      <c r="C43" s="23">
        <f ca="1"/>
        <v>991.98831196513561</v>
      </c>
      <c r="D43" s="23">
        <f ca="1"/>
        <v>1110.2704615185473</v>
      </c>
      <c r="E43" s="23">
        <f ca="1"/>
        <v>1195.5878488920898</v>
      </c>
      <c r="F43" s="23">
        <f ca="1"/>
        <v>1240.4303937208974</v>
      </c>
      <c r="G43" s="23">
        <f ca="1"/>
        <v>1280.6041917800108</v>
      </c>
      <c r="H43" s="23">
        <f ca="1"/>
        <v>1306.0799150407661</v>
      </c>
      <c r="I43" s="23">
        <f ca="1"/>
        <v>1335.173201539264</v>
      </c>
      <c r="J43" s="23">
        <f ca="1"/>
        <v>1358.4200971486775</v>
      </c>
      <c r="K43" s="23">
        <f ca="1"/>
        <v>1373.5339446112255</v>
      </c>
      <c r="L43" s="23">
        <f ca="1"/>
        <v>1409.6506603443995</v>
      </c>
      <c r="M43" s="23">
        <f ca="1"/>
        <v>1434.6114909425373</v>
      </c>
      <c r="N43" s="23">
        <f ca="1"/>
        <v>1447.7024861235493</v>
      </c>
      <c r="O43" s="23">
        <f ca="1"/>
        <v>1472.059805905965</v>
      </c>
      <c r="P43" s="23">
        <f ca="1"/>
        <v>1464.8918375381304</v>
      </c>
      <c r="Q43" s="23">
        <f ca="1"/>
        <v>1464.8918375381304</v>
      </c>
      <c r="R43" s="23">
        <f ca="1"/>
        <v>1464.8918375381304</v>
      </c>
      <c r="S43" s="23">
        <f ca="1"/>
        <v>1464.8918375381304</v>
      </c>
      <c r="T43" s="23">
        <f ca="1"/>
        <v>1464.8918375381304</v>
      </c>
      <c r="U43" s="23">
        <f ca="1"/>
        <v>1464.8918375381304</v>
      </c>
      <c r="V43" s="23">
        <f ca="1"/>
        <v>1464.8918375381304</v>
      </c>
      <c r="W43" s="23">
        <f ca="1"/>
        <v>1464.8918375381304</v>
      </c>
      <c r="X43" s="23">
        <f ca="1"/>
        <v>1464.8918375381304</v>
      </c>
      <c r="Y43" s="23">
        <f ca="1"/>
        <v>1464.8918375381304</v>
      </c>
      <c r="Z43" s="23">
        <f ca="1"/>
        <v>1464.8918375381304</v>
      </c>
      <c r="AA43" s="23">
        <f ca="1"/>
        <v>1464.8918375381304</v>
      </c>
      <c r="AB43" s="23">
        <f ca="1"/>
        <v>1464.8918375381304</v>
      </c>
      <c r="AC43" s="23">
        <f ca="1"/>
        <v>1464.8918375381304</v>
      </c>
      <c r="AD43" s="23">
        <f ca="1"/>
        <v>1464.8918375381304</v>
      </c>
      <c r="AE43" s="23">
        <f ca="1"/>
        <v>1464.8918375381304</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505.74306104469997</v>
      </c>
      <c r="AH43" s="23">
        <f ca="1"/>
        <v>525.60227104665682</v>
      </c>
      <c r="AI43" s="23">
        <f ca="1"/>
        <v>581.27684757242127</v>
      </c>
      <c r="AJ43" s="23">
        <f ca="1"/>
        <v>620.87169793646331</v>
      </c>
      <c r="AK43" s="23">
        <f ca="1"/>
        <v>644.59828889208347</v>
      </c>
      <c r="AL43" s="23">
        <f ca="1"/>
        <v>663.59343580906284</v>
      </c>
      <c r="AM43" s="23">
        <f ca="1"/>
        <v>678.99963327443697</v>
      </c>
      <c r="AN43" s="23">
        <f ca="1"/>
        <v>693.81669560597732</v>
      </c>
      <c r="AO43" s="23">
        <f ca="1"/>
        <v>706.64652484405372</v>
      </c>
      <c r="AP43" s="23">
        <f ca="1"/>
        <v>713.06159963906555</v>
      </c>
      <c r="AQ43" s="23">
        <f ca="1"/>
        <v>722.53962375307106</v>
      </c>
      <c r="AR43" s="23">
        <f ca="1"/>
        <v>733.38694841780261</v>
      </c>
      <c r="AS43" s="23">
        <f ca="1"/>
        <v>744.4520031771699</v>
      </c>
      <c r="AT43" s="23">
        <f ca="1"/>
        <v>758.38675692683569</v>
      </c>
      <c r="AU43" s="23">
        <f ca="1"/>
        <v>760.53798823119871</v>
      </c>
      <c r="AV43" s="23">
        <f ca="1"/>
        <v>760.53798823119871</v>
      </c>
      <c r="AW43" s="23">
        <f ca="1"/>
        <v>760.53798823119871</v>
      </c>
      <c r="AX43" s="23">
        <f ca="1"/>
        <v>760.53798823119871</v>
      </c>
      <c r="AY43" s="23">
        <f ca="1"/>
        <v>760.53798823119871</v>
      </c>
      <c r="AZ43" s="23">
        <f ca="1"/>
        <v>760.53798823119871</v>
      </c>
      <c r="BA43" s="23">
        <f ca="1"/>
        <v>760.53798823119871</v>
      </c>
      <c r="BB43" s="23">
        <f ca="1"/>
        <v>760.53798823119871</v>
      </c>
      <c r="BC43" s="23">
        <f ca="1"/>
        <v>760.53798823119871</v>
      </c>
      <c r="BD43" s="23">
        <f ca="1"/>
        <v>760.53798823119871</v>
      </c>
      <c r="BE43" s="23">
        <f ca="1"/>
        <v>760.53798823119871</v>
      </c>
      <c r="BF43" s="23">
        <f ca="1"/>
        <v>760.53798823119871</v>
      </c>
      <c r="BG43" s="23">
        <f ca="1"/>
        <v>760.53798823119871</v>
      </c>
      <c r="BH43" s="23">
        <f ca="1"/>
        <v>760.53798823119871</v>
      </c>
      <c r="BI43" s="23">
        <f ca="1"/>
        <v>760.53798823119871</v>
      </c>
      <c r="BJ43" s="23">
        <f ca="1"/>
        <v>760.53798823119871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1450.6664605582255</v>
      </c>
      <c r="C44" s="23">
        <f ca="1"/>
        <v>1502.3991193584636</v>
      </c>
      <c r="D44" s="23">
        <f ca="1"/>
        <v>1681.5413483357722</v>
      </c>
      <c r="E44" s="23">
        <f ca="1"/>
        <v>1810.7573543208102</v>
      </c>
      <c r="F44" s="23">
        <f ca="1"/>
        <v>1878.6728721227589</v>
      </c>
      <c r="G44" s="23">
        <f ca="1"/>
        <v>1939.5174184720288</v>
      </c>
      <c r="H44" s="23">
        <f ca="1"/>
        <v>1978.1012442392459</v>
      </c>
      <c r="I44" s="23">
        <f ca="1"/>
        <v>2022.1639892205831</v>
      </c>
      <c r="J44" s="23">
        <f ca="1"/>
        <v>2057.372181766937</v>
      </c>
      <c r="K44" s="23">
        <f ca="1"/>
        <v>2080.2626038051435</v>
      </c>
      <c r="L44" s="23">
        <f ca="1"/>
        <v>2134.9625647393077</v>
      </c>
      <c r="M44" s="23">
        <f ca="1"/>
        <v>2172.7665685332718</v>
      </c>
      <c r="N44" s="23">
        <f ca="1"/>
        <v>2192.5933138630799</v>
      </c>
      <c r="O44" s="23">
        <f ca="1"/>
        <v>2229.4832805588967</v>
      </c>
      <c r="P44" s="23">
        <f ca="1"/>
        <v>2218.6271553066845</v>
      </c>
      <c r="Q44" s="23">
        <f ca="1"/>
        <v>2218.6271553066845</v>
      </c>
      <c r="R44" s="23">
        <f ca="1"/>
        <v>2218.6271553066845</v>
      </c>
      <c r="S44" s="23">
        <f ca="1"/>
        <v>2218.6271553066845</v>
      </c>
      <c r="T44" s="23">
        <f ca="1"/>
        <v>2218.6271553066845</v>
      </c>
      <c r="U44" s="23">
        <f ca="1"/>
        <v>2218.6271553066845</v>
      </c>
      <c r="V44" s="23">
        <f ca="1"/>
        <v>2218.6271553066845</v>
      </c>
      <c r="W44" s="23">
        <f ca="1"/>
        <v>2218.6271553066845</v>
      </c>
      <c r="X44" s="23">
        <f ca="1"/>
        <v>2218.6271553066845</v>
      </c>
      <c r="Y44" s="23">
        <f ca="1"/>
        <v>2218.6271553066845</v>
      </c>
      <c r="Z44" s="23">
        <f ca="1"/>
        <v>2218.6271553066845</v>
      </c>
      <c r="AA44" s="23">
        <f ca="1"/>
        <v>2218.6271553066845</v>
      </c>
      <c r="AB44" s="23">
        <f ca="1"/>
        <v>2218.6271553066845</v>
      </c>
      <c r="AC44" s="23">
        <f ca="1"/>
        <v>2218.6271553066845</v>
      </c>
      <c r="AD44" s="23">
        <f ca="1"/>
        <v>2218.6271553066845</v>
      </c>
      <c r="AE44" s="23">
        <f ca="1"/>
        <v>2218.6271553066845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433.77962152845777</v>
      </c>
      <c r="AH44" s="23">
        <f ca="1"/>
        <v>450.81301508744849</v>
      </c>
      <c r="AI44" s="23">
        <f ca="1"/>
        <v>498.56551748306453</v>
      </c>
      <c r="AJ44" s="23">
        <f ca="1"/>
        <v>532.52631799293454</v>
      </c>
      <c r="AK44" s="23">
        <f ca="1"/>
        <v>552.87679323945451</v>
      </c>
      <c r="AL44" s="23">
        <f ca="1"/>
        <v>569.16907340144871</v>
      </c>
      <c r="AM44" s="23">
        <f ca="1"/>
        <v>582.38308466621618</v>
      </c>
      <c r="AN44" s="23">
        <f ca="1"/>
        <v>595.09179030235964</v>
      </c>
      <c r="AO44" s="23">
        <f ca="1"/>
        <v>606.09603119035387</v>
      </c>
      <c r="AP44" s="23">
        <f ca="1"/>
        <v>611.59828901848664</v>
      </c>
      <c r="AQ44" s="23">
        <f ca="1"/>
        <v>619.72766147990637</v>
      </c>
      <c r="AR44" s="23">
        <f ca="1"/>
        <v>629.03149330696863</v>
      </c>
      <c r="AS44" s="23">
        <f ca="1"/>
        <v>638.52207387132705</v>
      </c>
      <c r="AT44" s="23">
        <f ca="1"/>
        <v>650.47401681076371</v>
      </c>
      <c r="AU44" s="23">
        <f ca="1"/>
        <v>652.31914405600787</v>
      </c>
      <c r="AV44" s="23">
        <f ca="1"/>
        <v>652.31914405600787</v>
      </c>
      <c r="AW44" s="23">
        <f ca="1"/>
        <v>652.31914405600787</v>
      </c>
      <c r="AX44" s="23">
        <f ca="1"/>
        <v>652.31914405600787</v>
      </c>
      <c r="AY44" s="23">
        <f ca="1"/>
        <v>652.31914405600787</v>
      </c>
      <c r="AZ44" s="23">
        <f ca="1"/>
        <v>652.31914405600787</v>
      </c>
      <c r="BA44" s="23">
        <f ca="1"/>
        <v>652.31914405600787</v>
      </c>
      <c r="BB44" s="23">
        <f ca="1"/>
        <v>652.31914405600787</v>
      </c>
      <c r="BC44" s="23">
        <f ca="1"/>
        <v>652.31914405600787</v>
      </c>
      <c r="BD44" s="23">
        <f ca="1"/>
        <v>652.31914405600787</v>
      </c>
      <c r="BE44" s="23">
        <f ca="1"/>
        <v>652.31914405600787</v>
      </c>
      <c r="BF44" s="23">
        <f ca="1"/>
        <v>652.31914405600787</v>
      </c>
      <c r="BG44" s="23">
        <f ca="1"/>
        <v>652.31914405600787</v>
      </c>
      <c r="BH44" s="23">
        <f ca="1"/>
        <v>652.31914405600787</v>
      </c>
      <c r="BI44" s="23">
        <f ca="1"/>
        <v>652.31914405600787</v>
      </c>
      <c r="BJ44" s="23">
        <f ca="1"/>
        <v>652.31914405600787</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2215.9833519592694</v>
      </c>
      <c r="C45" s="23">
        <f ca="1"/>
        <v>2295.0082096855608</v>
      </c>
      <c r="D45" s="23">
        <f ca="1"/>
        <v>2568.6591196913191</v>
      </c>
      <c r="E45" s="23">
        <f ca="1"/>
        <v>2766.0446151547826</v>
      </c>
      <c r="F45" s="23">
        <f ca="1"/>
        <v>2869.789797717905</v>
      </c>
      <c r="G45" s="23">
        <f ca="1"/>
        <v>2962.7336310754449</v>
      </c>
      <c r="H45" s="23">
        <f ca="1"/>
        <v>3021.6728275618302</v>
      </c>
      <c r="I45" s="23">
        <f ca="1"/>
        <v>3088.9814143218055</v>
      </c>
      <c r="J45" s="23">
        <f ca="1"/>
        <v>3142.7641208615801</v>
      </c>
      <c r="K45" s="23">
        <f ca="1"/>
        <v>3177.7306659187175</v>
      </c>
      <c r="L45" s="23">
        <f ca="1"/>
        <v>3261.2882624294189</v>
      </c>
      <c r="M45" s="23">
        <f ca="1"/>
        <v>3319.0362322919</v>
      </c>
      <c r="N45" s="23">
        <f ca="1"/>
        <v>3349.3228204008465</v>
      </c>
      <c r="O45" s="23">
        <f ca="1"/>
        <v>3405.6745416785307</v>
      </c>
      <c r="P45" s="23">
        <f ca="1"/>
        <v>3389.0911343414446</v>
      </c>
      <c r="Q45" s="23">
        <f ca="1"/>
        <v>3389.0911343414446</v>
      </c>
      <c r="R45" s="23">
        <f ca="1"/>
        <v>3389.0911343414446</v>
      </c>
      <c r="S45" s="23">
        <f ca="1"/>
        <v>3389.0911343414446</v>
      </c>
      <c r="T45" s="23">
        <f ca="1"/>
        <v>3389.0911343414446</v>
      </c>
      <c r="U45" s="23">
        <f ca="1"/>
        <v>3389.0911343414446</v>
      </c>
      <c r="V45" s="23">
        <f ca="1"/>
        <v>3389.0911343414446</v>
      </c>
      <c r="W45" s="23">
        <f ca="1"/>
        <v>3389.0911343414446</v>
      </c>
      <c r="X45" s="23">
        <f ca="1"/>
        <v>3389.0911343414446</v>
      </c>
      <c r="Y45" s="23">
        <f ca="1"/>
        <v>3389.0911343414446</v>
      </c>
      <c r="Z45" s="23">
        <f ca="1"/>
        <v>3389.0911343414446</v>
      </c>
      <c r="AA45" s="23">
        <f ca="1"/>
        <v>3389.0911343414446</v>
      </c>
      <c r="AB45" s="23">
        <f ca="1"/>
        <v>3389.0911343414446</v>
      </c>
      <c r="AC45" s="23">
        <f ca="1"/>
        <v>3389.0911343414446</v>
      </c>
      <c r="AD45" s="23">
        <f ca="1"/>
        <v>3389.0911343414446</v>
      </c>
      <c r="AE45" s="23">
        <f ca="1"/>
        <v>3389.0911343414446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463.76438799356288</v>
      </c>
      <c r="AH45" s="23">
        <f ca="1"/>
        <v>481.97520507045624</v>
      </c>
      <c r="AI45" s="23">
        <f ca="1"/>
        <v>533.02857168696789</v>
      </c>
      <c r="AJ45" s="23">
        <f ca="1"/>
        <v>569.33689296940986</v>
      </c>
      <c r="AK45" s="23">
        <f ca="1"/>
        <v>591.09408309472178</v>
      </c>
      <c r="AL45" s="23">
        <f ca="1"/>
        <v>608.51255773796015</v>
      </c>
      <c r="AM45" s="23">
        <f ca="1"/>
        <v>622.63997991964698</v>
      </c>
      <c r="AN45" s="23">
        <f ca="1"/>
        <v>636.22716751220605</v>
      </c>
      <c r="AO45" s="23">
        <f ca="1"/>
        <v>647.99207021273469</v>
      </c>
      <c r="AP45" s="23">
        <f ca="1"/>
        <v>653.87466844373375</v>
      </c>
      <c r="AQ45" s="23">
        <f ca="1"/>
        <v>662.56597909373102</v>
      </c>
      <c r="AR45" s="23">
        <f ca="1"/>
        <v>672.51293293648871</v>
      </c>
      <c r="AS45" s="23">
        <f ca="1"/>
        <v>682.65954441543431</v>
      </c>
      <c r="AT45" s="23">
        <f ca="1"/>
        <v>695.43765852579986</v>
      </c>
      <c r="AU45" s="23">
        <f ca="1"/>
        <v>697.41032912901028</v>
      </c>
      <c r="AV45" s="23">
        <f ca="1"/>
        <v>697.41032912901028</v>
      </c>
      <c r="AW45" s="23">
        <f ca="1"/>
        <v>697.41032912901028</v>
      </c>
      <c r="AX45" s="23">
        <f ca="1"/>
        <v>697.41032912901028</v>
      </c>
      <c r="AY45" s="23">
        <f ca="1"/>
        <v>697.41032912901028</v>
      </c>
      <c r="AZ45" s="23">
        <f ca="1"/>
        <v>697.41032912901028</v>
      </c>
      <c r="BA45" s="23">
        <f ca="1"/>
        <v>697.41032912901028</v>
      </c>
      <c r="BB45" s="23">
        <f ca="1"/>
        <v>697.41032912901028</v>
      </c>
      <c r="BC45" s="23">
        <f ca="1"/>
        <v>697.41032912901028</v>
      </c>
      <c r="BD45" s="23">
        <f ca="1"/>
        <v>697.41032912901028</v>
      </c>
      <c r="BE45" s="23">
        <f ca="1"/>
        <v>697.41032912901028</v>
      </c>
      <c r="BF45" s="23">
        <f ca="1"/>
        <v>697.41032912901028</v>
      </c>
      <c r="BG45" s="23">
        <f ca="1"/>
        <v>697.41032912901028</v>
      </c>
      <c r="BH45" s="23">
        <f ca="1"/>
        <v>697.41032912901028</v>
      </c>
      <c r="BI45" s="23">
        <f ca="1"/>
        <v>697.41032912901028</v>
      </c>
      <c r="BJ45" s="23">
        <f ca="1"/>
        <v>697.41032912901028</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4046.3465055423981</v>
      </c>
      <c r="C46" s="23">
        <f ca="1"/>
        <v>4190.6445015670733</v>
      </c>
      <c r="D46" s="23">
        <f ca="1"/>
        <v>4690.3262353947594</v>
      </c>
      <c r="E46" s="23">
        <f ca="1"/>
        <v>5050.7486677687102</v>
      </c>
      <c r="F46" s="23">
        <f ca="1"/>
        <v>5240.1855408210231</v>
      </c>
      <c r="G46" s="23">
        <f ca="1"/>
        <v>5409.8993407850357</v>
      </c>
      <c r="H46" s="23">
        <f ca="1"/>
        <v>5517.5212737437387</v>
      </c>
      <c r="I46" s="23">
        <f ca="1"/>
        <v>5640.4255656863752</v>
      </c>
      <c r="J46" s="23">
        <f ca="1"/>
        <v>5738.6318389751232</v>
      </c>
      <c r="K46" s="23">
        <f ca="1"/>
        <v>5802.4801333577252</v>
      </c>
      <c r="L46" s="23">
        <f ca="1"/>
        <v>5955.0548304346057</v>
      </c>
      <c r="M46" s="23">
        <f ca="1"/>
        <v>6060.5016045940865</v>
      </c>
      <c r="N46" s="23">
        <f ca="1"/>
        <v>6115.804380154691</v>
      </c>
      <c r="O46" s="23">
        <f ca="1"/>
        <v>6218.7016290314268</v>
      </c>
      <c r="P46" s="23">
        <f ca="1"/>
        <v>6188.4206198040447</v>
      </c>
      <c r="Q46" s="23">
        <f ca="1"/>
        <v>6188.4206198040447</v>
      </c>
      <c r="R46" s="23">
        <f ca="1"/>
        <v>6188.4206198040447</v>
      </c>
      <c r="S46" s="23">
        <f ca="1"/>
        <v>6188.4206198040447</v>
      </c>
      <c r="T46" s="23">
        <f ca="1"/>
        <v>6188.4206198040447</v>
      </c>
      <c r="U46" s="23">
        <f ca="1"/>
        <v>6188.4206198040447</v>
      </c>
      <c r="V46" s="23">
        <f ca="1"/>
        <v>6188.4206198040447</v>
      </c>
      <c r="W46" s="23">
        <f ca="1"/>
        <v>6188.4206198040447</v>
      </c>
      <c r="X46" s="23">
        <f ca="1"/>
        <v>6188.4206198040447</v>
      </c>
      <c r="Y46" s="23">
        <f ca="1"/>
        <v>6188.4206198040447</v>
      </c>
      <c r="Z46" s="23">
        <f ca="1"/>
        <v>6188.4206198040447</v>
      </c>
      <c r="AA46" s="23">
        <f ca="1"/>
        <v>6188.4206198040447</v>
      </c>
      <c r="AB46" s="23">
        <f ca="1"/>
        <v>6188.4206198040447</v>
      </c>
      <c r="AC46" s="23">
        <f ca="1"/>
        <v>6188.4206198040447</v>
      </c>
      <c r="AD46" s="23">
        <f ca="1"/>
        <v>6188.4206198040447</v>
      </c>
      <c r="AE46" s="23">
        <f ca="1"/>
        <v>6188.4206198040447</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1223.3784717761243</v>
      </c>
      <c r="AH46" s="23">
        <f ca="1"/>
        <v>1271.4173513065502</v>
      </c>
      <c r="AI46" s="23">
        <f ca="1"/>
        <v>1406.0926115190725</v>
      </c>
      <c r="AJ46" s="23">
        <f ca="1"/>
        <v>1501.8714590399973</v>
      </c>
      <c r="AK46" s="23">
        <f ca="1"/>
        <v>1559.2654260946995</v>
      </c>
      <c r="AL46" s="23">
        <f ca="1"/>
        <v>1605.2141609294488</v>
      </c>
      <c r="AM46" s="23">
        <f ca="1"/>
        <v>1642.4813263397609</v>
      </c>
      <c r="AN46" s="23">
        <f ca="1"/>
        <v>1678.3233901615113</v>
      </c>
      <c r="AO46" s="23">
        <f ca="1"/>
        <v>1709.3583921129059</v>
      </c>
      <c r="AP46" s="23">
        <f ca="1"/>
        <v>1724.8762805498516</v>
      </c>
      <c r="AQ46" s="23">
        <f ca="1"/>
        <v>1747.80335864381</v>
      </c>
      <c r="AR46" s="23">
        <f ca="1"/>
        <v>1774.0427368841883</v>
      </c>
      <c r="AS46" s="23">
        <f ca="1"/>
        <v>1800.8087981993381</v>
      </c>
      <c r="AT46" s="23">
        <f ca="1"/>
        <v>1834.5165819732333</v>
      </c>
      <c r="AU46" s="23">
        <f ca="1"/>
        <v>1839.7203509782541</v>
      </c>
      <c r="AV46" s="23">
        <f ca="1"/>
        <v>1839.7203509782541</v>
      </c>
      <c r="AW46" s="23">
        <f ca="1"/>
        <v>1839.7203509782541</v>
      </c>
      <c r="AX46" s="23">
        <f ca="1"/>
        <v>1839.7203509782541</v>
      </c>
      <c r="AY46" s="23">
        <f ca="1"/>
        <v>1839.7203509782541</v>
      </c>
      <c r="AZ46" s="23">
        <f ca="1"/>
        <v>1839.7203509782541</v>
      </c>
      <c r="BA46" s="23">
        <f ca="1"/>
        <v>1839.7203509782541</v>
      </c>
      <c r="BB46" s="23">
        <f ca="1"/>
        <v>1839.7203509782541</v>
      </c>
      <c r="BC46" s="23">
        <f ca="1"/>
        <v>1839.7203509782541</v>
      </c>
      <c r="BD46" s="23">
        <f ca="1"/>
        <v>1839.7203509782541</v>
      </c>
      <c r="BE46" s="23">
        <f ca="1"/>
        <v>1839.7203509782541</v>
      </c>
      <c r="BF46" s="23">
        <f ca="1"/>
        <v>1839.7203509782541</v>
      </c>
      <c r="BG46" s="23">
        <f ca="1"/>
        <v>1839.7203509782541</v>
      </c>
      <c r="BH46" s="23">
        <f ca="1"/>
        <v>1839.7203509782541</v>
      </c>
      <c r="BI46" s="23">
        <f ca="1"/>
        <v>1839.7203509782541</v>
      </c>
      <c r="BJ46" s="23">
        <f ca="1"/>
        <v>1839.7203509782541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7863.4533539852528</v>
      </c>
      <c r="C47" s="23">
        <f ca="1"/>
        <v>8143.8743607525612</v>
      </c>
      <c r="D47" s="23">
        <f ca="1"/>
        <v>9114.9291135797139</v>
      </c>
      <c r="E47" s="23">
        <f ca="1"/>
        <v>9815.3547891417129</v>
      </c>
      <c r="F47" s="23">
        <f ca="1"/>
        <v>10183.496274981175</v>
      </c>
      <c r="G47" s="23">
        <f ca="1"/>
        <v>10513.308995596339</v>
      </c>
      <c r="H47" s="23">
        <f ca="1"/>
        <v>10722.455703256523</v>
      </c>
      <c r="I47" s="23">
        <f ca="1"/>
        <v>10961.301329890754</v>
      </c>
      <c r="J47" s="23">
        <f ca="1"/>
        <v>11152.150148205506</v>
      </c>
      <c r="K47" s="23">
        <f ca="1"/>
        <v>11276.229508171693</v>
      </c>
      <c r="L47" s="23">
        <f ca="1"/>
        <v>11572.735013031232</v>
      </c>
      <c r="M47" s="23">
        <f ca="1"/>
        <v>11777.654633433378</v>
      </c>
      <c r="N47" s="23">
        <f ca="1"/>
        <v>11885.127089232967</v>
      </c>
      <c r="O47" s="23">
        <f ca="1"/>
        <v>12085.092098578394</v>
      </c>
      <c r="P47" s="23">
        <f ca="1"/>
        <v>12026.245605020569</v>
      </c>
      <c r="Q47" s="23">
        <f ca="1"/>
        <v>12026.245605020569</v>
      </c>
      <c r="R47" s="23">
        <f ca="1"/>
        <v>12026.245605020569</v>
      </c>
      <c r="S47" s="23">
        <f ca="1"/>
        <v>12026.245605020569</v>
      </c>
      <c r="T47" s="23">
        <f ca="1"/>
        <v>12026.245605020569</v>
      </c>
      <c r="U47" s="23">
        <f ca="1"/>
        <v>12026.245605020569</v>
      </c>
      <c r="V47" s="23">
        <f ca="1"/>
        <v>12026.245605020569</v>
      </c>
      <c r="W47" s="23">
        <f ca="1"/>
        <v>12026.245605020569</v>
      </c>
      <c r="X47" s="23">
        <f ca="1"/>
        <v>12026.245605020569</v>
      </c>
      <c r="Y47" s="23">
        <f ca="1"/>
        <v>12026.245605020569</v>
      </c>
      <c r="Z47" s="23">
        <f ca="1"/>
        <v>12026.245605020569</v>
      </c>
      <c r="AA47" s="23">
        <f ca="1"/>
        <v>12026.245605020569</v>
      </c>
      <c r="AB47" s="23">
        <f ca="1"/>
        <v>12026.245605020569</v>
      </c>
      <c r="AC47" s="23">
        <f ca="1"/>
        <v>12026.245605020569</v>
      </c>
      <c r="AD47" s="23">
        <f ca="1"/>
        <v>12026.245605020569</v>
      </c>
      <c r="AE47" s="23">
        <f ca="1"/>
        <v>12026.245605020569</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1365.9726945212449</v>
      </c>
      <c r="AH47" s="23">
        <f ca="1"/>
        <v>1419.610877003473</v>
      </c>
      <c r="AI47" s="23">
        <f ca="1"/>
        <v>1569.9835803998046</v>
      </c>
      <c r="AJ47" s="23">
        <f ca="1"/>
        <v>1676.9261933725127</v>
      </c>
      <c r="AK47" s="23">
        <f ca="1"/>
        <v>1741.0098711841342</v>
      </c>
      <c r="AL47" s="23">
        <f ca="1"/>
        <v>1792.3142864407978</v>
      </c>
      <c r="AM47" s="23">
        <f ca="1"/>
        <v>1833.9252282115704</v>
      </c>
      <c r="AN47" s="23">
        <f ca="1"/>
        <v>1873.9449617816067</v>
      </c>
      <c r="AO47" s="23">
        <f ca="1"/>
        <v>1908.5973332414965</v>
      </c>
      <c r="AP47" s="23">
        <f ca="1"/>
        <v>1925.923951594295</v>
      </c>
      <c r="AQ47" s="23">
        <f ca="1"/>
        <v>1951.5233579628211</v>
      </c>
      <c r="AR47" s="23">
        <f ca="1"/>
        <v>1980.8211386778403</v>
      </c>
      <c r="AS47" s="23">
        <f ca="1"/>
        <v>2010.7069914534693</v>
      </c>
      <c r="AT47" s="23">
        <f ca="1"/>
        <v>2048.3436781291143</v>
      </c>
      <c r="AU47" s="23">
        <f ca="1"/>
        <v>2054.153986658685</v>
      </c>
      <c r="AV47" s="23">
        <f ca="1"/>
        <v>2054.153986658685</v>
      </c>
      <c r="AW47" s="23">
        <f ca="1"/>
        <v>2054.153986658685</v>
      </c>
      <c r="AX47" s="23">
        <f ca="1"/>
        <v>2054.153986658685</v>
      </c>
      <c r="AY47" s="23">
        <f ca="1"/>
        <v>2054.153986658685</v>
      </c>
      <c r="AZ47" s="23">
        <f ca="1"/>
        <v>2054.153986658685</v>
      </c>
      <c r="BA47" s="23">
        <f ca="1"/>
        <v>2054.153986658685</v>
      </c>
      <c r="BB47" s="23">
        <f ca="1"/>
        <v>2054.153986658685</v>
      </c>
      <c r="BC47" s="23">
        <f ca="1"/>
        <v>2054.153986658685</v>
      </c>
      <c r="BD47" s="23">
        <f ca="1"/>
        <v>2054.153986658685</v>
      </c>
      <c r="BE47" s="23">
        <f ca="1"/>
        <v>2054.153986658685</v>
      </c>
      <c r="BF47" s="23">
        <f ca="1"/>
        <v>2054.153986658685</v>
      </c>
      <c r="BG47" s="23">
        <f ca="1"/>
        <v>2054.153986658685</v>
      </c>
      <c r="BH47" s="23">
        <f ca="1"/>
        <v>2054.153986658685</v>
      </c>
      <c r="BI47" s="23">
        <f ca="1"/>
        <v>2054.153986658685</v>
      </c>
      <c r="BJ47" s="23">
        <f ca="1"/>
        <v>2054.153986658685</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9114.4976842015767</v>
      </c>
      <c r="C48" s="23">
        <f ca="1"/>
        <v>9439.5325641359468</v>
      </c>
      <c r="D48" s="23">
        <f ca="1"/>
        <v>10565.078287808414</v>
      </c>
      <c r="E48" s="23">
        <f ca="1"/>
        <v>11376.938918307314</v>
      </c>
      <c r="F48" s="23">
        <f ca="1"/>
        <v>11803.650258617072</v>
      </c>
      <c r="G48" s="23">
        <f ca="1"/>
        <v>12185.934878738031</v>
      </c>
      <c r="H48" s="23">
        <f ca="1"/>
        <v>12428.356000453088</v>
      </c>
      <c r="I48" s="23">
        <f ca="1"/>
        <v>12705.201021697612</v>
      </c>
      <c r="J48" s="23">
        <f ca="1"/>
        <v>12926.413132236916</v>
      </c>
      <c r="K48" s="23">
        <f ca="1"/>
        <v>13070.233027664392</v>
      </c>
      <c r="L48" s="23">
        <f ca="1"/>
        <v>13413.911385726457</v>
      </c>
      <c r="M48" s="23">
        <f ca="1"/>
        <v>13651.432907318016</v>
      </c>
      <c r="N48" s="23">
        <f ca="1"/>
        <v>13776.003805803013</v>
      </c>
      <c r="O48" s="23">
        <f ca="1"/>
        <v>14007.782457313235</v>
      </c>
      <c r="P48" s="23">
        <f ca="1"/>
        <v>13939.573719356606</v>
      </c>
      <c r="Q48" s="23">
        <f ca="1"/>
        <v>13939.573719356606</v>
      </c>
      <c r="R48" s="23">
        <f ca="1"/>
        <v>13939.573719356606</v>
      </c>
      <c r="S48" s="23">
        <f ca="1"/>
        <v>13939.573719356606</v>
      </c>
      <c r="T48" s="23">
        <f ca="1"/>
        <v>13939.573719356606</v>
      </c>
      <c r="U48" s="23">
        <f ca="1"/>
        <v>13939.573719356606</v>
      </c>
      <c r="V48" s="23">
        <f ca="1"/>
        <v>13939.573719356606</v>
      </c>
      <c r="W48" s="23">
        <f ca="1"/>
        <v>13939.573719356606</v>
      </c>
      <c r="X48" s="23">
        <f ca="1"/>
        <v>13939.573719356606</v>
      </c>
      <c r="Y48" s="23">
        <f ca="1"/>
        <v>13939.573719356606</v>
      </c>
      <c r="Z48" s="23">
        <f ca="1"/>
        <v>13939.573719356606</v>
      </c>
      <c r="AA48" s="23">
        <f ca="1"/>
        <v>13939.573719356606</v>
      </c>
      <c r="AB48" s="23">
        <f ca="1"/>
        <v>13939.573719356606</v>
      </c>
      <c r="AC48" s="23">
        <f ca="1"/>
        <v>13939.573719356606</v>
      </c>
      <c r="AD48" s="23">
        <f ca="1"/>
        <v>13939.573719356606</v>
      </c>
      <c r="AE48" s="23">
        <f ca="1"/>
        <v>13939.573719356606</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2222.2043591358088</v>
      </c>
      <c r="AH48" s="23">
        <f ca="1"/>
        <v>2309.4645242959227</v>
      </c>
      <c r="AI48" s="23">
        <f ca="1"/>
        <v>2554.0952393333728</v>
      </c>
      <c r="AJ48" s="23">
        <f ca="1"/>
        <v>2728.072612145073</v>
      </c>
      <c r="AK48" s="23">
        <f ca="1"/>
        <v>2832.3258148288587</v>
      </c>
      <c r="AL48" s="23">
        <f ca="1"/>
        <v>2915.7893391610414</v>
      </c>
      <c r="AM48" s="23">
        <f ca="1"/>
        <v>2983.4832371149578</v>
      </c>
      <c r="AN48" s="23">
        <f ca="1"/>
        <v>3048.5885109959686</v>
      </c>
      <c r="AO48" s="23">
        <f ca="1"/>
        <v>3104.9620031026689</v>
      </c>
      <c r="AP48" s="23">
        <f ca="1"/>
        <v>3133.1494529595388</v>
      </c>
      <c r="AQ48" s="23">
        <f ca="1"/>
        <v>3174.7953164907758</v>
      </c>
      <c r="AR48" s="23">
        <f ca="1"/>
        <v>3222.4578036539897</v>
      </c>
      <c r="AS48" s="23">
        <f ca="1"/>
        <v>3271.0769836572704</v>
      </c>
      <c r="AT48" s="23">
        <f ca="1"/>
        <v>3332.3054471027717</v>
      </c>
      <c r="AU48" s="23">
        <f ca="1"/>
        <v>3341.757827076488</v>
      </c>
      <c r="AV48" s="23">
        <f ca="1"/>
        <v>3341.757827076488</v>
      </c>
      <c r="AW48" s="23">
        <f ca="1"/>
        <v>3341.757827076488</v>
      </c>
      <c r="AX48" s="23">
        <f ca="1"/>
        <v>3341.757827076488</v>
      </c>
      <c r="AY48" s="23">
        <f ca="1"/>
        <v>3341.757827076488</v>
      </c>
      <c r="AZ48" s="23">
        <f ca="1"/>
        <v>3341.757827076488</v>
      </c>
      <c r="BA48" s="23">
        <f ca="1"/>
        <v>3341.757827076488</v>
      </c>
      <c r="BB48" s="23">
        <f ca="1"/>
        <v>3341.757827076488</v>
      </c>
      <c r="BC48" s="23">
        <f ca="1"/>
        <v>3341.757827076488</v>
      </c>
      <c r="BD48" s="23">
        <f ca="1"/>
        <v>3341.757827076488</v>
      </c>
      <c r="BE48" s="23">
        <f ca="1"/>
        <v>3341.757827076488</v>
      </c>
      <c r="BF48" s="23">
        <f ca="1"/>
        <v>3341.757827076488</v>
      </c>
      <c r="BG48" s="23">
        <f ca="1"/>
        <v>3341.757827076488</v>
      </c>
      <c r="BH48" s="23">
        <f ca="1"/>
        <v>3341.757827076488</v>
      </c>
      <c r="BI48" s="23">
        <f ca="1"/>
        <v>3341.757827076488</v>
      </c>
      <c r="BJ48" s="23">
        <f ca="1"/>
        <v>3341.757827076488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10722.729387108107</v>
      </c>
      <c r="C49" s="23">
        <f ca="1"/>
        <v>11105.115907974587</v>
      </c>
      <c r="D49" s="23">
        <f ca="1"/>
        <v>12429.261530247994</v>
      </c>
      <c r="E49" s="23">
        <f ca="1"/>
        <v>13384.373061624638</v>
      </c>
      <c r="F49" s="23">
        <f ca="1"/>
        <v>13886.376615422518</v>
      </c>
      <c r="G49" s="23">
        <f ca="1"/>
        <v>14336.114458629785</v>
      </c>
      <c r="H49" s="23">
        <f ca="1"/>
        <v>14621.310217730741</v>
      </c>
      <c r="I49" s="23">
        <f ca="1"/>
        <v>14947.003892558119</v>
      </c>
      <c r="J49" s="23">
        <f ca="1"/>
        <v>15207.248360289504</v>
      </c>
      <c r="K49" s="23">
        <f ca="1"/>
        <v>15376.444938376748</v>
      </c>
      <c r="L49" s="23">
        <f ca="1"/>
        <v>15780.764535285833</v>
      </c>
      <c r="M49" s="23">
        <f ca="1"/>
        <v>16060.196171332547</v>
      </c>
      <c r="N49" s="23">
        <f ca="1"/>
        <v>16206.747312190129</v>
      </c>
      <c r="O49" s="23">
        <f ca="1"/>
        <v>16479.422762221879</v>
      </c>
      <c r="P49" s="23">
        <f ca="1"/>
        <v>16399.178752701435</v>
      </c>
      <c r="Q49" s="23">
        <f ca="1"/>
        <v>16399.178752701435</v>
      </c>
      <c r="R49" s="23">
        <f ca="1"/>
        <v>16399.178752701435</v>
      </c>
      <c r="S49" s="23">
        <f ca="1"/>
        <v>16399.178752701435</v>
      </c>
      <c r="T49" s="23">
        <f ca="1"/>
        <v>16399.178752701435</v>
      </c>
      <c r="U49" s="23">
        <f ca="1"/>
        <v>16399.178752701435</v>
      </c>
      <c r="V49" s="23">
        <f ca="1"/>
        <v>16399.178752701435</v>
      </c>
      <c r="W49" s="23">
        <f ca="1"/>
        <v>16399.178752701435</v>
      </c>
      <c r="X49" s="23">
        <f ca="1"/>
        <v>16399.178752701435</v>
      </c>
      <c r="Y49" s="23">
        <f ca="1"/>
        <v>16399.178752701435</v>
      </c>
      <c r="Z49" s="23">
        <f ca="1"/>
        <v>16399.178752701435</v>
      </c>
      <c r="AA49" s="23">
        <f ca="1"/>
        <v>16399.178752701435</v>
      </c>
      <c r="AB49" s="23">
        <f ca="1"/>
        <v>16399.178752701435</v>
      </c>
      <c r="AC49" s="23">
        <f ca="1"/>
        <v>16399.178752701435</v>
      </c>
      <c r="AD49" s="23">
        <f ca="1"/>
        <v>16399.178752701435</v>
      </c>
      <c r="AE49" s="23">
        <f ca="1"/>
        <v>16399.178752701435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3876.0308117221516</v>
      </c>
      <c r="AH49" s="23">
        <f ca="1"/>
        <v>4028.2324251363634</v>
      </c>
      <c r="AI49" s="23">
        <f ca="1"/>
        <v>4454.9241400907531</v>
      </c>
      <c r="AJ49" s="23">
        <f ca="1"/>
        <v>4758.3803252918588</v>
      </c>
      <c r="AK49" s="23">
        <f ca="1"/>
        <v>4940.2216686236734</v>
      </c>
      <c r="AL49" s="23">
        <f ca="1"/>
        <v>5085.8010752324653</v>
      </c>
      <c r="AM49" s="23">
        <f ca="1"/>
        <v>5203.8746597595837</v>
      </c>
      <c r="AN49" s="23">
        <f ca="1"/>
        <v>5317.4330939922238</v>
      </c>
      <c r="AO49" s="23">
        <f ca="1"/>
        <v>5415.7613109591448</v>
      </c>
      <c r="AP49" s="23">
        <f ca="1"/>
        <v>5464.9266470363309</v>
      </c>
      <c r="AQ49" s="23">
        <f ca="1"/>
        <v>5537.5665235464403</v>
      </c>
      <c r="AR49" s="23">
        <f ca="1"/>
        <v>5620.7007627753528</v>
      </c>
      <c r="AS49" s="23">
        <f ca="1"/>
        <v>5705.5036923343014</v>
      </c>
      <c r="AT49" s="23">
        <f ca="1"/>
        <v>5812.3000856963672</v>
      </c>
      <c r="AU49" s="23">
        <f ca="1"/>
        <v>5828.78719043613</v>
      </c>
      <c r="AV49" s="23">
        <f ca="1"/>
        <v>5828.78719043613</v>
      </c>
      <c r="AW49" s="23">
        <f ca="1"/>
        <v>5828.78719043613</v>
      </c>
      <c r="AX49" s="23">
        <f ca="1"/>
        <v>5828.78719043613</v>
      </c>
      <c r="AY49" s="23">
        <f ca="1"/>
        <v>5828.78719043613</v>
      </c>
      <c r="AZ49" s="23">
        <f ca="1"/>
        <v>5828.78719043613</v>
      </c>
      <c r="BA49" s="23">
        <f ca="1"/>
        <v>5828.78719043613</v>
      </c>
      <c r="BB49" s="23">
        <f ca="1"/>
        <v>5828.78719043613</v>
      </c>
      <c r="BC49" s="23">
        <f ca="1"/>
        <v>5828.78719043613</v>
      </c>
      <c r="BD49" s="23">
        <f ca="1"/>
        <v>5828.78719043613</v>
      </c>
      <c r="BE49" s="23">
        <f ca="1"/>
        <v>5828.78719043613</v>
      </c>
      <c r="BF49" s="23">
        <f ca="1"/>
        <v>5828.78719043613</v>
      </c>
      <c r="BG49" s="23">
        <f ca="1"/>
        <v>5828.78719043613</v>
      </c>
      <c r="BH49" s="23">
        <f ca="1"/>
        <v>5828.78719043613</v>
      </c>
      <c r="BI49" s="23">
        <f ca="1"/>
        <v>5828.78719043613</v>
      </c>
      <c r="BJ49" s="23">
        <f ca="1"/>
        <v>5828.78719043613</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19076.648984185478</v>
      </c>
      <c r="C50" s="23">
        <f ca="1"/>
        <v>19756.947178003935</v>
      </c>
      <c r="D50" s="23">
        <f ca="1"/>
        <v>22112.715035992216</v>
      </c>
      <c r="E50" s="23">
        <f ca="1"/>
        <v>23811.939810490989</v>
      </c>
      <c r="F50" s="23">
        <f ca="1"/>
        <v>24705.046895346604</v>
      </c>
      <c r="G50" s="23">
        <f ca="1"/>
        <v>25505.168828861482</v>
      </c>
      <c r="H50" s="23">
        <f ca="1"/>
        <v>26012.556378405388</v>
      </c>
      <c r="I50" s="23">
        <f ca="1"/>
        <v>26591.99316979932</v>
      </c>
      <c r="J50" s="23">
        <f ca="1"/>
        <v>27054.99024654703</v>
      </c>
      <c r="K50" s="23">
        <f ca="1"/>
        <v>27356.005371798288</v>
      </c>
      <c r="L50" s="23">
        <f ca="1"/>
        <v>28075.324376242748</v>
      </c>
      <c r="M50" s="23">
        <f ca="1"/>
        <v>28572.457059862358</v>
      </c>
      <c r="N50" s="23">
        <f ca="1"/>
        <v>28833.184023254089</v>
      </c>
      <c r="O50" s="23">
        <f ca="1"/>
        <v>29318.2968764344</v>
      </c>
      <c r="P50" s="23">
        <f ca="1"/>
        <v>29175.535947995271</v>
      </c>
      <c r="Q50" s="23">
        <f ca="1"/>
        <v>29175.535947995271</v>
      </c>
      <c r="R50" s="23">
        <f ca="1"/>
        <v>29175.535947995271</v>
      </c>
      <c r="S50" s="23">
        <f ca="1"/>
        <v>29175.535947995271</v>
      </c>
      <c r="T50" s="23">
        <f ca="1"/>
        <v>29175.535947995271</v>
      </c>
      <c r="U50" s="23">
        <f ca="1"/>
        <v>29175.535947995271</v>
      </c>
      <c r="V50" s="23">
        <f ca="1"/>
        <v>29175.535947995271</v>
      </c>
      <c r="W50" s="23">
        <f ca="1"/>
        <v>29175.535947995271</v>
      </c>
      <c r="X50" s="23">
        <f ca="1"/>
        <v>29175.535947995271</v>
      </c>
      <c r="Y50" s="23">
        <f ca="1"/>
        <v>29175.535947995271</v>
      </c>
      <c r="Z50" s="23">
        <f ca="1"/>
        <v>29175.535947995271</v>
      </c>
      <c r="AA50" s="23">
        <f ca="1"/>
        <v>29175.535947995271</v>
      </c>
      <c r="AB50" s="23">
        <f ca="1"/>
        <v>29175.535947995271</v>
      </c>
      <c r="AC50" s="23">
        <f ca="1"/>
        <v>29175.535947995271</v>
      </c>
      <c r="AD50" s="23">
        <f ca="1"/>
        <v>29175.535947995271</v>
      </c>
      <c r="AE50" s="23">
        <f ca="1"/>
        <v>29175.535947995271</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7722.7431851222937</v>
      </c>
      <c r="AH50" s="23">
        <f ca="1"/>
        <v>8025.9951533998556</v>
      </c>
      <c r="AI50" s="23">
        <f ca="1"/>
        <v>8876.1510716259181</v>
      </c>
      <c r="AJ50" s="23">
        <f ca="1"/>
        <v>9480.7680883837929</v>
      </c>
      <c r="AK50" s="23">
        <f ca="1"/>
        <v>9843.0753204992416</v>
      </c>
      <c r="AL50" s="23">
        <f ca="1"/>
        <v>10133.132965779589</v>
      </c>
      <c r="AM50" s="23">
        <f ca="1"/>
        <v>10368.387021937266</v>
      </c>
      <c r="AN50" s="23">
        <f ca="1"/>
        <v>10594.644930267366</v>
      </c>
      <c r="AO50" s="23">
        <f ca="1"/>
        <v>10790.557605984493</v>
      </c>
      <c r="AP50" s="23">
        <f ca="1"/>
        <v>10888.516389744947</v>
      </c>
      <c r="AQ50" s="23">
        <f ca="1"/>
        <v>11033.246692091876</v>
      </c>
      <c r="AR50" s="23">
        <f ca="1"/>
        <v>11198.886340134344</v>
      </c>
      <c r="AS50" s="23">
        <f ca="1"/>
        <v>11367.850746802409</v>
      </c>
      <c r="AT50" s="23">
        <f ca="1"/>
        <v>11580.635721714949</v>
      </c>
      <c r="AU50" s="23">
        <f ca="1"/>
        <v>11613.485222133351</v>
      </c>
      <c r="AV50" s="23">
        <f ca="1"/>
        <v>11613.485222133351</v>
      </c>
      <c r="AW50" s="23">
        <f ca="1"/>
        <v>11613.485222133351</v>
      </c>
      <c r="AX50" s="23">
        <f ca="1"/>
        <v>11613.485222133351</v>
      </c>
      <c r="AY50" s="23">
        <f ca="1"/>
        <v>11613.485222133351</v>
      </c>
      <c r="AZ50" s="23">
        <f ca="1"/>
        <v>11613.485222133351</v>
      </c>
      <c r="BA50" s="23">
        <f ca="1"/>
        <v>11613.485222133351</v>
      </c>
      <c r="BB50" s="23">
        <f ca="1"/>
        <v>11613.485222133351</v>
      </c>
      <c r="BC50" s="23">
        <f ca="1"/>
        <v>11613.485222133351</v>
      </c>
      <c r="BD50" s="23">
        <f ca="1"/>
        <v>11613.485222133351</v>
      </c>
      <c r="BE50" s="23">
        <f ca="1"/>
        <v>11613.485222133351</v>
      </c>
      <c r="BF50" s="23">
        <f ca="1"/>
        <v>11613.485222133351</v>
      </c>
      <c r="BG50" s="23">
        <f ca="1"/>
        <v>11613.485222133351</v>
      </c>
      <c r="BH50" s="23">
        <f ca="1"/>
        <v>11613.485222133351</v>
      </c>
      <c r="BI50" s="23">
        <f ca="1"/>
        <v>11613.485222133351</v>
      </c>
      <c r="BJ50" s="23">
        <f ca="1"/>
        <v>11613.485222133351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21841.741282222221</v>
      </c>
      <c r="C51" s="23">
        <f ca="1"/>
        <v>22620.646275256575</v>
      </c>
      <c r="D51" s="23">
        <f ca="1"/>
        <v>25317.874290397507</v>
      </c>
      <c r="E51" s="23">
        <f ca="1"/>
        <v>27263.395641433115</v>
      </c>
      <c r="F51" s="23">
        <f ca="1"/>
        <v>28285.955415998735</v>
      </c>
      <c r="G51" s="23">
        <f ca="1"/>
        <v>29202.0521728532</v>
      </c>
      <c r="H51" s="23">
        <f ca="1"/>
        <v>29782.983739825246</v>
      </c>
      <c r="I51" s="23">
        <f ca="1"/>
        <v>30446.407829534033</v>
      </c>
      <c r="J51" s="23">
        <f ca="1"/>
        <v>30976.514682846271</v>
      </c>
      <c r="K51" s="23">
        <f ca="1"/>
        <v>31321.160877952345</v>
      </c>
      <c r="L51" s="23">
        <f ca="1"/>
        <v>32144.742609077461</v>
      </c>
      <c r="M51" s="23">
        <f ca="1"/>
        <v>32713.932903848709</v>
      </c>
      <c r="N51" s="23">
        <f ca="1"/>
        <v>33012.451311584926</v>
      </c>
      <c r="O51" s="23">
        <f ca="1"/>
        <v>33567.879544322699</v>
      </c>
      <c r="P51" s="23">
        <f ca="1"/>
        <v>33404.425927979377</v>
      </c>
      <c r="Q51" s="23">
        <f ca="1"/>
        <v>33404.425927979377</v>
      </c>
      <c r="R51" s="23">
        <f ca="1"/>
        <v>33404.425927979377</v>
      </c>
      <c r="S51" s="23">
        <f ca="1"/>
        <v>33404.425927979377</v>
      </c>
      <c r="T51" s="23">
        <f ca="1"/>
        <v>33404.425927979377</v>
      </c>
      <c r="U51" s="23">
        <f ca="1"/>
        <v>33404.425927979377</v>
      </c>
      <c r="V51" s="23">
        <f ca="1"/>
        <v>33404.425927979377</v>
      </c>
      <c r="W51" s="23">
        <f ca="1"/>
        <v>33404.425927979377</v>
      </c>
      <c r="X51" s="23">
        <f ca="1"/>
        <v>33404.425927979377</v>
      </c>
      <c r="Y51" s="23">
        <f ca="1"/>
        <v>33404.425927979377</v>
      </c>
      <c r="Z51" s="23">
        <f ca="1"/>
        <v>33404.425927979377</v>
      </c>
      <c r="AA51" s="23">
        <f ca="1"/>
        <v>33404.425927979377</v>
      </c>
      <c r="AB51" s="23">
        <f ca="1"/>
        <v>33404.425927979377</v>
      </c>
      <c r="AC51" s="23">
        <f ca="1"/>
        <v>33404.425927979377</v>
      </c>
      <c r="AD51" s="23">
        <f ca="1"/>
        <v>33404.425927979377</v>
      </c>
      <c r="AE51" s="23">
        <f ca="1"/>
        <v>33404.425927979377</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13151.318571594404</v>
      </c>
      <c r="AH51" s="23">
        <f ca="1"/>
        <v>13667.736526546521</v>
      </c>
      <c r="AI51" s="23">
        <f ca="1"/>
        <v>15115.495573831255</v>
      </c>
      <c r="AJ51" s="23">
        <f ca="1"/>
        <v>16145.118184681278</v>
      </c>
      <c r="AK51" s="23">
        <f ca="1"/>
        <v>16762.103330519378</v>
      </c>
      <c r="AL51" s="23">
        <f ca="1"/>
        <v>17256.052229992973</v>
      </c>
      <c r="AM51" s="23">
        <f ca="1"/>
        <v>17656.67425815386</v>
      </c>
      <c r="AN51" s="23">
        <f ca="1"/>
        <v>18041.976444237709</v>
      </c>
      <c r="AO51" s="23">
        <f ca="1"/>
        <v>18375.602715215227</v>
      </c>
      <c r="AP51" s="23">
        <f ca="1"/>
        <v>18542.420015912408</v>
      </c>
      <c r="AQ51" s="23">
        <f ca="1"/>
        <v>18788.88610542248</v>
      </c>
      <c r="AR51" s="23">
        <f ca="1"/>
        <v>19070.959421506574</v>
      </c>
      <c r="AS51" s="23">
        <f ca="1"/>
        <v>19358.694580644449</v>
      </c>
      <c r="AT51" s="23">
        <f ca="1"/>
        <v>19721.053256213858</v>
      </c>
      <c r="AU51" s="23">
        <f ca="1"/>
        <v>19776.993773017832</v>
      </c>
      <c r="AV51" s="23">
        <f ca="1"/>
        <v>19776.993773017832</v>
      </c>
      <c r="AW51" s="23">
        <f ca="1"/>
        <v>19776.993773017832</v>
      </c>
      <c r="AX51" s="23">
        <f ca="1"/>
        <v>19776.993773017832</v>
      </c>
      <c r="AY51" s="23">
        <f ca="1"/>
        <v>19776.993773017832</v>
      </c>
      <c r="AZ51" s="23">
        <f ca="1"/>
        <v>19776.993773017832</v>
      </c>
      <c r="BA51" s="23">
        <f ca="1"/>
        <v>19776.993773017832</v>
      </c>
      <c r="BB51" s="23">
        <f ca="1"/>
        <v>19776.993773017832</v>
      </c>
      <c r="BC51" s="23">
        <f ca="1"/>
        <v>19776.993773017832</v>
      </c>
      <c r="BD51" s="23">
        <f ca="1"/>
        <v>19776.993773017832</v>
      </c>
      <c r="BE51" s="23">
        <f ca="1"/>
        <v>19776.993773017832</v>
      </c>
      <c r="BF51" s="23">
        <f ca="1"/>
        <v>19776.993773017832</v>
      </c>
      <c r="BG51" s="23">
        <f ca="1"/>
        <v>19776.993773017832</v>
      </c>
      <c r="BH51" s="23">
        <f ca="1"/>
        <v>19776.993773017832</v>
      </c>
      <c r="BI51" s="23">
        <f ca="1"/>
        <v>19776.993773017832</v>
      </c>
      <c r="BJ51" s="23">
        <f ca="1"/>
        <v>19776.993773017832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13247.919718415116</v>
      </c>
      <c r="C52" s="23">
        <f ca="1"/>
        <v>13720.357821341951</v>
      </c>
      <c r="D52" s="23">
        <f ca="1"/>
        <v>15356.338201529465</v>
      </c>
      <c r="E52" s="23">
        <f ca="1"/>
        <v>16536.377390527676</v>
      </c>
      <c r="F52" s="23">
        <f ca="1"/>
        <v>17156.602198874443</v>
      </c>
      <c r="G52" s="23">
        <f ca="1"/>
        <v>17712.252782419564</v>
      </c>
      <c r="H52" s="23">
        <f ca="1"/>
        <v>18064.61181193536</v>
      </c>
      <c r="I52" s="23">
        <f ca="1"/>
        <v>18467.005969349826</v>
      </c>
      <c r="J52" s="23">
        <f ca="1"/>
        <v>18788.537707324322</v>
      </c>
      <c r="K52" s="23">
        <f ca="1"/>
        <v>18997.579883267445</v>
      </c>
      <c r="L52" s="23">
        <f ca="1"/>
        <v>19497.11627620053</v>
      </c>
      <c r="M52" s="23">
        <f ca="1"/>
        <v>19842.353738369722</v>
      </c>
      <c r="N52" s="23">
        <f ca="1"/>
        <v>20023.417502886401</v>
      </c>
      <c r="O52" s="23">
        <f ca="1"/>
        <v>20360.307705071904</v>
      </c>
      <c r="P52" s="23">
        <f ca="1"/>
        <v>20261.166324399859</v>
      </c>
      <c r="Q52" s="23">
        <f ca="1"/>
        <v>20261.166324399859</v>
      </c>
      <c r="R52" s="23">
        <f ca="1"/>
        <v>20261.166324399859</v>
      </c>
      <c r="S52" s="23">
        <f ca="1"/>
        <v>20261.166324399859</v>
      </c>
      <c r="T52" s="23">
        <f ca="1"/>
        <v>20261.166324399859</v>
      </c>
      <c r="U52" s="23">
        <f ca="1"/>
        <v>20261.166324399859</v>
      </c>
      <c r="V52" s="23">
        <f ca="1"/>
        <v>20261.166324399859</v>
      </c>
      <c r="W52" s="23">
        <f ca="1"/>
        <v>20261.166324399859</v>
      </c>
      <c r="X52" s="23">
        <f ca="1"/>
        <v>20261.166324399859</v>
      </c>
      <c r="Y52" s="23">
        <f ca="1"/>
        <v>20261.166324399859</v>
      </c>
      <c r="Z52" s="23">
        <f ca="1"/>
        <v>20261.166324399859</v>
      </c>
      <c r="AA52" s="23">
        <f ca="1"/>
        <v>20261.166324399859</v>
      </c>
      <c r="AB52" s="23">
        <f ca="1"/>
        <v>20261.166324399859</v>
      </c>
      <c r="AC52" s="23">
        <f ca="1"/>
        <v>20261.166324399859</v>
      </c>
      <c r="AD52" s="23">
        <f ca="1"/>
        <v>20261.166324399859</v>
      </c>
      <c r="AE52" s="23">
        <f ca="1"/>
        <v>20261.166324399859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15921.910992966637</v>
      </c>
      <c r="AH52" s="23">
        <f ca="1"/>
        <v>16547.122880972831</v>
      </c>
      <c r="AI52" s="23">
        <f ca="1"/>
        <v>18299.881782267934</v>
      </c>
      <c r="AJ52" s="23">
        <f ca="1"/>
        <v>19546.415312503341</v>
      </c>
      <c r="AK52" s="23">
        <f ca="1"/>
        <v>20293.380913141649</v>
      </c>
      <c r="AL52" s="23">
        <f ca="1"/>
        <v>20891.390182682058</v>
      </c>
      <c r="AM52" s="23">
        <f ca="1"/>
        <v>21376.411379566209</v>
      </c>
      <c r="AN52" s="23">
        <f ca="1"/>
        <v>21842.885298422752</v>
      </c>
      <c r="AO52" s="23">
        <f ca="1"/>
        <v>22246.796720878348</v>
      </c>
      <c r="AP52" s="23">
        <f ca="1"/>
        <v>22448.757474800343</v>
      </c>
      <c r="AQ52" s="23">
        <f ca="1"/>
        <v>22747.146652934905</v>
      </c>
      <c r="AR52" s="23">
        <f ca="1"/>
        <v>23088.644443269201</v>
      </c>
      <c r="AS52" s="23">
        <f ca="1"/>
        <v>23436.996858914848</v>
      </c>
      <c r="AT52" s="23">
        <f ca="1"/>
        <v>23875.69375067799</v>
      </c>
      <c r="AU52" s="23">
        <f ca="1"/>
        <v>23943.419273758027</v>
      </c>
      <c r="AV52" s="23">
        <f ca="1"/>
        <v>23943.419273758027</v>
      </c>
      <c r="AW52" s="23">
        <f ca="1"/>
        <v>23943.419273758027</v>
      </c>
      <c r="AX52" s="23">
        <f ca="1"/>
        <v>23943.419273758027</v>
      </c>
      <c r="AY52" s="23">
        <f ca="1"/>
        <v>23943.419273758027</v>
      </c>
      <c r="AZ52" s="23">
        <f ca="1"/>
        <v>23943.419273758027</v>
      </c>
      <c r="BA52" s="23">
        <f ca="1"/>
        <v>23943.419273758027</v>
      </c>
      <c r="BB52" s="23">
        <f ca="1"/>
        <v>23943.419273758027</v>
      </c>
      <c r="BC52" s="23">
        <f ca="1"/>
        <v>23943.419273758027</v>
      </c>
      <c r="BD52" s="23">
        <f ca="1"/>
        <v>23943.419273758027</v>
      </c>
      <c r="BE52" s="23">
        <f ca="1"/>
        <v>23943.419273758027</v>
      </c>
      <c r="BF52" s="23">
        <f ca="1"/>
        <v>23943.419273758027</v>
      </c>
      <c r="BG52" s="23">
        <f ca="1"/>
        <v>23943.419273758027</v>
      </c>
      <c r="BH52" s="23">
        <f ca="1"/>
        <v>23943.419273758027</v>
      </c>
      <c r="BI52" s="23">
        <f ca="1"/>
        <v>23943.419273758027</v>
      </c>
      <c r="BJ52" s="23">
        <f ca="1"/>
        <v>23943.419273758027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5490.4971102163872</v>
      </c>
      <c r="C53" s="23">
        <f ca="1"/>
        <v>5686.2954011186375</v>
      </c>
      <c r="D53" s="23">
        <f ca="1"/>
        <v>6364.3147234507651</v>
      </c>
      <c r="E53" s="23">
        <f ca="1"/>
        <v>6853.372771419663</v>
      </c>
      <c r="F53" s="23">
        <f ca="1"/>
        <v>7110.4201109486676</v>
      </c>
      <c r="G53" s="23">
        <f ca="1"/>
        <v>7340.7051661187861</v>
      </c>
      <c r="H53" s="23">
        <f ca="1"/>
        <v>7486.7376206048993</v>
      </c>
      <c r="I53" s="23">
        <f ca="1"/>
        <v>7653.5067440153462</v>
      </c>
      <c r="J53" s="23">
        <f ca="1"/>
        <v>7786.7630677035022</v>
      </c>
      <c r="K53" s="23">
        <f ca="1"/>
        <v>7873.3989688354859</v>
      </c>
      <c r="L53" s="23">
        <f ca="1"/>
        <v>8080.4279349028557</v>
      </c>
      <c r="M53" s="23">
        <f ca="1"/>
        <v>8223.5089112876649</v>
      </c>
      <c r="N53" s="23">
        <f ca="1"/>
        <v>8298.5493777891224</v>
      </c>
      <c r="O53" s="23">
        <f ca="1"/>
        <v>8438.1708973087916</v>
      </c>
      <c r="P53" s="23">
        <f ca="1"/>
        <v>8397.0825245187571</v>
      </c>
      <c r="Q53" s="23">
        <f ca="1"/>
        <v>8397.0825245187571</v>
      </c>
      <c r="R53" s="23">
        <f ca="1"/>
        <v>8397.0825245187571</v>
      </c>
      <c r="S53" s="23">
        <f ca="1"/>
        <v>8397.0825245187571</v>
      </c>
      <c r="T53" s="23">
        <f ca="1"/>
        <v>8397.0825245187571</v>
      </c>
      <c r="U53" s="23">
        <f ca="1"/>
        <v>8397.0825245187571</v>
      </c>
      <c r="V53" s="23">
        <f ca="1"/>
        <v>8397.0825245187571</v>
      </c>
      <c r="W53" s="23">
        <f ca="1"/>
        <v>8397.0825245187571</v>
      </c>
      <c r="X53" s="23">
        <f ca="1"/>
        <v>8397.0825245187571</v>
      </c>
      <c r="Y53" s="23">
        <f ca="1"/>
        <v>8397.0825245187571</v>
      </c>
      <c r="Z53" s="23">
        <f ca="1"/>
        <v>8397.0825245187571</v>
      </c>
      <c r="AA53" s="23">
        <f ca="1"/>
        <v>8397.0825245187571</v>
      </c>
      <c r="AB53" s="23">
        <f ca="1"/>
        <v>8397.0825245187571</v>
      </c>
      <c r="AC53" s="23">
        <f ca="1"/>
        <v>8397.0825245187571</v>
      </c>
      <c r="AD53" s="23">
        <f ca="1"/>
        <v>8397.0825245187571</v>
      </c>
      <c r="AE53" s="23">
        <f ca="1"/>
        <v>8397.0825245187571</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24323.642556490533</v>
      </c>
      <c r="AH53" s="23">
        <f ca="1"/>
        <v>25278.768514213138</v>
      </c>
      <c r="AI53" s="23">
        <f ca="1"/>
        <v>27956.429570203341</v>
      </c>
      <c r="AJ53" s="23">
        <f ca="1"/>
        <v>29860.738420913538</v>
      </c>
      <c r="AK53" s="23">
        <f ca="1"/>
        <v>31001.865530589403</v>
      </c>
      <c r="AL53" s="23">
        <f ca="1"/>
        <v>31915.434493774439</v>
      </c>
      <c r="AM53" s="23">
        <f ca="1"/>
        <v>32656.393429579486</v>
      </c>
      <c r="AN53" s="23">
        <f ca="1"/>
        <v>33369.017992623718</v>
      </c>
      <c r="AO53" s="23">
        <f ca="1"/>
        <v>33986.066854951459</v>
      </c>
      <c r="AP53" s="23">
        <f ca="1"/>
        <v>34294.598989756625</v>
      </c>
      <c r="AQ53" s="23">
        <f ca="1"/>
        <v>34750.44324833063</v>
      </c>
      <c r="AR53" s="23">
        <f ca="1"/>
        <v>35272.143827462867</v>
      </c>
      <c r="AS53" s="23">
        <f ca="1"/>
        <v>35804.316105375852</v>
      </c>
      <c r="AT53" s="23">
        <f ca="1"/>
        <v>36474.506159233315</v>
      </c>
      <c r="AU53" s="23">
        <f ca="1"/>
        <v>36577.969331215492</v>
      </c>
      <c r="AV53" s="23">
        <f ca="1"/>
        <v>36577.969331215492</v>
      </c>
      <c r="AW53" s="23">
        <f ca="1"/>
        <v>36577.969331215492</v>
      </c>
      <c r="AX53" s="23">
        <f ca="1"/>
        <v>36577.969331215492</v>
      </c>
      <c r="AY53" s="23">
        <f ca="1"/>
        <v>36577.969331215492</v>
      </c>
      <c r="AZ53" s="23">
        <f ca="1"/>
        <v>36577.969331215492</v>
      </c>
      <c r="BA53" s="23">
        <f ca="1"/>
        <v>36577.969331215492</v>
      </c>
      <c r="BB53" s="23">
        <f ca="1"/>
        <v>36577.969331215492</v>
      </c>
      <c r="BC53" s="23">
        <f ca="1"/>
        <v>36577.969331215492</v>
      </c>
      <c r="BD53" s="23">
        <f ca="1"/>
        <v>36577.969331215492</v>
      </c>
      <c r="BE53" s="23">
        <f ca="1"/>
        <v>36577.969331215492</v>
      </c>
      <c r="BF53" s="23">
        <f ca="1"/>
        <v>36577.969331215492</v>
      </c>
      <c r="BG53" s="23">
        <f ca="1"/>
        <v>36577.969331215492</v>
      </c>
      <c r="BH53" s="23">
        <f ca="1"/>
        <v>36577.969331215492</v>
      </c>
      <c r="BI53" s="23">
        <f ca="1"/>
        <v>36577.969331215492</v>
      </c>
      <c r="BJ53" s="23">
        <f ca="1"/>
        <v>36577.969331215492</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3277.4755109318562</v>
      </c>
      <c r="C54" s="23">
        <f ca="1"/>
        <v>3394.3545640726647</v>
      </c>
      <c r="D54" s="23">
        <f ca="1"/>
        <v>3799.0887220685295</v>
      </c>
      <c r="E54" s="23">
        <f ca="1"/>
        <v>4091.0250883876497</v>
      </c>
      <c r="F54" s="23">
        <f ca="1"/>
        <v>4244.4659050468345</v>
      </c>
      <c r="G54" s="23">
        <f ca="1"/>
        <v>4381.9313501063098</v>
      </c>
      <c r="H54" s="23">
        <f ca="1"/>
        <v>4469.1033827604961</v>
      </c>
      <c r="I54" s="23">
        <f ca="1"/>
        <v>4568.6538800989383</v>
      </c>
      <c r="J54" s="23">
        <f ca="1"/>
        <v>4648.1993800413875</v>
      </c>
      <c r="K54" s="23">
        <f ca="1"/>
        <v>4699.9154703384283</v>
      </c>
      <c r="L54" s="23">
        <f ca="1"/>
        <v>4823.4985180513158</v>
      </c>
      <c r="M54" s="23">
        <f ca="1"/>
        <v>4908.9087071048452</v>
      </c>
      <c r="N54" s="23">
        <f ca="1"/>
        <v>4953.7030647650636</v>
      </c>
      <c r="O54" s="23">
        <f ca="1"/>
        <v>5037.0481793947256</v>
      </c>
      <c r="P54" s="23">
        <f ca="1"/>
        <v>5012.5210495374295</v>
      </c>
      <c r="Q54" s="23">
        <f ca="1"/>
        <v>5012.5210495374295</v>
      </c>
      <c r="R54" s="23">
        <f ca="1"/>
        <v>5012.5210495374295</v>
      </c>
      <c r="S54" s="23">
        <f ca="1"/>
        <v>5012.5210495374295</v>
      </c>
      <c r="T54" s="23">
        <f ca="1"/>
        <v>5012.5210495374295</v>
      </c>
      <c r="U54" s="23">
        <f ca="1"/>
        <v>5012.5210495374295</v>
      </c>
      <c r="V54" s="23">
        <f ca="1"/>
        <v>5012.5210495374295</v>
      </c>
      <c r="W54" s="23">
        <f ca="1"/>
        <v>5012.5210495374295</v>
      </c>
      <c r="X54" s="23">
        <f ca="1"/>
        <v>5012.5210495374295</v>
      </c>
      <c r="Y54" s="23">
        <f ca="1"/>
        <v>5012.5210495374295</v>
      </c>
      <c r="Z54" s="23">
        <f ca="1"/>
        <v>5012.5210495374295</v>
      </c>
      <c r="AA54" s="23">
        <f ca="1"/>
        <v>5012.5210495374295</v>
      </c>
      <c r="AB54" s="23">
        <f ca="1"/>
        <v>5012.5210495374295</v>
      </c>
      <c r="AC54" s="23">
        <f ca="1"/>
        <v>5012.5210495374295</v>
      </c>
      <c r="AD54" s="23">
        <f ca="1"/>
        <v>5012.5210495374295</v>
      </c>
      <c r="AE54" s="23">
        <f ca="1"/>
        <v>5012.5210495374295</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20684.158235779225</v>
      </c>
      <c r="AH54" s="23">
        <f ca="1"/>
        <v>21496.371143395845</v>
      </c>
      <c r="AI54" s="23">
        <f ca="1"/>
        <v>23773.380635508536</v>
      </c>
      <c r="AJ54" s="23">
        <f ca="1"/>
        <v>25392.752631557451</v>
      </c>
      <c r="AK54" s="23">
        <f ca="1"/>
        <v>26363.135815279034</v>
      </c>
      <c r="AL54" s="23">
        <f ca="1"/>
        <v>27140.009794985406</v>
      </c>
      <c r="AM54" s="23">
        <f ca="1"/>
        <v>27770.100943497062</v>
      </c>
      <c r="AN54" s="23">
        <f ca="1"/>
        <v>28376.097318853954</v>
      </c>
      <c r="AO54" s="23">
        <f ca="1"/>
        <v>28900.818740736093</v>
      </c>
      <c r="AP54" s="23">
        <f ca="1"/>
        <v>29163.186002642338</v>
      </c>
      <c r="AQ54" s="23">
        <f ca="1"/>
        <v>29550.823452638506</v>
      </c>
      <c r="AR54" s="23">
        <f ca="1"/>
        <v>29994.463310665833</v>
      </c>
      <c r="AS54" s="23">
        <f ca="1"/>
        <v>30447.008014012907</v>
      </c>
      <c r="AT54" s="23">
        <f ca="1"/>
        <v>31016.919247079193</v>
      </c>
      <c r="AU54" s="23">
        <f ca="1"/>
        <v>31104.901489701155</v>
      </c>
      <c r="AV54" s="23">
        <f ca="1"/>
        <v>31104.901489701155</v>
      </c>
      <c r="AW54" s="23">
        <f ca="1"/>
        <v>31104.901489701155</v>
      </c>
      <c r="AX54" s="23">
        <f ca="1"/>
        <v>31104.901489701155</v>
      </c>
      <c r="AY54" s="23">
        <f ca="1"/>
        <v>31104.901489701155</v>
      </c>
      <c r="AZ54" s="23">
        <f ca="1"/>
        <v>31104.901489701155</v>
      </c>
      <c r="BA54" s="23">
        <f ca="1"/>
        <v>31104.901489701155</v>
      </c>
      <c r="BB54" s="23">
        <f ca="1"/>
        <v>31104.901489701155</v>
      </c>
      <c r="BC54" s="23">
        <f ca="1"/>
        <v>31104.901489701155</v>
      </c>
      <c r="BD54" s="23">
        <f ca="1"/>
        <v>31104.901489701155</v>
      </c>
      <c r="BE54" s="23">
        <f ca="1"/>
        <v>31104.901489701155</v>
      </c>
      <c r="BF54" s="23">
        <f ca="1"/>
        <v>31104.901489701155</v>
      </c>
      <c r="BG54" s="23">
        <f ca="1"/>
        <v>31104.901489701155</v>
      </c>
      <c r="BH54" s="23">
        <f ca="1"/>
        <v>31104.901489701155</v>
      </c>
      <c r="BI54" s="23">
        <f ca="1"/>
        <v>31104.901489701155</v>
      </c>
      <c r="BJ54" s="23">
        <f ca="1"/>
        <v>31104.901489701155</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3486.5752498364191</v>
      </c>
      <c r="C55" s="23">
        <f ca="1"/>
        <v>3610.9110724980487</v>
      </c>
      <c r="D55" s="23">
        <f ca="1"/>
        <v>4041.4668747687269</v>
      </c>
      <c r="E55" s="23">
        <f ca="1"/>
        <v>4352.0284963400873</v>
      </c>
      <c r="F55" s="23">
        <f ca="1"/>
        <v>4515.2586873496593</v>
      </c>
      <c r="G55" s="23">
        <f ca="1"/>
        <v>4661.4942936428233</v>
      </c>
      <c r="H55" s="23">
        <f ca="1"/>
        <v>4754.2278169037208</v>
      </c>
      <c r="I55" s="23">
        <f ca="1"/>
        <v>4860.1295388148119</v>
      </c>
      <c r="J55" s="23">
        <f ca="1"/>
        <v>4944.7499640201722</v>
      </c>
      <c r="K55" s="23">
        <f ca="1"/>
        <v>4999.7654904052033</v>
      </c>
      <c r="L55" s="23">
        <f ca="1"/>
        <v>5131.2330159497651</v>
      </c>
      <c r="M55" s="23">
        <f ca="1"/>
        <v>5222.0922917077742</v>
      </c>
      <c r="N55" s="23">
        <f ca="1"/>
        <v>5269.7444856691054</v>
      </c>
      <c r="O55" s="23">
        <f ca="1"/>
        <v>5358.4069372704416</v>
      </c>
      <c r="P55" s="23">
        <f ca="1"/>
        <v>5332.3150004658082</v>
      </c>
      <c r="Q55" s="23">
        <f ca="1"/>
        <v>5332.3150004658082</v>
      </c>
      <c r="R55" s="23">
        <f ca="1"/>
        <v>5332.3150004658082</v>
      </c>
      <c r="S55" s="23">
        <f ca="1"/>
        <v>5332.3150004658082</v>
      </c>
      <c r="T55" s="23">
        <f ca="1"/>
        <v>5332.3150004658082</v>
      </c>
      <c r="U55" s="23">
        <f ca="1"/>
        <v>5332.3150004658082</v>
      </c>
      <c r="V55" s="23">
        <f ca="1"/>
        <v>5332.3150004658082</v>
      </c>
      <c r="W55" s="23">
        <f ca="1"/>
        <v>5332.3150004658082</v>
      </c>
      <c r="X55" s="23">
        <f ca="1"/>
        <v>5332.3150004658082</v>
      </c>
      <c r="Y55" s="23">
        <f ca="1"/>
        <v>5332.3150004658082</v>
      </c>
      <c r="Z55" s="23">
        <f ca="1"/>
        <v>5332.3150004658082</v>
      </c>
      <c r="AA55" s="23">
        <f ca="1"/>
        <v>5332.3150004658082</v>
      </c>
      <c r="AB55" s="23">
        <f ca="1"/>
        <v>5332.3150004658082</v>
      </c>
      <c r="AC55" s="23">
        <f ca="1"/>
        <v>5332.3150004658082</v>
      </c>
      <c r="AD55" s="23">
        <f ca="1"/>
        <v>5332.3150004658082</v>
      </c>
      <c r="AE55" s="23">
        <f ca="1"/>
        <v>5332.3150004658082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5487.2122631158436</v>
      </c>
      <c r="AH55" s="23">
        <f ca="1"/>
        <v>5702.6807668921101</v>
      </c>
      <c r="AI55" s="23">
        <f ca="1"/>
        <v>6306.7389193161798</v>
      </c>
      <c r="AJ55" s="23">
        <f ca="1"/>
        <v>6736.3352206969812</v>
      </c>
      <c r="AK55" s="23">
        <f ca="1"/>
        <v>6993.7640435159765</v>
      </c>
      <c r="AL55" s="23">
        <f ca="1"/>
        <v>7199.8576335836906</v>
      </c>
      <c r="AM55" s="23">
        <f ca="1"/>
        <v>7367.0118313800167</v>
      </c>
      <c r="AN55" s="23">
        <f ca="1"/>
        <v>7527.7740294041105</v>
      </c>
      <c r="AO55" s="23">
        <f ca="1"/>
        <v>7666.9751410979261</v>
      </c>
      <c r="AP55" s="23">
        <f ca="1"/>
        <v>7736.5774348224923</v>
      </c>
      <c r="AQ55" s="23">
        <f ca="1"/>
        <v>7839.4121233322012</v>
      </c>
      <c r="AR55" s="23">
        <f ca="1"/>
        <v>7957.1034522045384</v>
      </c>
      <c r="AS55" s="23">
        <f ca="1"/>
        <v>8077.1571095740101</v>
      </c>
      <c r="AT55" s="23">
        <f ca="1"/>
        <v>8228.3464338540471</v>
      </c>
      <c r="AU55" s="23">
        <f ca="1"/>
        <v>8251.6868683618704</v>
      </c>
      <c r="AV55" s="23">
        <f ca="1"/>
        <v>8251.6868683618704</v>
      </c>
      <c r="AW55" s="23">
        <f ca="1"/>
        <v>8251.6868683618704</v>
      </c>
      <c r="AX55" s="23">
        <f ca="1"/>
        <v>8251.6868683618704</v>
      </c>
      <c r="AY55" s="23">
        <f ca="1"/>
        <v>8251.6868683618704</v>
      </c>
      <c r="AZ55" s="23">
        <f ca="1"/>
        <v>8251.6868683618704</v>
      </c>
      <c r="BA55" s="23">
        <f ca="1"/>
        <v>8251.6868683618704</v>
      </c>
      <c r="BB55" s="23">
        <f ca="1"/>
        <v>8251.6868683618704</v>
      </c>
      <c r="BC55" s="23">
        <f ca="1"/>
        <v>8251.6868683618704</v>
      </c>
      <c r="BD55" s="23">
        <f ca="1"/>
        <v>8251.6868683618704</v>
      </c>
      <c r="BE55" s="23">
        <f ca="1"/>
        <v>8251.6868683618704</v>
      </c>
      <c r="BF55" s="23">
        <f ca="1"/>
        <v>8251.6868683618704</v>
      </c>
      <c r="BG55" s="23">
        <f ca="1"/>
        <v>8251.6868683618704</v>
      </c>
      <c r="BH55" s="23">
        <f ca="1"/>
        <v>8251.6868683618704</v>
      </c>
      <c r="BI55" s="23">
        <f ca="1"/>
        <v>8251.6868683618704</v>
      </c>
      <c r="BJ55" s="23">
        <f ca="1"/>
        <v>8251.6868683618704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3611.5612127510476</v>
      </c>
      <c r="C56" s="23">
        <f ca="1"/>
        <v>3740.3541979307888</v>
      </c>
      <c r="D56" s="23">
        <f ca="1"/>
        <v>4186.3444674592165</v>
      </c>
      <c r="E56" s="23">
        <f ca="1"/>
        <v>4508.0390319717189</v>
      </c>
      <c r="F56" s="23">
        <f ca="1"/>
        <v>4677.1206620405874</v>
      </c>
      <c r="G56" s="23">
        <f ca="1"/>
        <v>4828.5984893544546</v>
      </c>
      <c r="H56" s="23">
        <f ca="1"/>
        <v>4924.6563030346606</v>
      </c>
      <c r="I56" s="23">
        <f ca="1"/>
        <v>5034.3543659792613</v>
      </c>
      <c r="J56" s="23">
        <f ca="1"/>
        <v>5122.0082450953132</v>
      </c>
      <c r="K56" s="23">
        <f ca="1"/>
        <v>5178.9959556575859</v>
      </c>
      <c r="L56" s="23">
        <f ca="1"/>
        <v>5315.1762993961511</v>
      </c>
      <c r="M56" s="23">
        <f ca="1"/>
        <v>5409.2926779718546</v>
      </c>
      <c r="N56" s="23">
        <f ca="1"/>
        <v>5458.6530970310178</v>
      </c>
      <c r="O56" s="23">
        <f ca="1"/>
        <v>5550.4939001933244</v>
      </c>
      <c r="P56" s="23">
        <f ca="1"/>
        <v>5523.4666255249849</v>
      </c>
      <c r="Q56" s="23">
        <f ca="1"/>
        <v>5523.4666255249849</v>
      </c>
      <c r="R56" s="23">
        <f ca="1"/>
        <v>5523.4666255249849</v>
      </c>
      <c r="S56" s="23">
        <f ca="1"/>
        <v>5523.4666255249849</v>
      </c>
      <c r="T56" s="23">
        <f ca="1"/>
        <v>5523.4666255249849</v>
      </c>
      <c r="U56" s="23">
        <f ca="1"/>
        <v>5523.4666255249849</v>
      </c>
      <c r="V56" s="23">
        <f ca="1"/>
        <v>5523.4666255249849</v>
      </c>
      <c r="W56" s="23">
        <f ca="1"/>
        <v>5523.4666255249849</v>
      </c>
      <c r="X56" s="23">
        <f ca="1"/>
        <v>5523.4666255249849</v>
      </c>
      <c r="Y56" s="23">
        <f ca="1"/>
        <v>5523.4666255249849</v>
      </c>
      <c r="Z56" s="23">
        <f ca="1"/>
        <v>5523.4666255249849</v>
      </c>
      <c r="AA56" s="23">
        <f ca="1"/>
        <v>5523.4666255249849</v>
      </c>
      <c r="AB56" s="23">
        <f ca="1"/>
        <v>5523.4666255249849</v>
      </c>
      <c r="AC56" s="23">
        <f ca="1"/>
        <v>5523.4666255249849</v>
      </c>
      <c r="AD56" s="23">
        <f ca="1"/>
        <v>5523.4666255249849</v>
      </c>
      <c r="AE56" s="23">
        <f ca="1"/>
        <v>5523.4666255249849</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3400.2725171439251</v>
      </c>
      <c r="AH56" s="23">
        <f ca="1"/>
        <v>3533.792344074137</v>
      </c>
      <c r="AI56" s="23">
        <f ca="1"/>
        <v>3908.1103467238086</v>
      </c>
      <c r="AJ56" s="23">
        <f ca="1"/>
        <v>4174.3192023335514</v>
      </c>
      <c r="AK56" s="23">
        <f ca="1"/>
        <v>4333.8406695886015</v>
      </c>
      <c r="AL56" s="23">
        <f ca="1"/>
        <v>4461.5511237617093</v>
      </c>
      <c r="AM56" s="23">
        <f ca="1"/>
        <v>4565.1319217404161</v>
      </c>
      <c r="AN56" s="23">
        <f ca="1"/>
        <v>4664.7517755979716</v>
      </c>
      <c r="AO56" s="23">
        <f ca="1"/>
        <v>4751.010825139384</v>
      </c>
      <c r="AP56" s="23">
        <f ca="1"/>
        <v>4794.1414268244434</v>
      </c>
      <c r="AQ56" s="23">
        <f ca="1"/>
        <v>4857.8652174091494</v>
      </c>
      <c r="AR56" s="23">
        <f ca="1"/>
        <v>4930.7952539890557</v>
      </c>
      <c r="AS56" s="23">
        <f ca="1"/>
        <v>5005.1891597032536</v>
      </c>
      <c r="AT56" s="23">
        <f ca="1"/>
        <v>5098.8769704866199</v>
      </c>
      <c r="AU56" s="23">
        <f ca="1"/>
        <v>5113.3403872799927</v>
      </c>
      <c r="AV56" s="23">
        <f ca="1"/>
        <v>5113.3403872799927</v>
      </c>
      <c r="AW56" s="23">
        <f ca="1"/>
        <v>5113.3403872799927</v>
      </c>
      <c r="AX56" s="23">
        <f ca="1"/>
        <v>5113.3403872799927</v>
      </c>
      <c r="AY56" s="23">
        <f ca="1"/>
        <v>5113.3403872799927</v>
      </c>
      <c r="AZ56" s="23">
        <f ca="1"/>
        <v>5113.3403872799927</v>
      </c>
      <c r="BA56" s="23">
        <f ca="1"/>
        <v>5113.3403872799927</v>
      </c>
      <c r="BB56" s="23">
        <f ca="1"/>
        <v>5113.3403872799927</v>
      </c>
      <c r="BC56" s="23">
        <f ca="1"/>
        <v>5113.3403872799927</v>
      </c>
      <c r="BD56" s="23">
        <f ca="1"/>
        <v>5113.3403872799927</v>
      </c>
      <c r="BE56" s="23">
        <f ca="1"/>
        <v>5113.3403872799927</v>
      </c>
      <c r="BF56" s="23">
        <f ca="1"/>
        <v>5113.3403872799927</v>
      </c>
      <c r="BG56" s="23">
        <f ca="1"/>
        <v>5113.3403872799927</v>
      </c>
      <c r="BH56" s="23">
        <f ca="1"/>
        <v>5113.3403872799927</v>
      </c>
      <c r="BI56" s="23">
        <f ca="1"/>
        <v>5113.3403872799927</v>
      </c>
      <c r="BJ56" s="23">
        <f ca="1"/>
        <v>5113.3403872799927</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2407.9049253457501</v>
      </c>
      <c r="C57" s="23">
        <f ca="1"/>
        <v>2493.7739567965696</v>
      </c>
      <c r="D57" s="23">
        <f ca="1"/>
        <v>2791.125186193497</v>
      </c>
      <c r="E57" s="23">
        <f ca="1"/>
        <v>3005.6058167894166</v>
      </c>
      <c r="F57" s="23">
        <f ca="1"/>
        <v>3118.3361474815529</v>
      </c>
      <c r="G57" s="23">
        <f ca="1"/>
        <v>3219.3296472405932</v>
      </c>
      <c r="H57" s="23">
        <f ca="1"/>
        <v>3283.373441337696</v>
      </c>
      <c r="I57" s="23">
        <f ca="1"/>
        <v>3356.5114806799634</v>
      </c>
      <c r="J57" s="23">
        <f ca="1"/>
        <v>3414.9521922769377</v>
      </c>
      <c r="K57" s="23">
        <f ca="1"/>
        <v>3452.9471149332667</v>
      </c>
      <c r="L57" s="23">
        <f ca="1"/>
        <v>3543.7414559693939</v>
      </c>
      <c r="M57" s="23">
        <f ca="1"/>
        <v>3606.4908538552777</v>
      </c>
      <c r="N57" s="23">
        <f ca="1"/>
        <v>3639.4004985125684</v>
      </c>
      <c r="O57" s="23">
        <f ca="1"/>
        <v>3700.6327217132866</v>
      </c>
      <c r="P57" s="23">
        <f ca="1"/>
        <v>3682.6130609741031</v>
      </c>
      <c r="Q57" s="23">
        <f ca="1"/>
        <v>3682.6130609741031</v>
      </c>
      <c r="R57" s="23">
        <f ca="1"/>
        <v>3682.6130609741031</v>
      </c>
      <c r="S57" s="23">
        <f ca="1"/>
        <v>3682.6130609741031</v>
      </c>
      <c r="T57" s="23">
        <f ca="1"/>
        <v>3682.6130609741031</v>
      </c>
      <c r="U57" s="23">
        <f ca="1"/>
        <v>3682.6130609741031</v>
      </c>
      <c r="V57" s="23">
        <f ca="1"/>
        <v>3682.6130609741031</v>
      </c>
      <c r="W57" s="23">
        <f ca="1"/>
        <v>3682.6130609741031</v>
      </c>
      <c r="X57" s="23">
        <f ca="1"/>
        <v>3682.6130609741031</v>
      </c>
      <c r="Y57" s="23">
        <f ca="1"/>
        <v>3682.6130609741031</v>
      </c>
      <c r="Z57" s="23">
        <f ca="1"/>
        <v>3682.6130609741031</v>
      </c>
      <c r="AA57" s="23">
        <f ca="1"/>
        <v>3682.6130609741031</v>
      </c>
      <c r="AB57" s="23">
        <f ca="1"/>
        <v>3682.6130609741031</v>
      </c>
      <c r="AC57" s="23">
        <f ca="1"/>
        <v>3682.6130609741031</v>
      </c>
      <c r="AD57" s="23">
        <f ca="1"/>
        <v>3682.6130609741031</v>
      </c>
      <c r="AE57" s="23">
        <f ca="1"/>
        <v>3682.6130609741031</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972.83908975702968</v>
      </c>
      <c r="AH57" s="23">
        <f ca="1"/>
        <v>1011.0399416712191</v>
      </c>
      <c r="AI57" s="23">
        <f ca="1"/>
        <v>1118.1346475047521</v>
      </c>
      <c r="AJ57" s="23">
        <f ca="1"/>
        <v>1194.298654792666</v>
      </c>
      <c r="AK57" s="23">
        <f ca="1"/>
        <v>1239.9387375268172</v>
      </c>
      <c r="AL57" s="23">
        <f ca="1"/>
        <v>1276.4774918071889</v>
      </c>
      <c r="AM57" s="23">
        <f ca="1"/>
        <v>1306.1126015561426</v>
      </c>
      <c r="AN57" s="23">
        <f ca="1"/>
        <v>1334.6144605865229</v>
      </c>
      <c r="AO57" s="23">
        <f ca="1"/>
        <v>1359.2937105043093</v>
      </c>
      <c r="AP57" s="23">
        <f ca="1"/>
        <v>1371.6336435750882</v>
      </c>
      <c r="AQ57" s="23">
        <f ca="1"/>
        <v>1389.8654159156076</v>
      </c>
      <c r="AR57" s="23">
        <f ca="1"/>
        <v>1410.7311524248501</v>
      </c>
      <c r="AS57" s="23">
        <f ca="1"/>
        <v>1432.0157109870152</v>
      </c>
      <c r="AT57" s="23">
        <f ca="1"/>
        <v>1458.8203756438277</v>
      </c>
      <c r="AU57" s="23">
        <f ca="1"/>
        <v>1462.9584490356215</v>
      </c>
      <c r="AV57" s="23">
        <f ca="1"/>
        <v>1462.9584490356215</v>
      </c>
      <c r="AW57" s="23">
        <f ca="1"/>
        <v>1462.9584490356215</v>
      </c>
      <c r="AX57" s="23">
        <f ca="1"/>
        <v>1462.9584490356215</v>
      </c>
      <c r="AY57" s="23">
        <f ca="1"/>
        <v>1462.9584490356215</v>
      </c>
      <c r="AZ57" s="23">
        <f ca="1"/>
        <v>1462.9584490356215</v>
      </c>
      <c r="BA57" s="23">
        <f ca="1"/>
        <v>1462.9584490356215</v>
      </c>
      <c r="BB57" s="23">
        <f ca="1"/>
        <v>1462.9584490356215</v>
      </c>
      <c r="BC57" s="23">
        <f ca="1"/>
        <v>1462.9584490356215</v>
      </c>
      <c r="BD57" s="23">
        <f ca="1"/>
        <v>1462.9584490356215</v>
      </c>
      <c r="BE57" s="23">
        <f ca="1"/>
        <v>1462.9584490356215</v>
      </c>
      <c r="BF57" s="23">
        <f ca="1"/>
        <v>1462.9584490356215</v>
      </c>
      <c r="BG57" s="23">
        <f ca="1"/>
        <v>1462.9584490356215</v>
      </c>
      <c r="BH57" s="23">
        <f ca="1"/>
        <v>1462.9584490356215</v>
      </c>
      <c r="BI57" s="23">
        <f ca="1"/>
        <v>1462.9584490356215</v>
      </c>
      <c r="BJ57" s="23">
        <f ca="1"/>
        <v>1462.9584490356215</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191.92157338549171</v>
      </c>
      <c r="C58" s="23">
        <f ca="1"/>
        <v>198.76574710998514</v>
      </c>
      <c r="D58" s="23">
        <f ca="1"/>
        <v>222.46606650103175</v>
      </c>
      <c r="E58" s="23">
        <f ca="1"/>
        <v>239.56120163340029</v>
      </c>
      <c r="F58" s="23">
        <f ca="1"/>
        <v>248.54634976236758</v>
      </c>
      <c r="G58" s="23">
        <f ca="1"/>
        <v>256.59601616382616</v>
      </c>
      <c r="H58" s="23">
        <f ca="1"/>
        <v>261.70061377451776</v>
      </c>
      <c r="I58" s="23">
        <f ca="1"/>
        <v>267.53006635677968</v>
      </c>
      <c r="J58" s="23">
        <f ca="1"/>
        <v>272.18807141395553</v>
      </c>
      <c r="K58" s="23">
        <f ca="1"/>
        <v>275.21644901313158</v>
      </c>
      <c r="L58" s="23">
        <f ca="1"/>
        <v>282.45319353852028</v>
      </c>
      <c r="M58" s="23">
        <f ca="1"/>
        <v>287.45462156189706</v>
      </c>
      <c r="N58" s="23">
        <f ca="1"/>
        <v>290.07767811022717</v>
      </c>
      <c r="O58" s="23">
        <f ca="1"/>
        <v>294.95818003323649</v>
      </c>
      <c r="P58" s="23">
        <f ca="1"/>
        <v>293.52192663114658</v>
      </c>
      <c r="Q58" s="23">
        <f ca="1"/>
        <v>293.52192663114658</v>
      </c>
      <c r="R58" s="23">
        <f ca="1"/>
        <v>293.52192663114658</v>
      </c>
      <c r="S58" s="23">
        <f ca="1"/>
        <v>293.52192663114658</v>
      </c>
      <c r="T58" s="23">
        <f ca="1"/>
        <v>293.52192663114658</v>
      </c>
      <c r="U58" s="23">
        <f ca="1"/>
        <v>293.52192663114658</v>
      </c>
      <c r="V58" s="23">
        <f ca="1"/>
        <v>293.52192663114658</v>
      </c>
      <c r="W58" s="23">
        <f ca="1"/>
        <v>293.52192663114658</v>
      </c>
      <c r="X58" s="23">
        <f ca="1"/>
        <v>293.52192663114658</v>
      </c>
      <c r="Y58" s="23">
        <f ca="1"/>
        <v>293.52192663114658</v>
      </c>
      <c r="Z58" s="23">
        <f ca="1"/>
        <v>293.52192663114658</v>
      </c>
      <c r="AA58" s="23">
        <f ca="1"/>
        <v>293.52192663114658</v>
      </c>
      <c r="AB58" s="23">
        <f ca="1"/>
        <v>293.52192663114658</v>
      </c>
      <c r="AC58" s="23">
        <f ca="1"/>
        <v>293.52192663114658</v>
      </c>
      <c r="AD58" s="23">
        <f ca="1"/>
        <v>293.52192663114658</v>
      </c>
      <c r="AE58" s="23">
        <f ca="1"/>
        <v>293.52192663114658</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865</v>
      </c>
      <c r="B60" s="31">
        <f t="shared" ref="B60:AE60" ca="1" si="4">PowerFactor*SUM(B36:B59)</f>
        <v>109520.63820292949</v>
      </c>
      <c r="C60" s="31">
        <f ca="1">PowerFactor*SUM(C36:C59)</f>
        <v>113426.28706280334</v>
      </c>
      <c r="D60" s="31">
        <f t="shared" ca="1" si="4"/>
        <v>126950.9474724335</v>
      </c>
      <c r="E60" s="31">
        <f t="shared" ca="1" si="4"/>
        <v>136706.3390984791</v>
      </c>
      <c r="F60" s="31">
        <f t="shared" ca="1" si="4"/>
        <v>141833.74161021126</v>
      </c>
      <c r="G60" s="31">
        <f t="shared" ca="1" si="4"/>
        <v>146427.30858685146</v>
      </c>
      <c r="H60" s="31">
        <f t="shared" ca="1" si="4"/>
        <v>149340.26296832252</v>
      </c>
      <c r="I60" s="31">
        <f t="shared" ca="1" si="4"/>
        <v>152666.85807652684</v>
      </c>
      <c r="J60" s="31">
        <f t="shared" ca="1" si="4"/>
        <v>155324.96303896216</v>
      </c>
      <c r="K60" s="31">
        <f t="shared" ca="1" si="4"/>
        <v>157053.11606277581</v>
      </c>
      <c r="L60" s="31">
        <f t="shared" ca="1" si="4"/>
        <v>161182.7866618188</v>
      </c>
      <c r="M60" s="31">
        <f t="shared" ca="1" si="4"/>
        <v>164036.866999864</v>
      </c>
      <c r="N60" s="31">
        <f t="shared" ca="1" si="4"/>
        <v>165533.72231502162</v>
      </c>
      <c r="O60" s="31">
        <f t="shared" ca="1" si="4"/>
        <v>168318.7958006635</v>
      </c>
      <c r="P60" s="31">
        <f t="shared" ca="1" si="4"/>
        <v>167499.19336388027</v>
      </c>
      <c r="Q60" s="31">
        <f t="shared" ca="1" si="4"/>
        <v>167499.19336388027</v>
      </c>
      <c r="R60" s="31">
        <f t="shared" ca="1" si="4"/>
        <v>167499.19336388027</v>
      </c>
      <c r="S60" s="31">
        <f t="shared" ca="1" si="4"/>
        <v>167499.19336388027</v>
      </c>
      <c r="T60" s="31">
        <f t="shared" ca="1" si="4"/>
        <v>167499.19336388027</v>
      </c>
      <c r="U60" s="31">
        <f t="shared" ca="1" si="4"/>
        <v>167499.19336388027</v>
      </c>
      <c r="V60" s="31">
        <f t="shared" ca="1" si="4"/>
        <v>167499.19336388027</v>
      </c>
      <c r="W60" s="31">
        <f t="shared" ca="1" si="4"/>
        <v>167499.19336388027</v>
      </c>
      <c r="X60" s="31">
        <f t="shared" ca="1" si="4"/>
        <v>167499.19336388027</v>
      </c>
      <c r="Y60" s="31">
        <f t="shared" ca="1" si="4"/>
        <v>167499.19336388027</v>
      </c>
      <c r="Z60" s="31">
        <f t="shared" ca="1" si="4"/>
        <v>167499.19336388027</v>
      </c>
      <c r="AA60" s="31">
        <f t="shared" ca="1" si="4"/>
        <v>167499.19336388027</v>
      </c>
      <c r="AB60" s="31">
        <f t="shared" ca="1" si="4"/>
        <v>167499.19336388027</v>
      </c>
      <c r="AC60" s="31">
        <f t="shared" ca="1" si="4"/>
        <v>167499.19336388027</v>
      </c>
      <c r="AD60" s="31">
        <f t="shared" ca="1" si="4"/>
        <v>167499.19336388027</v>
      </c>
      <c r="AE60" s="31">
        <f t="shared" ca="1" si="4"/>
        <v>167499.19336388027</v>
      </c>
      <c r="AF60" s="4" t="s">
        <v>865</v>
      </c>
      <c r="AG60" s="31">
        <f t="shared" ref="AG60:BJ60" ca="1" si="5">PowerFactor*SUM(AG36:AG59)</f>
        <v>102801.50580213833</v>
      </c>
      <c r="AH60" s="31">
        <f t="shared" ca="1" si="5"/>
        <v>106838.25261983041</v>
      </c>
      <c r="AI60" s="31">
        <f t="shared" ca="1" si="5"/>
        <v>118155.12623134814</v>
      </c>
      <c r="AJ60" s="31">
        <f t="shared" ca="1" si="5"/>
        <v>126203.5020825674</v>
      </c>
      <c r="AK60" s="31">
        <f t="shared" ca="1" si="5"/>
        <v>131026.36464987716</v>
      </c>
      <c r="AL60" s="31">
        <f t="shared" ca="1" si="5"/>
        <v>134887.47487838852</v>
      </c>
      <c r="AM60" s="31">
        <f t="shared" ca="1" si="5"/>
        <v>138019.0656408084</v>
      </c>
      <c r="AN60" s="31">
        <f t="shared" ca="1" si="5"/>
        <v>141030.90393691874</v>
      </c>
      <c r="AO60" s="31">
        <f t="shared" ca="1" si="5"/>
        <v>143638.8008443604</v>
      </c>
      <c r="AP60" s="31">
        <f t="shared" ca="1" si="5"/>
        <v>144942.78185677074</v>
      </c>
      <c r="AQ60" s="31">
        <f t="shared" ca="1" si="5"/>
        <v>146869.36321002955</v>
      </c>
      <c r="AR60" s="31">
        <f t="shared" ca="1" si="5"/>
        <v>149074.27988680132</v>
      </c>
      <c r="AS60" s="31">
        <f t="shared" ca="1" si="5"/>
        <v>151323.45417838005</v>
      </c>
      <c r="AT60" s="31">
        <f t="shared" ca="1" si="5"/>
        <v>154155.94715512704</v>
      </c>
      <c r="AU60" s="31">
        <f t="shared" ca="1" si="5"/>
        <v>154593.22417275017</v>
      </c>
      <c r="AV60" s="31">
        <f t="shared" ca="1" si="5"/>
        <v>154593.22417275017</v>
      </c>
      <c r="AW60" s="31">
        <f t="shared" ca="1" si="5"/>
        <v>154593.22417275017</v>
      </c>
      <c r="AX60" s="31">
        <f t="shared" ca="1" si="5"/>
        <v>154593.22417275017</v>
      </c>
      <c r="AY60" s="31">
        <f t="shared" ca="1" si="5"/>
        <v>154593.22417275017</v>
      </c>
      <c r="AZ60" s="31">
        <f t="shared" ca="1" si="5"/>
        <v>154593.22417275017</v>
      </c>
      <c r="BA60" s="31">
        <f t="shared" ca="1" si="5"/>
        <v>154593.22417275017</v>
      </c>
      <c r="BB60" s="31">
        <f t="shared" ca="1" si="5"/>
        <v>154593.22417275017</v>
      </c>
      <c r="BC60" s="31">
        <f t="shared" ca="1" si="5"/>
        <v>154593.22417275017</v>
      </c>
      <c r="BD60" s="31">
        <f t="shared" ca="1" si="5"/>
        <v>154593.22417275017</v>
      </c>
      <c r="BE60" s="31">
        <f t="shared" ca="1" si="5"/>
        <v>154593.22417275017</v>
      </c>
      <c r="BF60" s="31">
        <f t="shared" ca="1" si="5"/>
        <v>154593.22417275017</v>
      </c>
      <c r="BG60" s="31">
        <f t="shared" ca="1" si="5"/>
        <v>154593.22417275017</v>
      </c>
      <c r="BH60" s="31">
        <f t="shared" ca="1" si="5"/>
        <v>154593.22417275017</v>
      </c>
      <c r="BI60" s="31">
        <f t="shared" ca="1" si="5"/>
        <v>154593.22417275017</v>
      </c>
      <c r="BJ60" s="31">
        <f t="shared" ca="1" si="5"/>
        <v>154593.22417275017</v>
      </c>
    </row>
    <row r="61" spans="1:62">
      <c r="A61" s="4" t="s">
        <v>932</v>
      </c>
      <c r="B61" s="31">
        <f t="shared" ref="B61:AE61" ca="1" si="6">B60*Probability_Weighting_for_50__POE_MDs</f>
        <v>76664.446742050641</v>
      </c>
      <c r="C61" s="31">
        <f t="shared" ca="1" si="6"/>
        <v>79398.400943962333</v>
      </c>
      <c r="D61" s="31">
        <f t="shared" ca="1" si="6"/>
        <v>88865.663230703445</v>
      </c>
      <c r="E61" s="31">
        <f t="shared" ca="1" si="6"/>
        <v>95694.437368935367</v>
      </c>
      <c r="F61" s="31">
        <f t="shared" ca="1" si="6"/>
        <v>99283.619127147875</v>
      </c>
      <c r="G61" s="31">
        <f t="shared" ca="1" si="6"/>
        <v>102499.11601079602</v>
      </c>
      <c r="H61" s="31">
        <f t="shared" ca="1" si="6"/>
        <v>104538.18407782576</v>
      </c>
      <c r="I61" s="31">
        <f t="shared" ca="1" si="6"/>
        <v>106866.80065356879</v>
      </c>
      <c r="J61" s="31">
        <f t="shared" ca="1" si="6"/>
        <v>108727.47412727351</v>
      </c>
      <c r="K61" s="31">
        <f t="shared" ca="1" si="6"/>
        <v>109937.18124394307</v>
      </c>
      <c r="L61" s="31">
        <f t="shared" ca="1" si="6"/>
        <v>112827.95066327315</v>
      </c>
      <c r="M61" s="31">
        <f t="shared" ca="1" si="6"/>
        <v>114825.80689990478</v>
      </c>
      <c r="N61" s="31">
        <f t="shared" ca="1" si="6"/>
        <v>115873.60562051513</v>
      </c>
      <c r="O61" s="31">
        <f t="shared" ca="1" si="6"/>
        <v>117823.15706046444</v>
      </c>
      <c r="P61" s="31">
        <f t="shared" ca="1" si="6"/>
        <v>117249.43535471619</v>
      </c>
      <c r="Q61" s="31">
        <f t="shared" ca="1" si="6"/>
        <v>117249.43535471619</v>
      </c>
      <c r="R61" s="31">
        <f t="shared" ca="1" si="6"/>
        <v>117249.43535471619</v>
      </c>
      <c r="S61" s="31">
        <f t="shared" ca="1" si="6"/>
        <v>117249.43535471619</v>
      </c>
      <c r="T61" s="31">
        <f t="shared" ca="1" si="6"/>
        <v>117249.43535471619</v>
      </c>
      <c r="U61" s="31">
        <f t="shared" ca="1" si="6"/>
        <v>117249.43535471619</v>
      </c>
      <c r="V61" s="31">
        <f t="shared" ca="1" si="6"/>
        <v>117249.43535471619</v>
      </c>
      <c r="W61" s="31">
        <f t="shared" ca="1" si="6"/>
        <v>117249.43535471619</v>
      </c>
      <c r="X61" s="31">
        <f t="shared" ca="1" si="6"/>
        <v>117249.43535471619</v>
      </c>
      <c r="Y61" s="31">
        <f t="shared" ca="1" si="6"/>
        <v>117249.43535471619</v>
      </c>
      <c r="Z61" s="31">
        <f t="shared" ca="1" si="6"/>
        <v>117249.43535471619</v>
      </c>
      <c r="AA61" s="31">
        <f t="shared" ca="1" si="6"/>
        <v>117249.43535471619</v>
      </c>
      <c r="AB61" s="31">
        <f t="shared" ca="1" si="6"/>
        <v>117249.43535471619</v>
      </c>
      <c r="AC61" s="31">
        <f t="shared" ca="1" si="6"/>
        <v>117249.43535471619</v>
      </c>
      <c r="AD61" s="31">
        <f t="shared" ca="1" si="6"/>
        <v>117249.43535471619</v>
      </c>
      <c r="AE61" s="31">
        <f t="shared" ca="1" si="6"/>
        <v>117249.43535471619</v>
      </c>
      <c r="AF61" s="31" t="s">
        <v>933</v>
      </c>
      <c r="AG61" s="31">
        <f t="shared" ref="AG61:BJ61" ca="1" si="7">AG60*Probability_Weighting_for_10__POE_MDs</f>
        <v>30840.451740641496</v>
      </c>
      <c r="AH61" s="31">
        <f t="shared" ca="1" si="7"/>
        <v>32051.475785949122</v>
      </c>
      <c r="AI61" s="31">
        <f t="shared" ca="1" si="7"/>
        <v>35446.537869404441</v>
      </c>
      <c r="AJ61" s="31">
        <f t="shared" ca="1" si="7"/>
        <v>37861.050624770221</v>
      </c>
      <c r="AK61" s="31">
        <f t="shared" ca="1" si="7"/>
        <v>39307.909394963142</v>
      </c>
      <c r="AL61" s="31">
        <f t="shared" ca="1" si="7"/>
        <v>40466.242463516552</v>
      </c>
      <c r="AM61" s="31">
        <f t="shared" ca="1" si="7"/>
        <v>41405.719692242521</v>
      </c>
      <c r="AN61" s="31">
        <f t="shared" ca="1" si="7"/>
        <v>42309.271181075623</v>
      </c>
      <c r="AO61" s="31">
        <f t="shared" ca="1" si="7"/>
        <v>43091.64025330812</v>
      </c>
      <c r="AP61" s="31">
        <f t="shared" ca="1" si="7"/>
        <v>43482.834557031223</v>
      </c>
      <c r="AQ61" s="31">
        <f t="shared" ca="1" si="7"/>
        <v>44060.808963008865</v>
      </c>
      <c r="AR61" s="31">
        <f t="shared" ca="1" si="7"/>
        <v>44722.283966040392</v>
      </c>
      <c r="AS61" s="31">
        <f t="shared" ca="1" si="7"/>
        <v>45397.036253514016</v>
      </c>
      <c r="AT61" s="31">
        <f t="shared" ca="1" si="7"/>
        <v>46246.784146538113</v>
      </c>
      <c r="AU61" s="31">
        <f t="shared" ca="1" si="7"/>
        <v>46377.967251825052</v>
      </c>
      <c r="AV61" s="31">
        <f t="shared" ca="1" si="7"/>
        <v>46377.967251825052</v>
      </c>
      <c r="AW61" s="31">
        <f t="shared" ca="1" si="7"/>
        <v>46377.967251825052</v>
      </c>
      <c r="AX61" s="31">
        <f t="shared" ca="1" si="7"/>
        <v>46377.967251825052</v>
      </c>
      <c r="AY61" s="31">
        <f t="shared" ca="1" si="7"/>
        <v>46377.967251825052</v>
      </c>
      <c r="AZ61" s="31">
        <f t="shared" ca="1" si="7"/>
        <v>46377.967251825052</v>
      </c>
      <c r="BA61" s="31">
        <f t="shared" ca="1" si="7"/>
        <v>46377.967251825052</v>
      </c>
      <c r="BB61" s="31">
        <f t="shared" ca="1" si="7"/>
        <v>46377.967251825052</v>
      </c>
      <c r="BC61" s="31">
        <f t="shared" ca="1" si="7"/>
        <v>46377.967251825052</v>
      </c>
      <c r="BD61" s="31">
        <f t="shared" ca="1" si="7"/>
        <v>46377.967251825052</v>
      </c>
      <c r="BE61" s="31">
        <f t="shared" ca="1" si="7"/>
        <v>46377.967251825052</v>
      </c>
      <c r="BF61" s="31">
        <f t="shared" ca="1" si="7"/>
        <v>46377.967251825052</v>
      </c>
      <c r="BG61" s="31">
        <f t="shared" ca="1" si="7"/>
        <v>46377.967251825052</v>
      </c>
      <c r="BH61" s="31">
        <f t="shared" ca="1" si="7"/>
        <v>46377.967251825052</v>
      </c>
      <c r="BI61" s="31">
        <f t="shared" ca="1" si="7"/>
        <v>46377.967251825052</v>
      </c>
      <c r="BJ61" s="31">
        <f t="shared" ca="1" si="7"/>
        <v>46377.967251825052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49.189284392717397</v>
      </c>
      <c r="C69" s="23">
        <f ca="1"/>
        <v>51.835560183226242</v>
      </c>
      <c r="D69" s="23">
        <f ca="1"/>
        <v>58.868901036889973</v>
      </c>
      <c r="E69" s="23">
        <f ca="1"/>
        <v>64.791466570806847</v>
      </c>
      <c r="F69" s="23">
        <f ca="1"/>
        <v>67.984541361079891</v>
      </c>
      <c r="G69" s="23">
        <f ca="1"/>
        <v>57.427968218633858</v>
      </c>
      <c r="H69" s="23">
        <f ca="1"/>
        <v>60.086792063171487</v>
      </c>
      <c r="I69" s="23">
        <f ca="1"/>
        <v>62.075085016588936</v>
      </c>
      <c r="J69" s="23">
        <f ca="1"/>
        <v>64.268436629923087</v>
      </c>
      <c r="K69" s="23">
        <f ca="1"/>
        <v>65.415466780246476</v>
      </c>
      <c r="L69" s="23">
        <f ca="1"/>
        <v>66.409230438621208</v>
      </c>
      <c r="M69" s="23">
        <f ca="1"/>
        <v>68.874459216709823</v>
      </c>
      <c r="N69" s="23">
        <f ca="1"/>
        <v>67.381143901635923</v>
      </c>
      <c r="O69" s="23">
        <f ca="1"/>
        <v>71.403576252843891</v>
      </c>
      <c r="P69" s="23">
        <f ca="1"/>
        <v>76.651598792903727</v>
      </c>
      <c r="Q69" s="23">
        <f ca="1"/>
        <v>76.651598792903727</v>
      </c>
      <c r="R69" s="23">
        <f ca="1"/>
        <v>76.651598792903727</v>
      </c>
      <c r="S69" s="23">
        <f ca="1"/>
        <v>76.651598792903727</v>
      </c>
      <c r="T69" s="23">
        <f ca="1"/>
        <v>76.651598792903727</v>
      </c>
      <c r="U69" s="23">
        <f ca="1"/>
        <v>76.651598792903727</v>
      </c>
      <c r="V69" s="23">
        <f ca="1"/>
        <v>76.651598792903727</v>
      </c>
      <c r="W69" s="23">
        <f ca="1"/>
        <v>76.651598792903727</v>
      </c>
      <c r="X69" s="23">
        <f ca="1"/>
        <v>76.651598792903727</v>
      </c>
      <c r="Y69" s="23">
        <f ca="1"/>
        <v>76.651598792903727</v>
      </c>
      <c r="Z69" s="23">
        <f ca="1"/>
        <v>76.651598792903727</v>
      </c>
      <c r="AA69" s="23">
        <f ca="1"/>
        <v>76.651598792903727</v>
      </c>
      <c r="AB69" s="23">
        <f ca="1"/>
        <v>76.651598792903727</v>
      </c>
      <c r="AC69" s="23">
        <f ca="1"/>
        <v>76.651598792903727</v>
      </c>
      <c r="AD69" s="23">
        <f ca="1"/>
        <v>76.651598792903727</v>
      </c>
      <c r="AE69" s="23">
        <f ca="1"/>
        <v>76.651598792903727</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52.354165710215746</v>
      </c>
      <c r="AH69" s="23">
        <f ca="1"/>
        <v>55.090286761796214</v>
      </c>
      <c r="AI69" s="23">
        <f ca="1"/>
        <v>62.068936964968231</v>
      </c>
      <c r="AJ69" s="23">
        <f ca="1"/>
        <v>68.215718259576747</v>
      </c>
      <c r="AK69" s="23">
        <f ca="1"/>
        <v>71.419924035812727</v>
      </c>
      <c r="AL69" s="23">
        <f ca="1"/>
        <v>61.154844850719464</v>
      </c>
      <c r="AM69" s="23">
        <f ca="1"/>
        <v>63.624829874239175</v>
      </c>
      <c r="AN69" s="23">
        <f ca="1"/>
        <v>65.728537331398613</v>
      </c>
      <c r="AO69" s="23">
        <f ca="1"/>
        <v>67.92084780117014</v>
      </c>
      <c r="AP69" s="23">
        <f ca="1"/>
        <v>68.878868674903842</v>
      </c>
      <c r="AQ69" s="23">
        <f ca="1"/>
        <v>70.188945952170002</v>
      </c>
      <c r="AR69" s="23">
        <f ca="1"/>
        <v>72.620754019941884</v>
      </c>
      <c r="AS69" s="23">
        <f ca="1"/>
        <v>71.820023471766845</v>
      </c>
      <c r="AT69" s="23">
        <f ca="1"/>
        <v>74.997353325214689</v>
      </c>
      <c r="AU69" s="23">
        <f ca="1"/>
        <v>76.828602796158634</v>
      </c>
      <c r="AV69" s="23">
        <f ca="1"/>
        <v>76.828602796158634</v>
      </c>
      <c r="AW69" s="23">
        <f ca="1"/>
        <v>76.828602796158634</v>
      </c>
      <c r="AX69" s="23">
        <f ca="1"/>
        <v>76.828602796158634</v>
      </c>
      <c r="AY69" s="23">
        <f ca="1"/>
        <v>76.828602796158634</v>
      </c>
      <c r="AZ69" s="23">
        <f ca="1"/>
        <v>76.828602796158634</v>
      </c>
      <c r="BA69" s="23">
        <f ca="1"/>
        <v>76.828602796158634</v>
      </c>
      <c r="BB69" s="23">
        <f ca="1"/>
        <v>76.828602796158634</v>
      </c>
      <c r="BC69" s="23">
        <f ca="1"/>
        <v>76.828602796158634</v>
      </c>
      <c r="BD69" s="23">
        <f ca="1"/>
        <v>76.828602796158634</v>
      </c>
      <c r="BE69" s="23">
        <f ca="1"/>
        <v>76.828602796158634</v>
      </c>
      <c r="BF69" s="23">
        <f ca="1"/>
        <v>76.828602796158634</v>
      </c>
      <c r="BG69" s="23">
        <f ca="1"/>
        <v>76.828602796158634</v>
      </c>
      <c r="BH69" s="23">
        <f ca="1"/>
        <v>76.828602796158634</v>
      </c>
      <c r="BI69" s="23">
        <f ca="1"/>
        <v>76.828602796158634</v>
      </c>
      <c r="BJ69" s="23">
        <f ca="1"/>
        <v>76.828602796158634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146.08475917636167</v>
      </c>
      <c r="C70" s="23">
        <f ca="1"/>
        <v>153.94379933812411</v>
      </c>
      <c r="D70" s="23">
        <f ca="1"/>
        <v>174.83176137086411</v>
      </c>
      <c r="E70" s="23">
        <f ca="1"/>
        <v>192.4208881575218</v>
      </c>
      <c r="F70" s="23">
        <f ca="1"/>
        <v>201.9038389165739</v>
      </c>
      <c r="G70" s="23">
        <f ca="1"/>
        <v>170.55240812669646</v>
      </c>
      <c r="H70" s="23">
        <f ca="1"/>
        <v>178.44871411725794</v>
      </c>
      <c r="I70" s="23">
        <f ca="1"/>
        <v>184.35364444625151</v>
      </c>
      <c r="J70" s="23">
        <f ca="1"/>
        <v>190.86756808183179</v>
      </c>
      <c r="K70" s="23">
        <f ca="1"/>
        <v>194.27407470917416</v>
      </c>
      <c r="L70" s="23">
        <f ca="1"/>
        <v>197.22540296093024</v>
      </c>
      <c r="M70" s="23">
        <f ca="1"/>
        <v>204.54676078932405</v>
      </c>
      <c r="N70" s="23">
        <f ca="1"/>
        <v>200.11183942646645</v>
      </c>
      <c r="O70" s="23">
        <f ca="1"/>
        <v>212.05785711271722</v>
      </c>
      <c r="P70" s="23">
        <f ca="1"/>
        <v>227.64369289751798</v>
      </c>
      <c r="Q70" s="23">
        <f ca="1"/>
        <v>227.64369289751798</v>
      </c>
      <c r="R70" s="23">
        <f ca="1"/>
        <v>227.64369289751798</v>
      </c>
      <c r="S70" s="23">
        <f ca="1"/>
        <v>227.64369289751798</v>
      </c>
      <c r="T70" s="23">
        <f ca="1"/>
        <v>227.64369289751798</v>
      </c>
      <c r="U70" s="23">
        <f ca="1"/>
        <v>227.64369289751798</v>
      </c>
      <c r="V70" s="23">
        <f ca="1"/>
        <v>227.64369289751798</v>
      </c>
      <c r="W70" s="23">
        <f ca="1"/>
        <v>227.64369289751798</v>
      </c>
      <c r="X70" s="23">
        <f ca="1"/>
        <v>227.64369289751798</v>
      </c>
      <c r="Y70" s="23">
        <f ca="1"/>
        <v>227.64369289751798</v>
      </c>
      <c r="Z70" s="23">
        <f ca="1"/>
        <v>227.64369289751798</v>
      </c>
      <c r="AA70" s="23">
        <f ca="1"/>
        <v>227.64369289751798</v>
      </c>
      <c r="AB70" s="23">
        <f ca="1"/>
        <v>227.64369289751798</v>
      </c>
      <c r="AC70" s="23">
        <f ca="1"/>
        <v>227.64369289751798</v>
      </c>
      <c r="AD70" s="23">
        <f ca="1"/>
        <v>227.64369289751798</v>
      </c>
      <c r="AE70" s="23">
        <f ca="1"/>
        <v>227.64369289751798</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155.48397957154521</v>
      </c>
      <c r="AH70" s="23">
        <f ca="1"/>
        <v>163.60984661417865</v>
      </c>
      <c r="AI70" s="23">
        <f ca="1"/>
        <v>184.33538565978</v>
      </c>
      <c r="AJ70" s="23">
        <f ca="1"/>
        <v>202.59039945432079</v>
      </c>
      <c r="AK70" s="30">
        <f ca="1"/>
        <v>212.10640756364478</v>
      </c>
      <c r="AL70" s="23">
        <f ca="1"/>
        <v>181.62066988329241</v>
      </c>
      <c r="AM70" s="23">
        <f ca="1"/>
        <v>188.9561530435947</v>
      </c>
      <c r="AN70" s="23">
        <f ca="1"/>
        <v>195.20384704953051</v>
      </c>
      <c r="AO70" s="23">
        <f ca="1"/>
        <v>201.71467864568612</v>
      </c>
      <c r="AP70" s="23">
        <f ca="1"/>
        <v>204.55985621541788</v>
      </c>
      <c r="AQ70" s="23">
        <f ca="1"/>
        <v>208.45058822981136</v>
      </c>
      <c r="AR70" s="23">
        <f ca="1"/>
        <v>215.6726915868625</v>
      </c>
      <c r="AS70" s="23">
        <f ca="1"/>
        <v>213.29464257193058</v>
      </c>
      <c r="AT70" s="23">
        <f ca="1"/>
        <v>222.73083324222037</v>
      </c>
      <c r="AU70" s="23">
        <f ca="1"/>
        <v>228.16936810316446</v>
      </c>
      <c r="AV70" s="23">
        <f ca="1"/>
        <v>228.16936810316446</v>
      </c>
      <c r="AW70" s="23">
        <f ca="1"/>
        <v>228.16936810316446</v>
      </c>
      <c r="AX70" s="23">
        <f ca="1"/>
        <v>228.16936810316446</v>
      </c>
      <c r="AY70" s="23">
        <f ca="1"/>
        <v>228.16936810316446</v>
      </c>
      <c r="AZ70" s="23">
        <f ca="1"/>
        <v>228.16936810316446</v>
      </c>
      <c r="BA70" s="23">
        <f ca="1"/>
        <v>228.16936810316446</v>
      </c>
      <c r="BB70" s="23">
        <f ca="1"/>
        <v>228.16936810316446</v>
      </c>
      <c r="BC70" s="23">
        <f ca="1"/>
        <v>228.16936810316446</v>
      </c>
      <c r="BD70" s="23">
        <f ca="1"/>
        <v>228.16936810316446</v>
      </c>
      <c r="BE70" s="23">
        <f ca="1"/>
        <v>228.16936810316446</v>
      </c>
      <c r="BF70" s="23">
        <f ca="1"/>
        <v>228.16936810316446</v>
      </c>
      <c r="BG70" s="23">
        <f ca="1"/>
        <v>228.16936810316446</v>
      </c>
      <c r="BH70" s="23">
        <f ca="1"/>
        <v>228.16936810316446</v>
      </c>
      <c r="BI70" s="23">
        <f ca="1"/>
        <v>228.16936810316446</v>
      </c>
      <c r="BJ70" s="23">
        <f ca="1"/>
        <v>228.16936810316446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64.26740674425389</v>
      </c>
      <c r="C71" s="23">
        <f ca="1"/>
        <v>67.724852500697608</v>
      </c>
      <c r="D71" s="23">
        <f ca="1"/>
        <v>76.914142058248217</v>
      </c>
      <c r="E71" s="23">
        <f ca="1"/>
        <v>84.652167378943645</v>
      </c>
      <c r="F71" s="23">
        <f ca="1"/>
        <v>88.824023888848131</v>
      </c>
      <c r="G71" s="23">
        <f ca="1"/>
        <v>75.031516265551772</v>
      </c>
      <c r="H71" s="23">
        <f ca="1"/>
        <v>78.505356464445143</v>
      </c>
      <c r="I71" s="23">
        <f ca="1"/>
        <v>81.103126152327278</v>
      </c>
      <c r="J71" s="23">
        <f ca="1"/>
        <v>83.968811677286453</v>
      </c>
      <c r="K71" s="23">
        <f ca="1"/>
        <v>85.467444034492914</v>
      </c>
      <c r="L71" s="23">
        <f ca="1"/>
        <v>86.765828713776457</v>
      </c>
      <c r="M71" s="23">
        <f ca="1"/>
        <v>89.98673063489727</v>
      </c>
      <c r="N71" s="23">
        <f ca="1"/>
        <v>88.035665399122337</v>
      </c>
      <c r="O71" s="23">
        <f ca="1"/>
        <v>93.291104651956857</v>
      </c>
      <c r="P71" s="23">
        <f ca="1"/>
        <v>100.14781751836669</v>
      </c>
      <c r="Q71" s="23">
        <f ca="1"/>
        <v>100.14781751836669</v>
      </c>
      <c r="R71" s="23">
        <f ca="1"/>
        <v>100.14781751836669</v>
      </c>
      <c r="S71" s="23">
        <f ca="1"/>
        <v>100.14781751836669</v>
      </c>
      <c r="T71" s="23">
        <f ca="1"/>
        <v>100.14781751836669</v>
      </c>
      <c r="U71" s="23">
        <f ca="1"/>
        <v>100.14781751836669</v>
      </c>
      <c r="V71" s="23">
        <f ca="1"/>
        <v>100.14781751836669</v>
      </c>
      <c r="W71" s="23">
        <f ca="1"/>
        <v>100.14781751836669</v>
      </c>
      <c r="X71" s="23">
        <f ca="1"/>
        <v>100.14781751836669</v>
      </c>
      <c r="Y71" s="23">
        <f ca="1"/>
        <v>100.14781751836669</v>
      </c>
      <c r="Z71" s="23">
        <f ca="1"/>
        <v>100.14781751836669</v>
      </c>
      <c r="AA71" s="23">
        <f ca="1"/>
        <v>100.14781751836669</v>
      </c>
      <c r="AB71" s="23">
        <f ca="1"/>
        <v>100.14781751836669</v>
      </c>
      <c r="AC71" s="23">
        <f ca="1"/>
        <v>100.14781751836669</v>
      </c>
      <c r="AD71" s="23">
        <f ca="1"/>
        <v>100.14781751836669</v>
      </c>
      <c r="AE71" s="23">
        <f ca="1"/>
        <v>100.14781751836669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68.402427561085915</v>
      </c>
      <c r="AH71" s="23">
        <f ca="1"/>
        <v>71.977259085763919</v>
      </c>
      <c r="AI71" s="23">
        <f ca="1"/>
        <v>81.095093522069078</v>
      </c>
      <c r="AJ71" s="23">
        <f ca="1"/>
        <v>89.126064057738475</v>
      </c>
      <c r="AK71" s="30">
        <f ca="1"/>
        <v>93.312463564378476</v>
      </c>
      <c r="AL71" s="23">
        <f ca="1"/>
        <v>79.900802317522931</v>
      </c>
      <c r="AM71" s="23">
        <f ca="1"/>
        <v>83.127918428654226</v>
      </c>
      <c r="AN71" s="23">
        <f ca="1"/>
        <v>85.876480935495707</v>
      </c>
      <c r="AO71" s="23">
        <f ca="1"/>
        <v>88.740806172383117</v>
      </c>
      <c r="AP71" s="23">
        <f ca="1"/>
        <v>89.992491736055285</v>
      </c>
      <c r="AQ71" s="23">
        <f ca="1"/>
        <v>91.704150490272397</v>
      </c>
      <c r="AR71" s="23">
        <f ca="1"/>
        <v>94.88138716173313</v>
      </c>
      <c r="AS71" s="23">
        <f ca="1"/>
        <v>93.835206546027067</v>
      </c>
      <c r="AT71" s="23">
        <f ca="1"/>
        <v>97.986491781687548</v>
      </c>
      <c r="AU71" s="23">
        <f ca="1"/>
        <v>100.37907903015702</v>
      </c>
      <c r="AV71" s="23">
        <f ca="1"/>
        <v>100.37907903015702</v>
      </c>
      <c r="AW71" s="23">
        <f ca="1"/>
        <v>100.37907903015702</v>
      </c>
      <c r="AX71" s="23">
        <f ca="1"/>
        <v>100.37907903015702</v>
      </c>
      <c r="AY71" s="23">
        <f ca="1"/>
        <v>100.37907903015702</v>
      </c>
      <c r="AZ71" s="23">
        <f ca="1"/>
        <v>100.37907903015702</v>
      </c>
      <c r="BA71" s="23">
        <f ca="1"/>
        <v>100.37907903015702</v>
      </c>
      <c r="BB71" s="23">
        <f ca="1"/>
        <v>100.37907903015702</v>
      </c>
      <c r="BC71" s="23">
        <f ca="1"/>
        <v>100.37907903015702</v>
      </c>
      <c r="BD71" s="23">
        <f ca="1"/>
        <v>100.37907903015702</v>
      </c>
      <c r="BE71" s="23">
        <f ca="1"/>
        <v>100.37907903015702</v>
      </c>
      <c r="BF71" s="23">
        <f ca="1"/>
        <v>100.37907903015702</v>
      </c>
      <c r="BG71" s="23">
        <f ca="1"/>
        <v>100.37907903015702</v>
      </c>
      <c r="BH71" s="23">
        <f ca="1"/>
        <v>100.37907903015702</v>
      </c>
      <c r="BI71" s="23">
        <f ca="1"/>
        <v>100.37907903015702</v>
      </c>
      <c r="BJ71" s="23">
        <f ca="1"/>
        <v>100.37907903015702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158.19669352431717</v>
      </c>
      <c r="C72" s="23">
        <f ca="1"/>
        <v>166.7073292324863</v>
      </c>
      <c r="D72" s="23">
        <f ca="1"/>
        <v>189.32711891261087</v>
      </c>
      <c r="E72" s="23">
        <f ca="1"/>
        <v>208.37456585586114</v>
      </c>
      <c r="F72" s="23">
        <f ca="1"/>
        <v>218.64375111101063</v>
      </c>
      <c r="G72" s="23">
        <f ca="1"/>
        <v>184.69296311520424</v>
      </c>
      <c r="H72" s="23">
        <f ca="1"/>
        <v>193.24395437401873</v>
      </c>
      <c r="I72" s="23">
        <f ca="1"/>
        <v>199.63846437495928</v>
      </c>
      <c r="J72" s="23">
        <f ca="1"/>
        <v>206.69245951332036</v>
      </c>
      <c r="K72" s="23">
        <f ca="1"/>
        <v>210.38140070029004</v>
      </c>
      <c r="L72" s="23">
        <f ca="1"/>
        <v>213.57742452621883</v>
      </c>
      <c r="M72" s="23">
        <f ca="1"/>
        <v>221.50579848590078</v>
      </c>
      <c r="N72" s="23">
        <f ca="1"/>
        <v>216.70317636707023</v>
      </c>
      <c r="O72" s="23">
        <f ca="1"/>
        <v>229.63964222020135</v>
      </c>
      <c r="P72" s="23">
        <f ca="1"/>
        <v>246.51770466059475</v>
      </c>
      <c r="Q72" s="23">
        <f ca="1"/>
        <v>246.51770466059475</v>
      </c>
      <c r="R72" s="23">
        <f ca="1"/>
        <v>246.51770466059475</v>
      </c>
      <c r="S72" s="23">
        <f ca="1"/>
        <v>246.51770466059475</v>
      </c>
      <c r="T72" s="23">
        <f ca="1"/>
        <v>246.51770466059475</v>
      </c>
      <c r="U72" s="23">
        <f ca="1"/>
        <v>246.51770466059475</v>
      </c>
      <c r="V72" s="23">
        <f ca="1"/>
        <v>246.51770466059475</v>
      </c>
      <c r="W72" s="23">
        <f ca="1"/>
        <v>246.51770466059475</v>
      </c>
      <c r="X72" s="23">
        <f ca="1"/>
        <v>246.51770466059475</v>
      </c>
      <c r="Y72" s="23">
        <f ca="1"/>
        <v>246.51770466059475</v>
      </c>
      <c r="Z72" s="23">
        <f ca="1"/>
        <v>246.51770466059475</v>
      </c>
      <c r="AA72" s="23">
        <f ca="1"/>
        <v>246.51770466059475</v>
      </c>
      <c r="AB72" s="23">
        <f ca="1"/>
        <v>246.51770466059475</v>
      </c>
      <c r="AC72" s="23">
        <f ca="1"/>
        <v>246.51770466059475</v>
      </c>
      <c r="AD72" s="23">
        <f ca="1"/>
        <v>246.51770466059475</v>
      </c>
      <c r="AE72" s="23">
        <f ca="1"/>
        <v>246.51770466059475</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168.37520630421136</v>
      </c>
      <c r="AH72" s="23">
        <f ca="1"/>
        <v>177.17479159572642</v>
      </c>
      <c r="AI72" s="23">
        <f ca="1"/>
        <v>199.61869174663141</v>
      </c>
      <c r="AJ72" s="23">
        <f ca="1"/>
        <v>219.38723460366379</v>
      </c>
      <c r="AK72" s="30">
        <f ca="1"/>
        <v>229.69221800462375</v>
      </c>
      <c r="AL72" s="23">
        <f ca="1"/>
        <v>196.67889801236396</v>
      </c>
      <c r="AM72" s="23">
        <f ca="1"/>
        <v>204.62256843976405</v>
      </c>
      <c r="AN72" s="23">
        <f ca="1"/>
        <v>211.38826076429697</v>
      </c>
      <c r="AO72" s="23">
        <f ca="1"/>
        <v>218.43890750125055</v>
      </c>
      <c r="AP72" s="23">
        <f ca="1"/>
        <v>221.51997965798211</v>
      </c>
      <c r="AQ72" s="23">
        <f ca="1"/>
        <v>225.7332935145165</v>
      </c>
      <c r="AR72" s="23">
        <f ca="1"/>
        <v>233.55418378272751</v>
      </c>
      <c r="AS72" s="23">
        <f ca="1"/>
        <v>230.97896995945104</v>
      </c>
      <c r="AT72" s="23">
        <f ca="1"/>
        <v>241.19751823184609</v>
      </c>
      <c r="AU72" s="23">
        <f ca="1"/>
        <v>247.08696376654018</v>
      </c>
      <c r="AV72" s="23">
        <f ca="1"/>
        <v>247.08696376654018</v>
      </c>
      <c r="AW72" s="23">
        <f ca="1"/>
        <v>247.08696376654018</v>
      </c>
      <c r="AX72" s="23">
        <f ca="1"/>
        <v>247.08696376654018</v>
      </c>
      <c r="AY72" s="23">
        <f ca="1"/>
        <v>247.08696376654018</v>
      </c>
      <c r="AZ72" s="23">
        <f ca="1"/>
        <v>247.08696376654018</v>
      </c>
      <c r="BA72" s="23">
        <f ca="1"/>
        <v>247.08696376654018</v>
      </c>
      <c r="BB72" s="23">
        <f ca="1"/>
        <v>247.08696376654018</v>
      </c>
      <c r="BC72" s="23">
        <f ca="1"/>
        <v>247.08696376654018</v>
      </c>
      <c r="BD72" s="23">
        <f ca="1"/>
        <v>247.08696376654018</v>
      </c>
      <c r="BE72" s="23">
        <f ca="1"/>
        <v>247.08696376654018</v>
      </c>
      <c r="BF72" s="23">
        <f ca="1"/>
        <v>247.08696376654018</v>
      </c>
      <c r="BG72" s="23">
        <f ca="1"/>
        <v>247.08696376654018</v>
      </c>
      <c r="BH72" s="23">
        <f ca="1"/>
        <v>247.08696376654018</v>
      </c>
      <c r="BI72" s="23">
        <f ca="1"/>
        <v>247.08696376654018</v>
      </c>
      <c r="BJ72" s="23">
        <f ca="1"/>
        <v>247.08696376654018</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1615.7485208395087</v>
      </c>
      <c r="C73" s="23">
        <f ca="1"/>
        <v>1702.6722532547151</v>
      </c>
      <c r="D73" s="23">
        <f ca="1"/>
        <v>1933.7004176439038</v>
      </c>
      <c r="E73" s="23">
        <f ca="1"/>
        <v>2128.2423106424126</v>
      </c>
      <c r="F73" s="23">
        <f ca="1"/>
        <v>2233.1270621286008</v>
      </c>
      <c r="G73" s="23">
        <f ca="1"/>
        <v>1886.3692743172662</v>
      </c>
      <c r="H73" s="23">
        <f ca="1"/>
        <v>1973.7051798304703</v>
      </c>
      <c r="I73" s="23">
        <f ca="1"/>
        <v>2039.0157741629937</v>
      </c>
      <c r="J73" s="23">
        <f ca="1"/>
        <v>2111.0620474251082</v>
      </c>
      <c r="K73" s="23">
        <f ca="1"/>
        <v>2148.7392019441058</v>
      </c>
      <c r="L73" s="23">
        <f ca="1"/>
        <v>2181.381924457889</v>
      </c>
      <c r="M73" s="23">
        <f ca="1"/>
        <v>2262.3587022440161</v>
      </c>
      <c r="N73" s="23">
        <f ca="1"/>
        <v>2213.3069211240845</v>
      </c>
      <c r="O73" s="23">
        <f ca="1"/>
        <v>2345.4340541344495</v>
      </c>
      <c r="P73" s="23">
        <f ca="1"/>
        <v>2517.8188481220091</v>
      </c>
      <c r="Q73" s="23">
        <f ca="1"/>
        <v>2517.8188481220091</v>
      </c>
      <c r="R73" s="23">
        <f ca="1"/>
        <v>2517.8188481220091</v>
      </c>
      <c r="S73" s="23">
        <f ca="1"/>
        <v>2517.8188481220091</v>
      </c>
      <c r="T73" s="23">
        <f ca="1"/>
        <v>2517.8188481220091</v>
      </c>
      <c r="U73" s="23">
        <f ca="1"/>
        <v>2517.8188481220091</v>
      </c>
      <c r="V73" s="23">
        <f ca="1"/>
        <v>2517.8188481220091</v>
      </c>
      <c r="W73" s="23">
        <f ca="1"/>
        <v>2517.8188481220091</v>
      </c>
      <c r="X73" s="23">
        <f ca="1"/>
        <v>2517.8188481220091</v>
      </c>
      <c r="Y73" s="23">
        <f ca="1"/>
        <v>2517.8188481220091</v>
      </c>
      <c r="Z73" s="23">
        <f ca="1"/>
        <v>2517.8188481220091</v>
      </c>
      <c r="AA73" s="23">
        <f ca="1"/>
        <v>2517.8188481220091</v>
      </c>
      <c r="AB73" s="23">
        <f ca="1"/>
        <v>2517.8188481220091</v>
      </c>
      <c r="AC73" s="23">
        <f ca="1"/>
        <v>2517.8188481220091</v>
      </c>
      <c r="AD73" s="23">
        <f ca="1"/>
        <v>2517.8188481220091</v>
      </c>
      <c r="AE73" s="23">
        <f ca="1"/>
        <v>2517.8188481220091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1719.7071852216568</v>
      </c>
      <c r="AH73" s="23">
        <f ca="1"/>
        <v>1809.5821162459331</v>
      </c>
      <c r="AI73" s="23">
        <f ca="1"/>
        <v>2038.8138255997076</v>
      </c>
      <c r="AJ73" s="23">
        <f ca="1"/>
        <v>2240.7206617592929</v>
      </c>
      <c r="AK73" s="30">
        <f ca="1"/>
        <v>2345.9710390993055</v>
      </c>
      <c r="AL73" s="23">
        <f ca="1"/>
        <v>2008.7881198033613</v>
      </c>
      <c r="AM73" s="23">
        <f ca="1"/>
        <v>2089.9211286998798</v>
      </c>
      <c r="AN73" s="23">
        <f ca="1"/>
        <v>2159.0228091603431</v>
      </c>
      <c r="AO73" s="23">
        <f ca="1"/>
        <v>2231.0348833851663</v>
      </c>
      <c r="AP73" s="23">
        <f ca="1"/>
        <v>2262.5035422359501</v>
      </c>
      <c r="AQ73" s="23">
        <f ca="1"/>
        <v>2305.5363988644081</v>
      </c>
      <c r="AR73" s="23">
        <f ca="1"/>
        <v>2385.4153874892095</v>
      </c>
      <c r="AS73" s="23">
        <f ca="1"/>
        <v>2359.1133338045988</v>
      </c>
      <c r="AT73" s="23">
        <f ca="1"/>
        <v>2463.4809023575503</v>
      </c>
      <c r="AU73" s="23">
        <f ca="1"/>
        <v>2523.6329997197122</v>
      </c>
      <c r="AV73" s="23">
        <f ca="1"/>
        <v>2523.6329997197122</v>
      </c>
      <c r="AW73" s="23">
        <f ca="1"/>
        <v>2523.6329997197122</v>
      </c>
      <c r="AX73" s="23">
        <f ca="1"/>
        <v>2523.6329997197122</v>
      </c>
      <c r="AY73" s="23">
        <f ca="1"/>
        <v>2523.6329997197122</v>
      </c>
      <c r="AZ73" s="23">
        <f ca="1"/>
        <v>2523.6329997197122</v>
      </c>
      <c r="BA73" s="23">
        <f ca="1"/>
        <v>2523.6329997197122</v>
      </c>
      <c r="BB73" s="23">
        <f ca="1"/>
        <v>2523.6329997197122</v>
      </c>
      <c r="BC73" s="23">
        <f ca="1"/>
        <v>2523.6329997197122</v>
      </c>
      <c r="BD73" s="23">
        <f ca="1"/>
        <v>2523.6329997197122</v>
      </c>
      <c r="BE73" s="23">
        <f ca="1"/>
        <v>2523.6329997197122</v>
      </c>
      <c r="BF73" s="23">
        <f ca="1"/>
        <v>2523.6329997197122</v>
      </c>
      <c r="BG73" s="23">
        <f ca="1"/>
        <v>2523.6329997197122</v>
      </c>
      <c r="BH73" s="23">
        <f ca="1"/>
        <v>2523.6329997197122</v>
      </c>
      <c r="BI73" s="23">
        <f ca="1"/>
        <v>2523.6329997197122</v>
      </c>
      <c r="BJ73" s="23">
        <f ca="1"/>
        <v>2523.6329997197122</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3806.6079379288708</v>
      </c>
      <c r="C74" s="23">
        <f ca="1"/>
        <v>4011.3951096566907</v>
      </c>
      <c r="D74" s="23">
        <f ca="1"/>
        <v>4555.683798834687</v>
      </c>
      <c r="E74" s="23">
        <f ca="1"/>
        <v>5014.0129909066436</v>
      </c>
      <c r="F74" s="23">
        <f ca="1"/>
        <v>5261.1152611086782</v>
      </c>
      <c r="G74" s="23">
        <f ca="1"/>
        <v>4444.1744249595895</v>
      </c>
      <c r="H74" s="23">
        <f ca="1"/>
        <v>4649.9326521248122</v>
      </c>
      <c r="I74" s="23">
        <f ca="1"/>
        <v>4803.8005490224441</v>
      </c>
      <c r="J74" s="23">
        <f ca="1"/>
        <v>4973.537307039257</v>
      </c>
      <c r="K74" s="23">
        <f ca="1"/>
        <v>5062.3024543507163</v>
      </c>
      <c r="L74" s="23">
        <f ca="1"/>
        <v>5139.206777662127</v>
      </c>
      <c r="M74" s="23">
        <f ca="1"/>
        <v>5329.9832760669742</v>
      </c>
      <c r="N74" s="23">
        <f ca="1"/>
        <v>5214.4201813326117</v>
      </c>
      <c r="O74" s="23">
        <f ca="1"/>
        <v>5525.7038909235789</v>
      </c>
      <c r="P74" s="23">
        <f ca="1"/>
        <v>5931.8322683955439</v>
      </c>
      <c r="Q74" s="23">
        <f ca="1"/>
        <v>5931.8322683955439</v>
      </c>
      <c r="R74" s="23">
        <f ca="1"/>
        <v>5931.8322683955439</v>
      </c>
      <c r="S74" s="23">
        <f ca="1"/>
        <v>5931.8322683955439</v>
      </c>
      <c r="T74" s="23">
        <f ca="1"/>
        <v>5931.8322683955439</v>
      </c>
      <c r="U74" s="23">
        <f ca="1"/>
        <v>5931.8322683955439</v>
      </c>
      <c r="V74" s="23">
        <f ca="1"/>
        <v>5931.8322683955439</v>
      </c>
      <c r="W74" s="23">
        <f ca="1"/>
        <v>5931.8322683955439</v>
      </c>
      <c r="X74" s="23">
        <f ca="1"/>
        <v>5931.8322683955439</v>
      </c>
      <c r="Y74" s="23">
        <f ca="1"/>
        <v>5931.8322683955439</v>
      </c>
      <c r="Z74" s="23">
        <f ca="1"/>
        <v>5931.8322683955439</v>
      </c>
      <c r="AA74" s="23">
        <f ca="1"/>
        <v>5931.8322683955439</v>
      </c>
      <c r="AB74" s="23">
        <f ca="1"/>
        <v>5931.8322683955439</v>
      </c>
      <c r="AC74" s="23">
        <f ca="1"/>
        <v>5931.8322683955439</v>
      </c>
      <c r="AD74" s="23">
        <f ca="1"/>
        <v>5931.8322683955439</v>
      </c>
      <c r="AE74" s="23">
        <f ca="1"/>
        <v>5931.8322683955439</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4051.5284016950745</v>
      </c>
      <c r="AH74" s="23">
        <f ca="1"/>
        <v>4263.2684227721556</v>
      </c>
      <c r="AI74" s="23">
        <f ca="1"/>
        <v>4803.3247701533046</v>
      </c>
      <c r="AJ74" s="23">
        <f ca="1"/>
        <v>5279.0053326506459</v>
      </c>
      <c r="AK74" s="30">
        <f ca="1"/>
        <v>5526.9689957362425</v>
      </c>
      <c r="AL74" s="23">
        <f ca="1"/>
        <v>4732.5859834224948</v>
      </c>
      <c r="AM74" s="23">
        <f ca="1"/>
        <v>4923.7305530818094</v>
      </c>
      <c r="AN74" s="23">
        <f ca="1"/>
        <v>5086.5300246408806</v>
      </c>
      <c r="AO74" s="23">
        <f ca="1"/>
        <v>5256.1862117488272</v>
      </c>
      <c r="AP74" s="23">
        <f ca="1"/>
        <v>5330.3245105201795</v>
      </c>
      <c r="AQ74" s="23">
        <f ca="1"/>
        <v>5431.7073751930375</v>
      </c>
      <c r="AR74" s="23">
        <f ca="1"/>
        <v>5619.8975472718657</v>
      </c>
      <c r="AS74" s="23">
        <f ca="1"/>
        <v>5557.9314646492749</v>
      </c>
      <c r="AT74" s="23">
        <f ca="1"/>
        <v>5803.8152824537792</v>
      </c>
      <c r="AU74" s="23">
        <f ca="1"/>
        <v>5945.5300656323561</v>
      </c>
      <c r="AV74" s="23">
        <f ca="1"/>
        <v>5945.5300656323561</v>
      </c>
      <c r="AW74" s="23">
        <f ca="1"/>
        <v>5945.5300656323561</v>
      </c>
      <c r="AX74" s="23">
        <f ca="1"/>
        <v>5945.5300656323561</v>
      </c>
      <c r="AY74" s="23">
        <f ca="1"/>
        <v>5945.5300656323561</v>
      </c>
      <c r="AZ74" s="23">
        <f ca="1"/>
        <v>5945.5300656323561</v>
      </c>
      <c r="BA74" s="23">
        <f ca="1"/>
        <v>5945.5300656323561</v>
      </c>
      <c r="BB74" s="23">
        <f ca="1"/>
        <v>5945.5300656323561</v>
      </c>
      <c r="BC74" s="23">
        <f ca="1"/>
        <v>5945.5300656323561</v>
      </c>
      <c r="BD74" s="23">
        <f ca="1"/>
        <v>5945.5300656323561</v>
      </c>
      <c r="BE74" s="23">
        <f ca="1"/>
        <v>5945.5300656323561</v>
      </c>
      <c r="BF74" s="23">
        <f ca="1"/>
        <v>5945.5300656323561</v>
      </c>
      <c r="BG74" s="23">
        <f ca="1"/>
        <v>5945.5300656323561</v>
      </c>
      <c r="BH74" s="23">
        <f ca="1"/>
        <v>5945.5300656323561</v>
      </c>
      <c r="BI74" s="23">
        <f ca="1"/>
        <v>5945.5300656323561</v>
      </c>
      <c r="BJ74" s="23">
        <f ca="1"/>
        <v>5945.5300656323561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6892.6793733215118</v>
      </c>
      <c r="C75" s="23">
        <f ca="1"/>
        <v>7263.4904307001161</v>
      </c>
      <c r="D75" s="23">
        <f ca="1"/>
        <v>8249.0417357474598</v>
      </c>
      <c r="E75" s="23">
        <f ca="1"/>
        <v>9078.9449513920772</v>
      </c>
      <c r="F75" s="23">
        <f ca="1"/>
        <v>9526.3765620793511</v>
      </c>
      <c r="G75" s="23">
        <f ca="1"/>
        <v>8047.1301194807565</v>
      </c>
      <c r="H75" s="23">
        <f ca="1"/>
        <v>8419.6994808120871</v>
      </c>
      <c r="I75" s="23">
        <f ca="1"/>
        <v>8698.3102798374548</v>
      </c>
      <c r="J75" s="23">
        <f ca="1"/>
        <v>9005.6550523893402</v>
      </c>
      <c r="K75" s="23">
        <f ca="1"/>
        <v>9166.38337269974</v>
      </c>
      <c r="L75" s="23">
        <f ca="1"/>
        <v>9305.6351295529057</v>
      </c>
      <c r="M75" s="23">
        <f ca="1"/>
        <v>9651.0768605931262</v>
      </c>
      <c r="N75" s="23">
        <f ca="1"/>
        <v>9441.8251140562552</v>
      </c>
      <c r="O75" s="23">
        <f ca="1"/>
        <v>10005.470973922782</v>
      </c>
      <c r="P75" s="23">
        <f ca="1"/>
        <v>10740.853428845265</v>
      </c>
      <c r="Q75" s="23">
        <f ca="1"/>
        <v>10740.853428845265</v>
      </c>
      <c r="R75" s="23">
        <f ca="1"/>
        <v>10740.853428845265</v>
      </c>
      <c r="S75" s="23">
        <f ca="1"/>
        <v>10740.853428845265</v>
      </c>
      <c r="T75" s="23">
        <f ca="1"/>
        <v>10740.853428845265</v>
      </c>
      <c r="U75" s="23">
        <f ca="1"/>
        <v>10740.853428845265</v>
      </c>
      <c r="V75" s="23">
        <f ca="1"/>
        <v>10740.853428845265</v>
      </c>
      <c r="W75" s="23">
        <f ca="1"/>
        <v>10740.853428845265</v>
      </c>
      <c r="X75" s="23">
        <f ca="1"/>
        <v>10740.853428845265</v>
      </c>
      <c r="Y75" s="23">
        <f ca="1"/>
        <v>10740.853428845265</v>
      </c>
      <c r="Z75" s="23">
        <f ca="1"/>
        <v>10740.853428845265</v>
      </c>
      <c r="AA75" s="23">
        <f ca="1"/>
        <v>10740.853428845265</v>
      </c>
      <c r="AB75" s="23">
        <f ca="1"/>
        <v>10740.853428845265</v>
      </c>
      <c r="AC75" s="23">
        <f ca="1"/>
        <v>10740.853428845265</v>
      </c>
      <c r="AD75" s="23">
        <f ca="1"/>
        <v>10740.853428845265</v>
      </c>
      <c r="AE75" s="23">
        <f ca="1"/>
        <v>10740.853428845265</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7336.1603559267633</v>
      </c>
      <c r="AH75" s="23">
        <f ca="1"/>
        <v>7719.5610369484957</v>
      </c>
      <c r="AI75" s="23">
        <f ca="1"/>
        <v>8697.4487802422627</v>
      </c>
      <c r="AJ75" s="23">
        <f ca="1"/>
        <v>9558.7703701928422</v>
      </c>
      <c r="AK75" s="30">
        <f ca="1"/>
        <v>10007.761717279998</v>
      </c>
      <c r="AL75" s="23">
        <f ca="1"/>
        <v>8569.3610485546833</v>
      </c>
      <c r="AM75" s="23">
        <f ca="1"/>
        <v>8915.4692514735289</v>
      </c>
      <c r="AN75" s="23">
        <f ca="1"/>
        <v>9210.2525803322897</v>
      </c>
      <c r="AO75" s="23">
        <f ca="1"/>
        <v>9517.4514619884776</v>
      </c>
      <c r="AP75" s="23">
        <f ca="1"/>
        <v>9651.6947386923239</v>
      </c>
      <c r="AQ75" s="23">
        <f ca="1"/>
        <v>9835.270140082117</v>
      </c>
      <c r="AR75" s="23">
        <f ca="1"/>
        <v>10176.028773096294</v>
      </c>
      <c r="AS75" s="23">
        <f ca="1"/>
        <v>10063.825902061813</v>
      </c>
      <c r="AT75" s="23">
        <f ca="1"/>
        <v>10509.051243586417</v>
      </c>
      <c r="AU75" s="23">
        <f ca="1"/>
        <v>10765.656225984781</v>
      </c>
      <c r="AV75" s="23">
        <f ca="1"/>
        <v>10765.656225984781</v>
      </c>
      <c r="AW75" s="23">
        <f ca="1"/>
        <v>10765.656225984781</v>
      </c>
      <c r="AX75" s="23">
        <f ca="1"/>
        <v>10765.656225984781</v>
      </c>
      <c r="AY75" s="23">
        <f ca="1"/>
        <v>10765.656225984781</v>
      </c>
      <c r="AZ75" s="23">
        <f ca="1"/>
        <v>10765.656225984781</v>
      </c>
      <c r="BA75" s="23">
        <f ca="1"/>
        <v>10765.656225984781</v>
      </c>
      <c r="BB75" s="23">
        <f ca="1"/>
        <v>10765.656225984781</v>
      </c>
      <c r="BC75" s="23">
        <f ca="1"/>
        <v>10765.656225984781</v>
      </c>
      <c r="BD75" s="23">
        <f ca="1"/>
        <v>10765.656225984781</v>
      </c>
      <c r="BE75" s="23">
        <f ca="1"/>
        <v>10765.656225984781</v>
      </c>
      <c r="BF75" s="23">
        <f ca="1"/>
        <v>10765.656225984781</v>
      </c>
      <c r="BG75" s="23">
        <f ca="1"/>
        <v>10765.656225984781</v>
      </c>
      <c r="BH75" s="23">
        <f ca="1"/>
        <v>10765.656225984781</v>
      </c>
      <c r="BI75" s="23">
        <f ca="1"/>
        <v>10765.656225984781</v>
      </c>
      <c r="BJ75" s="23">
        <f ca="1"/>
        <v>10765.656225984781</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8058.5560469513466</v>
      </c>
      <c r="C76" s="23">
        <f ca="1"/>
        <v>8492.0887164500564</v>
      </c>
      <c r="D76" s="23">
        <f ca="1"/>
        <v>9644.3431589837473</v>
      </c>
      <c r="E76" s="23">
        <f ca="1"/>
        <v>10614.622090382019</v>
      </c>
      <c r="F76" s="23">
        <f ca="1"/>
        <v>11137.735456986156</v>
      </c>
      <c r="G76" s="23">
        <f ca="1"/>
        <v>9408.2787799392809</v>
      </c>
      <c r="H76" s="23">
        <f ca="1"/>
        <v>9843.8671653915681</v>
      </c>
      <c r="I76" s="23">
        <f ca="1"/>
        <v>10169.604170934288</v>
      </c>
      <c r="J76" s="23">
        <f ca="1"/>
        <v>10528.935418073579</v>
      </c>
      <c r="K76" s="23">
        <f ca="1"/>
        <v>10716.850466402531</v>
      </c>
      <c r="L76" s="23">
        <f ca="1"/>
        <v>10879.656253014498</v>
      </c>
      <c r="M76" s="23">
        <f ca="1"/>
        <v>11283.528448393006</v>
      </c>
      <c r="N76" s="23">
        <f ca="1"/>
        <v>11038.882377386626</v>
      </c>
      <c r="O76" s="23">
        <f ca="1"/>
        <v>11697.867295493683</v>
      </c>
      <c r="P76" s="23">
        <f ca="1"/>
        <v>12557.637554338868</v>
      </c>
      <c r="Q76" s="23">
        <f ca="1"/>
        <v>12557.637554338868</v>
      </c>
      <c r="R76" s="23">
        <f ca="1"/>
        <v>12557.637554338868</v>
      </c>
      <c r="S76" s="23">
        <f ca="1"/>
        <v>12557.637554338868</v>
      </c>
      <c r="T76" s="23">
        <f ca="1"/>
        <v>12557.637554338868</v>
      </c>
      <c r="U76" s="23">
        <f ca="1"/>
        <v>12557.637554338868</v>
      </c>
      <c r="V76" s="23">
        <f ca="1"/>
        <v>12557.637554338868</v>
      </c>
      <c r="W76" s="23">
        <f ca="1"/>
        <v>12557.637554338868</v>
      </c>
      <c r="X76" s="23">
        <f ca="1"/>
        <v>12557.637554338868</v>
      </c>
      <c r="Y76" s="23">
        <f ca="1"/>
        <v>12557.637554338868</v>
      </c>
      <c r="Z76" s="23">
        <f ca="1"/>
        <v>12557.637554338868</v>
      </c>
      <c r="AA76" s="23">
        <f ca="1"/>
        <v>12557.637554338868</v>
      </c>
      <c r="AB76" s="23">
        <f ca="1"/>
        <v>12557.637554338868</v>
      </c>
      <c r="AC76" s="23">
        <f ca="1"/>
        <v>12557.637554338868</v>
      </c>
      <c r="AD76" s="23">
        <f ca="1"/>
        <v>12557.637554338868</v>
      </c>
      <c r="AE76" s="23">
        <f ca="1"/>
        <v>12557.637554338868</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8577.0505482209301</v>
      </c>
      <c r="AH76" s="23">
        <f ca="1"/>
        <v>9025.3023395941964</v>
      </c>
      <c r="AI76" s="23">
        <f ca="1"/>
        <v>10168.596951187617</v>
      </c>
      <c r="AJ76" s="23">
        <f ca="1"/>
        <v>11175.608583548108</v>
      </c>
      <c r="AK76" s="30">
        <f ca="1"/>
        <v>11700.545511428805</v>
      </c>
      <c r="AL76" s="23">
        <f ca="1"/>
        <v>10018.843552135513</v>
      </c>
      <c r="AM76" s="23">
        <f ca="1"/>
        <v>10423.494951172961</v>
      </c>
      <c r="AN76" s="23">
        <f ca="1"/>
        <v>10768.140022944301</v>
      </c>
      <c r="AO76" s="23">
        <f ca="1"/>
        <v>11127.300702167104</v>
      </c>
      <c r="AP76" s="23">
        <f ca="1"/>
        <v>11284.250838776032</v>
      </c>
      <c r="AQ76" s="23">
        <f ca="1"/>
        <v>11498.877485514764</v>
      </c>
      <c r="AR76" s="23">
        <f ca="1"/>
        <v>11897.274450453524</v>
      </c>
      <c r="AS76" s="23">
        <f ca="1"/>
        <v>11766.092790044373</v>
      </c>
      <c r="AT76" s="23">
        <f ca="1"/>
        <v>12286.626703472313</v>
      </c>
      <c r="AU76" s="23">
        <f ca="1"/>
        <v>12586.635672493554</v>
      </c>
      <c r="AV76" s="23">
        <f ca="1"/>
        <v>12586.635672493554</v>
      </c>
      <c r="AW76" s="23">
        <f ca="1"/>
        <v>12586.635672493554</v>
      </c>
      <c r="AX76" s="23">
        <f ca="1"/>
        <v>12586.635672493554</v>
      </c>
      <c r="AY76" s="23">
        <f ca="1"/>
        <v>12586.635672493554</v>
      </c>
      <c r="AZ76" s="23">
        <f ca="1"/>
        <v>12586.635672493554</v>
      </c>
      <c r="BA76" s="23">
        <f ca="1"/>
        <v>12586.635672493554</v>
      </c>
      <c r="BB76" s="23">
        <f ca="1"/>
        <v>12586.635672493554</v>
      </c>
      <c r="BC76" s="23">
        <f ca="1"/>
        <v>12586.635672493554</v>
      </c>
      <c r="BD76" s="23">
        <f ca="1"/>
        <v>12586.635672493554</v>
      </c>
      <c r="BE76" s="23">
        <f ca="1"/>
        <v>12586.635672493554</v>
      </c>
      <c r="BF76" s="23">
        <f ca="1"/>
        <v>12586.635672493554</v>
      </c>
      <c r="BG76" s="23">
        <f ca="1"/>
        <v>12586.635672493554</v>
      </c>
      <c r="BH76" s="23">
        <f ca="1"/>
        <v>12586.635672493554</v>
      </c>
      <c r="BI76" s="23">
        <f ca="1"/>
        <v>12586.635672493554</v>
      </c>
      <c r="BJ76" s="23">
        <f ca="1"/>
        <v>12586.635672493554</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9450.1925852969725</v>
      </c>
      <c r="C77" s="23">
        <f ca="1"/>
        <v>9958.5922532909244</v>
      </c>
      <c r="D77" s="23">
        <f ca="1"/>
        <v>11309.830158166806</v>
      </c>
      <c r="E77" s="23">
        <f ca="1"/>
        <v>12447.667099393848</v>
      </c>
      <c r="F77" s="23">
        <f ca="1"/>
        <v>13061.117205039307</v>
      </c>
      <c r="G77" s="23">
        <f ca="1"/>
        <v>11032.999689842058</v>
      </c>
      <c r="H77" s="23">
        <f ca="1"/>
        <v>11543.810076524169</v>
      </c>
      <c r="I77" s="23">
        <f ca="1"/>
        <v>11925.798787231368</v>
      </c>
      <c r="J77" s="23">
        <f ca="1"/>
        <v>12347.183147853379</v>
      </c>
      <c r="K77" s="23">
        <f ca="1"/>
        <v>12567.549350686431</v>
      </c>
      <c r="L77" s="23">
        <f ca="1"/>
        <v>12758.470159392095</v>
      </c>
      <c r="M77" s="23">
        <f ca="1"/>
        <v>13232.087269447122</v>
      </c>
      <c r="N77" s="23">
        <f ca="1"/>
        <v>12945.193131989188</v>
      </c>
      <c r="O77" s="23">
        <f ca="1"/>
        <v>13717.978523147918</v>
      </c>
      <c r="P77" s="23">
        <f ca="1"/>
        <v>14726.222987523322</v>
      </c>
      <c r="Q77" s="23">
        <f ca="1"/>
        <v>14726.222987523322</v>
      </c>
      <c r="R77" s="23">
        <f ca="1"/>
        <v>14726.222987523322</v>
      </c>
      <c r="S77" s="23">
        <f ca="1"/>
        <v>14726.222987523322</v>
      </c>
      <c r="T77" s="23">
        <f ca="1"/>
        <v>14726.222987523322</v>
      </c>
      <c r="U77" s="23">
        <f ca="1"/>
        <v>14726.222987523322</v>
      </c>
      <c r="V77" s="23">
        <f ca="1"/>
        <v>14726.222987523322</v>
      </c>
      <c r="W77" s="23">
        <f ca="1"/>
        <v>14726.222987523322</v>
      </c>
      <c r="X77" s="23">
        <f ca="1"/>
        <v>14726.222987523322</v>
      </c>
      <c r="Y77" s="23">
        <f ca="1"/>
        <v>14726.222987523322</v>
      </c>
      <c r="Z77" s="23">
        <f ca="1"/>
        <v>14726.222987523322</v>
      </c>
      <c r="AA77" s="23">
        <f ca="1"/>
        <v>14726.222987523322</v>
      </c>
      <c r="AB77" s="23">
        <f ca="1"/>
        <v>14726.222987523322</v>
      </c>
      <c r="AC77" s="23">
        <f ca="1"/>
        <v>14726.222987523322</v>
      </c>
      <c r="AD77" s="23">
        <f ca="1"/>
        <v>14726.222987523322</v>
      </c>
      <c r="AE77" s="23">
        <f ca="1"/>
        <v>14726.222987523322</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10058.226191177117</v>
      </c>
      <c r="AH77" s="23">
        <f ca="1"/>
        <v>10583.886834411618</v>
      </c>
      <c r="AI77" s="23">
        <f ca="1"/>
        <v>11924.617630144876</v>
      </c>
      <c r="AJ77" s="23">
        <f ca="1"/>
        <v>13105.530662950687</v>
      </c>
      <c r="AK77" s="30">
        <f ca="1"/>
        <v>13721.119241686631</v>
      </c>
      <c r="AL77" s="23">
        <f ca="1"/>
        <v>11749.00323308666</v>
      </c>
      <c r="AM77" s="23">
        <f ca="1"/>
        <v>12223.534107915088</v>
      </c>
      <c r="AN77" s="23">
        <f ca="1"/>
        <v>12627.696129353755</v>
      </c>
      <c r="AO77" s="23">
        <f ca="1"/>
        <v>13048.880466590646</v>
      </c>
      <c r="AP77" s="23">
        <f ca="1"/>
        <v>13232.934409828302</v>
      </c>
      <c r="AQ77" s="23">
        <f ca="1"/>
        <v>13484.625051898707</v>
      </c>
      <c r="AR77" s="23">
        <f ca="1"/>
        <v>13951.82141091558</v>
      </c>
      <c r="AS77" s="23">
        <f ca="1"/>
        <v>13797.985916404812</v>
      </c>
      <c r="AT77" s="23">
        <f ca="1"/>
        <v>14408.411121666406</v>
      </c>
      <c r="AU77" s="23">
        <f ca="1"/>
        <v>14760.228806875617</v>
      </c>
      <c r="AV77" s="23">
        <f ca="1"/>
        <v>14760.228806875617</v>
      </c>
      <c r="AW77" s="23">
        <f ca="1"/>
        <v>14760.228806875617</v>
      </c>
      <c r="AX77" s="23">
        <f ca="1"/>
        <v>14760.228806875617</v>
      </c>
      <c r="AY77" s="23">
        <f ca="1"/>
        <v>14760.228806875617</v>
      </c>
      <c r="AZ77" s="23">
        <f ca="1"/>
        <v>14760.228806875617</v>
      </c>
      <c r="BA77" s="23">
        <f ca="1"/>
        <v>14760.228806875617</v>
      </c>
      <c r="BB77" s="23">
        <f ca="1"/>
        <v>14760.228806875617</v>
      </c>
      <c r="BC77" s="23">
        <f ca="1"/>
        <v>14760.228806875617</v>
      </c>
      <c r="BD77" s="23">
        <f ca="1"/>
        <v>14760.228806875617</v>
      </c>
      <c r="BE77" s="23">
        <f ca="1"/>
        <v>14760.228806875617</v>
      </c>
      <c r="BF77" s="23">
        <f ca="1"/>
        <v>14760.228806875617</v>
      </c>
      <c r="BG77" s="23">
        <f ca="1"/>
        <v>14760.228806875617</v>
      </c>
      <c r="BH77" s="23">
        <f ca="1"/>
        <v>14760.228806875617</v>
      </c>
      <c r="BI77" s="23">
        <f ca="1"/>
        <v>14760.228806875617</v>
      </c>
      <c r="BJ77" s="23">
        <f ca="1"/>
        <v>14760.228806875617</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10355.703867500357</v>
      </c>
      <c r="C78" s="23">
        <f ca="1"/>
        <v>10912.818059677998</v>
      </c>
      <c r="D78" s="23">
        <f ca="1"/>
        <v>12393.530698191544</v>
      </c>
      <c r="E78" s="23">
        <f ca="1"/>
        <v>13640.394432078019</v>
      </c>
      <c r="F78" s="23">
        <f ca="1"/>
        <v>14312.624926241177</v>
      </c>
      <c r="G78" s="23">
        <f ca="1"/>
        <v>12090.174515172295</v>
      </c>
      <c r="H78" s="23">
        <f ca="1"/>
        <v>12649.930419528508</v>
      </c>
      <c r="I78" s="23">
        <f ca="1"/>
        <v>13068.521039043135</v>
      </c>
      <c r="J78" s="23">
        <f ca="1"/>
        <v>13530.282173920623</v>
      </c>
      <c r="K78" s="23">
        <f ca="1"/>
        <v>13771.763722401984</v>
      </c>
      <c r="L78" s="23">
        <f ca="1"/>
        <v>13980.978438319586</v>
      </c>
      <c r="M78" s="23">
        <f ca="1"/>
        <v>14499.977230570876</v>
      </c>
      <c r="N78" s="23">
        <f ca="1"/>
        <v>14185.593084214033</v>
      </c>
      <c r="O78" s="23">
        <f ca="1"/>
        <v>15032.426266896602</v>
      </c>
      <c r="P78" s="23">
        <f ca="1"/>
        <v>16137.280057428119</v>
      </c>
      <c r="Q78" s="23">
        <f ca="1"/>
        <v>16137.280057428119</v>
      </c>
      <c r="R78" s="23">
        <f ca="1"/>
        <v>16137.280057428119</v>
      </c>
      <c r="S78" s="23">
        <f ca="1"/>
        <v>16137.280057428119</v>
      </c>
      <c r="T78" s="23">
        <f ca="1"/>
        <v>16137.280057428119</v>
      </c>
      <c r="U78" s="23">
        <f ca="1"/>
        <v>16137.280057428119</v>
      </c>
      <c r="V78" s="23">
        <f ca="1"/>
        <v>16137.280057428119</v>
      </c>
      <c r="W78" s="23">
        <f ca="1"/>
        <v>16137.280057428119</v>
      </c>
      <c r="X78" s="23">
        <f ca="1"/>
        <v>16137.280057428119</v>
      </c>
      <c r="Y78" s="23">
        <f ca="1"/>
        <v>16137.280057428119</v>
      </c>
      <c r="Z78" s="23">
        <f ca="1"/>
        <v>16137.280057428119</v>
      </c>
      <c r="AA78" s="23">
        <f ca="1"/>
        <v>16137.280057428119</v>
      </c>
      <c r="AB78" s="23">
        <f ca="1"/>
        <v>16137.280057428119</v>
      </c>
      <c r="AC78" s="23">
        <f ca="1"/>
        <v>16137.280057428119</v>
      </c>
      <c r="AD78" s="23">
        <f ca="1"/>
        <v>16137.280057428119</v>
      </c>
      <c r="AE78" s="23">
        <f ca="1"/>
        <v>16137.280057428119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11021.998856427857</v>
      </c>
      <c r="AH78" s="23">
        <f ca="1"/>
        <v>11598.027959221552</v>
      </c>
      <c r="AI78" s="23">
        <f ca="1"/>
        <v>13067.226704255956</v>
      </c>
      <c r="AJ78" s="23">
        <f ca="1"/>
        <v>14361.294052686022</v>
      </c>
      <c r="AK78" s="30">
        <f ca="1"/>
        <v>15035.867927034691</v>
      </c>
      <c r="AL78" s="23">
        <f ca="1"/>
        <v>12874.785050354214</v>
      </c>
      <c r="AM78" s="23">
        <f ca="1"/>
        <v>13394.785163722769</v>
      </c>
      <c r="AN78" s="23">
        <f ca="1"/>
        <v>13837.673726123176</v>
      </c>
      <c r="AO78" s="23">
        <f ca="1"/>
        <v>14299.215671505401</v>
      </c>
      <c r="AP78" s="23">
        <f ca="1"/>
        <v>14500.905543390163</v>
      </c>
      <c r="AQ78" s="23">
        <f ca="1"/>
        <v>14776.713018420602</v>
      </c>
      <c r="AR78" s="23">
        <f ca="1"/>
        <v>15288.675827462243</v>
      </c>
      <c r="AS78" s="23">
        <f ca="1"/>
        <v>15120.099916327632</v>
      </c>
      <c r="AT78" s="23">
        <f ca="1"/>
        <v>15789.015666127512</v>
      </c>
      <c r="AU78" s="23">
        <f ca="1"/>
        <v>16174.544292183715</v>
      </c>
      <c r="AV78" s="23">
        <f ca="1"/>
        <v>16174.544292183715</v>
      </c>
      <c r="AW78" s="23">
        <f ca="1"/>
        <v>16174.544292183715</v>
      </c>
      <c r="AX78" s="23">
        <f ca="1"/>
        <v>16174.544292183715</v>
      </c>
      <c r="AY78" s="23">
        <f ca="1"/>
        <v>16174.544292183715</v>
      </c>
      <c r="AZ78" s="23">
        <f ca="1"/>
        <v>16174.544292183715</v>
      </c>
      <c r="BA78" s="23">
        <f ca="1"/>
        <v>16174.544292183715</v>
      </c>
      <c r="BB78" s="23">
        <f ca="1"/>
        <v>16174.544292183715</v>
      </c>
      <c r="BC78" s="23">
        <f ca="1"/>
        <v>16174.544292183715</v>
      </c>
      <c r="BD78" s="23">
        <f ca="1"/>
        <v>16174.544292183715</v>
      </c>
      <c r="BE78" s="23">
        <f ca="1"/>
        <v>16174.544292183715</v>
      </c>
      <c r="BF78" s="23">
        <f ca="1"/>
        <v>16174.544292183715</v>
      </c>
      <c r="BG78" s="23">
        <f ca="1"/>
        <v>16174.544292183715</v>
      </c>
      <c r="BH78" s="23">
        <f ca="1"/>
        <v>16174.544292183715</v>
      </c>
      <c r="BI78" s="23">
        <f ca="1"/>
        <v>16174.544292183715</v>
      </c>
      <c r="BJ78" s="23">
        <f ca="1"/>
        <v>16174.544292183715</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11267.394708045305</v>
      </c>
      <c r="C79" s="23">
        <f ca="1"/>
        <v>11873.555871114031</v>
      </c>
      <c r="D79" s="23">
        <f ca="1"/>
        <v>13484.626828799732</v>
      </c>
      <c r="E79" s="23">
        <f ca="1"/>
        <v>14841.261396241951</v>
      </c>
      <c r="F79" s="23">
        <f ca="1"/>
        <v>15572.673418971886</v>
      </c>
      <c r="G79" s="23">
        <f ca="1"/>
        <v>13154.56390937512</v>
      </c>
      <c r="H79" s="23">
        <f ca="1"/>
        <v>13763.599354501524</v>
      </c>
      <c r="I79" s="23">
        <f ca="1"/>
        <v>14219.041668370526</v>
      </c>
      <c r="J79" s="23">
        <f ca="1"/>
        <v>14721.455124188613</v>
      </c>
      <c r="K79" s="23">
        <f ca="1"/>
        <v>14984.19611758342</v>
      </c>
      <c r="L79" s="23">
        <f ca="1"/>
        <v>15211.829585393674</v>
      </c>
      <c r="M79" s="23">
        <f ca="1"/>
        <v>15776.519761949061</v>
      </c>
      <c r="N79" s="23">
        <f ca="1"/>
        <v>15434.458004266777</v>
      </c>
      <c r="O79" s="23">
        <f ca="1"/>
        <v>16355.844309170634</v>
      </c>
      <c r="P79" s="23">
        <f ca="1"/>
        <v>17557.966725172424</v>
      </c>
      <c r="Q79" s="23">
        <f ca="1"/>
        <v>17557.966725172424</v>
      </c>
      <c r="R79" s="23">
        <f ca="1"/>
        <v>17557.966725172424</v>
      </c>
      <c r="S79" s="23">
        <f ca="1"/>
        <v>17557.966725172424</v>
      </c>
      <c r="T79" s="23">
        <f ca="1"/>
        <v>17557.966725172424</v>
      </c>
      <c r="U79" s="23">
        <f ca="1"/>
        <v>17557.966725172424</v>
      </c>
      <c r="V79" s="23">
        <f ca="1"/>
        <v>17557.966725172424</v>
      </c>
      <c r="W79" s="23">
        <f ca="1"/>
        <v>17557.966725172424</v>
      </c>
      <c r="X79" s="23">
        <f ca="1"/>
        <v>17557.966725172424</v>
      </c>
      <c r="Y79" s="23">
        <f ca="1"/>
        <v>17557.966725172424</v>
      </c>
      <c r="Z79" s="23">
        <f ca="1"/>
        <v>17557.966725172424</v>
      </c>
      <c r="AA79" s="23">
        <f ca="1"/>
        <v>17557.966725172424</v>
      </c>
      <c r="AB79" s="23">
        <f ca="1"/>
        <v>17557.966725172424</v>
      </c>
      <c r="AC79" s="23">
        <f ca="1"/>
        <v>17557.966725172424</v>
      </c>
      <c r="AD79" s="23">
        <f ca="1"/>
        <v>17557.966725172424</v>
      </c>
      <c r="AE79" s="23">
        <f ca="1"/>
        <v>17557.966725172424</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11992.348678175678</v>
      </c>
      <c r="AH79" s="23">
        <f ca="1"/>
        <v>12619.089974329059</v>
      </c>
      <c r="AI79" s="23">
        <f ca="1"/>
        <v>14217.633383514363</v>
      </c>
      <c r="AJ79" s="23">
        <f ca="1"/>
        <v>15625.627256274131</v>
      </c>
      <c r="AK79" s="30">
        <f ca="1"/>
        <v>16359.58896464968</v>
      </c>
      <c r="AL79" s="23">
        <f ca="1"/>
        <v>14008.249637076337</v>
      </c>
      <c r="AM79" s="23">
        <f ca="1"/>
        <v>14574.029288611126</v>
      </c>
      <c r="AN79" s="23">
        <f ca="1"/>
        <v>15055.908676829731</v>
      </c>
      <c r="AO79" s="23">
        <f ca="1"/>
        <v>15558.083646245492</v>
      </c>
      <c r="AP79" s="23">
        <f ca="1"/>
        <v>15777.529801158496</v>
      </c>
      <c r="AQ79" s="23">
        <f ca="1"/>
        <v>16077.618691721511</v>
      </c>
      <c r="AR79" s="23">
        <f ca="1"/>
        <v>16634.653454314059</v>
      </c>
      <c r="AS79" s="23">
        <f ca="1"/>
        <v>16451.236532265619</v>
      </c>
      <c r="AT79" s="23">
        <f ca="1"/>
        <v>17179.041988645724</v>
      </c>
      <c r="AU79" s="23">
        <f ca="1"/>
        <v>17598.511612015147</v>
      </c>
      <c r="AV79" s="23">
        <f ca="1"/>
        <v>17598.511612015147</v>
      </c>
      <c r="AW79" s="23">
        <f ca="1"/>
        <v>17598.511612015147</v>
      </c>
      <c r="AX79" s="23">
        <f ca="1"/>
        <v>17598.511612015147</v>
      </c>
      <c r="AY79" s="23">
        <f ca="1"/>
        <v>17598.511612015147</v>
      </c>
      <c r="AZ79" s="23">
        <f ca="1"/>
        <v>17598.511612015147</v>
      </c>
      <c r="BA79" s="23">
        <f ca="1"/>
        <v>17598.511612015147</v>
      </c>
      <c r="BB79" s="23">
        <f ca="1"/>
        <v>17598.511612015147</v>
      </c>
      <c r="BC79" s="23">
        <f ca="1"/>
        <v>17598.511612015147</v>
      </c>
      <c r="BD79" s="23">
        <f ca="1"/>
        <v>17598.511612015147</v>
      </c>
      <c r="BE79" s="23">
        <f ca="1"/>
        <v>17598.511612015147</v>
      </c>
      <c r="BF79" s="23">
        <f ca="1"/>
        <v>17598.511612015147</v>
      </c>
      <c r="BG79" s="23">
        <f ca="1"/>
        <v>17598.511612015147</v>
      </c>
      <c r="BH79" s="23">
        <f ca="1"/>
        <v>17598.511612015147</v>
      </c>
      <c r="BI79" s="23">
        <f ca="1"/>
        <v>17598.511612015147</v>
      </c>
      <c r="BJ79" s="23">
        <f ca="1"/>
        <v>17598.511612015147</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11294.584764744797</v>
      </c>
      <c r="C80" s="23">
        <f ca="1"/>
        <v>11902.208693325862</v>
      </c>
      <c r="D80" s="23">
        <f ca="1"/>
        <v>13517.167427362834</v>
      </c>
      <c r="E80" s="23">
        <f ca="1"/>
        <v>14877.075774748428</v>
      </c>
      <c r="F80" s="23">
        <f ca="1"/>
        <v>15610.252813694087</v>
      </c>
      <c r="G80" s="23">
        <f ca="1"/>
        <v>13186.308012410542</v>
      </c>
      <c r="H80" s="23">
        <f ca="1"/>
        <v>13796.813159159556</v>
      </c>
      <c r="I80" s="23">
        <f ca="1"/>
        <v>14253.354529434968</v>
      </c>
      <c r="J80" s="23">
        <f ca="1"/>
        <v>14756.980390667461</v>
      </c>
      <c r="K80" s="23">
        <f ca="1"/>
        <v>15020.355420828779</v>
      </c>
      <c r="L80" s="23">
        <f ca="1"/>
        <v>15248.538205234116</v>
      </c>
      <c r="M80" s="23">
        <f ca="1"/>
        <v>15814.591071063824</v>
      </c>
      <c r="N80" s="23">
        <f ca="1"/>
        <v>15471.703862704864</v>
      </c>
      <c r="O80" s="23">
        <f ca="1"/>
        <v>16395.313622677226</v>
      </c>
      <c r="P80" s="23">
        <f ca="1"/>
        <v>17600.336955660965</v>
      </c>
      <c r="Q80" s="23">
        <f ca="1"/>
        <v>17600.336955660965</v>
      </c>
      <c r="R80" s="23">
        <f ca="1"/>
        <v>17600.336955660965</v>
      </c>
      <c r="S80" s="23">
        <f ca="1"/>
        <v>17600.336955660965</v>
      </c>
      <c r="T80" s="23">
        <f ca="1"/>
        <v>17600.336955660965</v>
      </c>
      <c r="U80" s="23">
        <f ca="1"/>
        <v>17600.336955660965</v>
      </c>
      <c r="V80" s="23">
        <f ca="1"/>
        <v>17600.336955660965</v>
      </c>
      <c r="W80" s="23">
        <f ca="1"/>
        <v>17600.336955660965</v>
      </c>
      <c r="X80" s="23">
        <f ca="1"/>
        <v>17600.336955660965</v>
      </c>
      <c r="Y80" s="23">
        <f ca="1"/>
        <v>17600.336955660965</v>
      </c>
      <c r="Z80" s="23">
        <f ca="1"/>
        <v>17600.336955660965</v>
      </c>
      <c r="AA80" s="23">
        <f ca="1"/>
        <v>17600.336955660965</v>
      </c>
      <c r="AB80" s="23">
        <f ca="1"/>
        <v>17600.336955660965</v>
      </c>
      <c r="AC80" s="23">
        <f ca="1"/>
        <v>17600.336955660965</v>
      </c>
      <c r="AD80" s="23">
        <f ca="1"/>
        <v>17600.336955660965</v>
      </c>
      <c r="AE80" s="23">
        <f ca="1"/>
        <v>17600.336955660965</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12021.288166759212</v>
      </c>
      <c r="AH80" s="23">
        <f ca="1"/>
        <v>12649.541891634573</v>
      </c>
      <c r="AI80" s="23">
        <f ca="1"/>
        <v>14251.94284615831</v>
      </c>
      <c r="AJ80" s="23">
        <f ca="1"/>
        <v>15663.334437221632</v>
      </c>
      <c r="AK80" s="30">
        <f ca="1"/>
        <v>16399.067314619217</v>
      </c>
      <c r="AL80" s="23">
        <f ca="1"/>
        <v>14042.053822672211</v>
      </c>
      <c r="AM80" s="23">
        <f ca="1"/>
        <v>14609.198792561705</v>
      </c>
      <c r="AN80" s="23">
        <f ca="1"/>
        <v>15092.241034148592</v>
      </c>
      <c r="AO80" s="23">
        <f ca="1"/>
        <v>15595.627833472265</v>
      </c>
      <c r="AP80" s="23">
        <f ca="1"/>
        <v>15815.603547662207</v>
      </c>
      <c r="AQ80" s="23">
        <f ca="1"/>
        <v>16116.416601544315</v>
      </c>
      <c r="AR80" s="23">
        <f ca="1"/>
        <v>16674.795579651713</v>
      </c>
      <c r="AS80" s="23">
        <f ca="1"/>
        <v>16490.936042727397</v>
      </c>
      <c r="AT80" s="23">
        <f ca="1"/>
        <v>17220.49781209182</v>
      </c>
      <c r="AU80" s="23">
        <f ca="1"/>
        <v>17640.979683912519</v>
      </c>
      <c r="AV80" s="23">
        <f ca="1"/>
        <v>17640.979683912519</v>
      </c>
      <c r="AW80" s="23">
        <f ca="1"/>
        <v>17640.979683912519</v>
      </c>
      <c r="AX80" s="23">
        <f ca="1"/>
        <v>17640.979683912519</v>
      </c>
      <c r="AY80" s="23">
        <f ca="1"/>
        <v>17640.979683912519</v>
      </c>
      <c r="AZ80" s="23">
        <f ca="1"/>
        <v>17640.979683912519</v>
      </c>
      <c r="BA80" s="23">
        <f ca="1"/>
        <v>17640.979683912519</v>
      </c>
      <c r="BB80" s="23">
        <f ca="1"/>
        <v>17640.979683912519</v>
      </c>
      <c r="BC80" s="23">
        <f ca="1"/>
        <v>17640.979683912519</v>
      </c>
      <c r="BD80" s="23">
        <f ca="1"/>
        <v>17640.979683912519</v>
      </c>
      <c r="BE80" s="23">
        <f ca="1"/>
        <v>17640.979683912519</v>
      </c>
      <c r="BF80" s="23">
        <f ca="1"/>
        <v>17640.979683912519</v>
      </c>
      <c r="BG80" s="23">
        <f ca="1"/>
        <v>17640.979683912519</v>
      </c>
      <c r="BH80" s="23">
        <f ca="1"/>
        <v>17640.979683912519</v>
      </c>
      <c r="BI80" s="23">
        <f ca="1"/>
        <v>17640.979683912519</v>
      </c>
      <c r="BJ80" s="23">
        <f ca="1"/>
        <v>17640.979683912519</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13305.825019394806</v>
      </c>
      <c r="C81" s="23">
        <f ca="1"/>
        <v>14021.649269661486</v>
      </c>
      <c r="D81" s="23">
        <f ca="1"/>
        <v>15924.185642287915</v>
      </c>
      <c r="E81" s="23">
        <f ca="1"/>
        <v>17526.254500030107</v>
      </c>
      <c r="F81" s="23">
        <f ca="1"/>
        <v>18389.989253599815</v>
      </c>
      <c r="G81" s="23">
        <f ca="1"/>
        <v>15534.409694515478</v>
      </c>
      <c r="H81" s="23">
        <f ca="1"/>
        <v>16253.628224924718</v>
      </c>
      <c r="I81" s="23">
        <f ca="1"/>
        <v>16791.466464534995</v>
      </c>
      <c r="J81" s="23">
        <f ca="1"/>
        <v>17384.773586875493</v>
      </c>
      <c r="K81" s="23">
        <f ca="1"/>
        <v>17695.048124523226</v>
      </c>
      <c r="L81" s="23">
        <f ca="1"/>
        <v>17963.863691007158</v>
      </c>
      <c r="M81" s="23">
        <f ca="1"/>
        <v>18630.714269522185</v>
      </c>
      <c r="N81" s="23">
        <f ca="1"/>
        <v>18226.768724746227</v>
      </c>
      <c r="O81" s="23">
        <f ca="1"/>
        <v>19314.846782361758</v>
      </c>
      <c r="P81" s="23">
        <f ca="1"/>
        <v>20734.450065434008</v>
      </c>
      <c r="Q81" s="23">
        <f ca="1"/>
        <v>20734.450065434008</v>
      </c>
      <c r="R81" s="23">
        <f ca="1"/>
        <v>20734.450065434008</v>
      </c>
      <c r="S81" s="23">
        <f ca="1"/>
        <v>20734.450065434008</v>
      </c>
      <c r="T81" s="23">
        <f ca="1"/>
        <v>20734.450065434008</v>
      </c>
      <c r="U81" s="23">
        <f ca="1"/>
        <v>20734.450065434008</v>
      </c>
      <c r="V81" s="23">
        <f ca="1"/>
        <v>20734.450065434008</v>
      </c>
      <c r="W81" s="23">
        <f ca="1"/>
        <v>20734.450065434008</v>
      </c>
      <c r="X81" s="23">
        <f ca="1"/>
        <v>20734.450065434008</v>
      </c>
      <c r="Y81" s="23">
        <f ca="1"/>
        <v>20734.450065434008</v>
      </c>
      <c r="Z81" s="23">
        <f ca="1"/>
        <v>20734.450065434008</v>
      </c>
      <c r="AA81" s="23">
        <f ca="1"/>
        <v>20734.450065434008</v>
      </c>
      <c r="AB81" s="23">
        <f ca="1"/>
        <v>20734.450065434008</v>
      </c>
      <c r="AC81" s="23">
        <f ca="1"/>
        <v>20734.450065434008</v>
      </c>
      <c r="AD81" s="23">
        <f ca="1"/>
        <v>20734.450065434008</v>
      </c>
      <c r="AE81" s="23">
        <f ca="1"/>
        <v>20734.450065434008</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14161.933367741089</v>
      </c>
      <c r="AH81" s="23">
        <f ca="1"/>
        <v>14902.060986869497</v>
      </c>
      <c r="AI81" s="23">
        <f ca="1"/>
        <v>16789.803401124231</v>
      </c>
      <c r="AJ81" s="23">
        <f ca="1"/>
        <v>18452.523185489681</v>
      </c>
      <c r="AK81" s="30">
        <f ca="1"/>
        <v>19319.268898729664</v>
      </c>
      <c r="AL81" s="23">
        <f ca="1"/>
        <v>16542.539187506121</v>
      </c>
      <c r="AM81" s="23">
        <f ca="1"/>
        <v>17210.676342360621</v>
      </c>
      <c r="AN81" s="23">
        <f ca="1"/>
        <v>17779.734495219287</v>
      </c>
      <c r="AO81" s="23">
        <f ca="1"/>
        <v>18372.759985610159</v>
      </c>
      <c r="AP81" s="23">
        <f ca="1"/>
        <v>18631.907039042708</v>
      </c>
      <c r="AQ81" s="23">
        <f ca="1"/>
        <v>18986.286234194598</v>
      </c>
      <c r="AR81" s="23">
        <f ca="1"/>
        <v>19644.096426597316</v>
      </c>
      <c r="AS81" s="23">
        <f ca="1"/>
        <v>19427.496801430199</v>
      </c>
      <c r="AT81" s="23">
        <f ca="1"/>
        <v>20286.972510028543</v>
      </c>
      <c r="AU81" s="23">
        <f ca="1"/>
        <v>20782.330093048127</v>
      </c>
      <c r="AV81" s="23">
        <f ca="1"/>
        <v>20782.330093048127</v>
      </c>
      <c r="AW81" s="23">
        <f ca="1"/>
        <v>20782.330093048127</v>
      </c>
      <c r="AX81" s="23">
        <f ca="1"/>
        <v>20782.330093048127</v>
      </c>
      <c r="AY81" s="23">
        <f ca="1"/>
        <v>20782.330093048127</v>
      </c>
      <c r="AZ81" s="23">
        <f ca="1"/>
        <v>20782.330093048127</v>
      </c>
      <c r="BA81" s="23">
        <f ca="1"/>
        <v>20782.330093048127</v>
      </c>
      <c r="BB81" s="23">
        <f ca="1"/>
        <v>20782.330093048127</v>
      </c>
      <c r="BC81" s="23">
        <f ca="1"/>
        <v>20782.330093048127</v>
      </c>
      <c r="BD81" s="23">
        <f ca="1"/>
        <v>20782.330093048127</v>
      </c>
      <c r="BE81" s="23">
        <f ca="1"/>
        <v>20782.330093048127</v>
      </c>
      <c r="BF81" s="23">
        <f ca="1"/>
        <v>20782.330093048127</v>
      </c>
      <c r="BG81" s="23">
        <f ca="1"/>
        <v>20782.330093048127</v>
      </c>
      <c r="BH81" s="23">
        <f ca="1"/>
        <v>20782.330093048127</v>
      </c>
      <c r="BI81" s="23">
        <f ca="1"/>
        <v>20782.330093048127</v>
      </c>
      <c r="BJ81" s="23">
        <f ca="1"/>
        <v>20782.330093048127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16641.138641198639</v>
      </c>
      <c r="C82" s="23">
        <f ca="1"/>
        <v>17536.395460979191</v>
      </c>
      <c r="D82" s="23">
        <f ca="1"/>
        <v>19915.832399361509</v>
      </c>
      <c r="E82" s="23">
        <f ca="1"/>
        <v>21919.484930157159</v>
      </c>
      <c r="F82" s="23">
        <f ca="1"/>
        <v>22999.728339522899</v>
      </c>
      <c r="G82" s="23">
        <f ca="1"/>
        <v>19428.353000193762</v>
      </c>
      <c r="H82" s="23">
        <f ca="1"/>
        <v>20327.854929642977</v>
      </c>
      <c r="I82" s="23">
        <f ca="1"/>
        <v>21000.510755106396</v>
      </c>
      <c r="J82" s="23">
        <f ca="1"/>
        <v>21742.539608280651</v>
      </c>
      <c r="K82" s="23">
        <f ca="1"/>
        <v>22130.589322620315</v>
      </c>
      <c r="L82" s="23">
        <f ca="1"/>
        <v>22466.787724767571</v>
      </c>
      <c r="M82" s="23">
        <f ca="1"/>
        <v>23300.794854265863</v>
      </c>
      <c r="N82" s="23">
        <f ca="1"/>
        <v>22795.594026484574</v>
      </c>
      <c r="O82" s="23">
        <f ca="1"/>
        <v>24156.415905836911</v>
      </c>
      <c r="P82" s="23">
        <f ca="1"/>
        <v>25931.865005360731</v>
      </c>
      <c r="Q82" s="23">
        <f ca="1"/>
        <v>25931.865005360731</v>
      </c>
      <c r="R82" s="23">
        <f ca="1"/>
        <v>25931.865005360731</v>
      </c>
      <c r="S82" s="23">
        <f ca="1"/>
        <v>25931.865005360731</v>
      </c>
      <c r="T82" s="23">
        <f ca="1"/>
        <v>25931.865005360731</v>
      </c>
      <c r="U82" s="23">
        <f ca="1"/>
        <v>25931.865005360731</v>
      </c>
      <c r="V82" s="23">
        <f ca="1"/>
        <v>25931.865005360731</v>
      </c>
      <c r="W82" s="23">
        <f ca="1"/>
        <v>25931.865005360731</v>
      </c>
      <c r="X82" s="23">
        <f ca="1"/>
        <v>25931.865005360731</v>
      </c>
      <c r="Y82" s="23">
        <f ca="1"/>
        <v>25931.865005360731</v>
      </c>
      <c r="Z82" s="23">
        <f ca="1"/>
        <v>25931.865005360731</v>
      </c>
      <c r="AA82" s="23">
        <f ca="1"/>
        <v>25931.865005360731</v>
      </c>
      <c r="AB82" s="23">
        <f ca="1"/>
        <v>25931.865005360731</v>
      </c>
      <c r="AC82" s="23">
        <f ca="1"/>
        <v>25931.865005360731</v>
      </c>
      <c r="AD82" s="23">
        <f ca="1"/>
        <v>25931.865005360731</v>
      </c>
      <c r="AE82" s="23">
        <f ca="1"/>
        <v>25931.865005360731</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17711.843967320987</v>
      </c>
      <c r="AH82" s="23">
        <f ca="1"/>
        <v>18637.496176345478</v>
      </c>
      <c r="AI82" s="23">
        <f ca="1"/>
        <v>20998.430818781722</v>
      </c>
      <c r="AJ82" s="23">
        <f ca="1"/>
        <v>23077.937381716201</v>
      </c>
      <c r="AK82" s="30">
        <f ca="1"/>
        <v>24161.946494993055</v>
      </c>
      <c r="AL82" s="23">
        <f ca="1"/>
        <v>20689.185953932811</v>
      </c>
      <c r="AM82" s="23">
        <f ca="1"/>
        <v>21524.802160298306</v>
      </c>
      <c r="AN82" s="23">
        <f ca="1"/>
        <v>22236.50365966585</v>
      </c>
      <c r="AO82" s="23">
        <f ca="1"/>
        <v>22978.180285427472</v>
      </c>
      <c r="AP82" s="23">
        <f ca="1"/>
        <v>23302.286610164436</v>
      </c>
      <c r="AQ82" s="23">
        <f ca="1"/>
        <v>23745.496505791583</v>
      </c>
      <c r="AR82" s="23">
        <f ca="1"/>
        <v>24568.197134682381</v>
      </c>
      <c r="AS82" s="23">
        <f ca="1"/>
        <v>24297.303418074531</v>
      </c>
      <c r="AT82" s="23">
        <f ca="1"/>
        <v>25372.220186082501</v>
      </c>
      <c r="AU82" s="23">
        <f ca="1"/>
        <v>25991.746912458537</v>
      </c>
      <c r="AV82" s="23">
        <f ca="1"/>
        <v>25991.746912458537</v>
      </c>
      <c r="AW82" s="23">
        <f ca="1"/>
        <v>25991.746912458537</v>
      </c>
      <c r="AX82" s="23">
        <f ca="1"/>
        <v>25991.746912458537</v>
      </c>
      <c r="AY82" s="23">
        <f ca="1"/>
        <v>25991.746912458537</v>
      </c>
      <c r="AZ82" s="23">
        <f ca="1"/>
        <v>25991.746912458537</v>
      </c>
      <c r="BA82" s="23">
        <f ca="1"/>
        <v>25991.746912458537</v>
      </c>
      <c r="BB82" s="23">
        <f ca="1"/>
        <v>25991.746912458537</v>
      </c>
      <c r="BC82" s="23">
        <f ca="1"/>
        <v>25991.746912458537</v>
      </c>
      <c r="BD82" s="23">
        <f ca="1"/>
        <v>25991.746912458537</v>
      </c>
      <c r="BE82" s="23">
        <f ca="1"/>
        <v>25991.746912458537</v>
      </c>
      <c r="BF82" s="23">
        <f ca="1"/>
        <v>25991.746912458537</v>
      </c>
      <c r="BG82" s="23">
        <f ca="1"/>
        <v>25991.746912458537</v>
      </c>
      <c r="BH82" s="23">
        <f ca="1"/>
        <v>25991.746912458537</v>
      </c>
      <c r="BI82" s="23">
        <f ca="1"/>
        <v>25991.746912458537</v>
      </c>
      <c r="BJ82" s="23">
        <f ca="1"/>
        <v>25991.746912458537</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17620.804623492317</v>
      </c>
      <c r="C83" s="23">
        <f ca="1"/>
        <v>18568.765327944806</v>
      </c>
      <c r="D83" s="23">
        <f ca="1"/>
        <v>21088.280026377459</v>
      </c>
      <c r="E83" s="23">
        <f ca="1"/>
        <v>23209.887840587286</v>
      </c>
      <c r="F83" s="23">
        <f ca="1"/>
        <v>24353.725319059125</v>
      </c>
      <c r="G83" s="23">
        <f ca="1"/>
        <v>20572.102651985151</v>
      </c>
      <c r="H83" s="23">
        <f ca="1"/>
        <v>21524.558376261077</v>
      </c>
      <c r="I83" s="23">
        <f ca="1"/>
        <v>22236.813537094898</v>
      </c>
      <c r="J83" s="23">
        <f ca="1"/>
        <v>23022.52572474577</v>
      </c>
      <c r="K83" s="23">
        <f ca="1"/>
        <v>23433.419975915156</v>
      </c>
      <c r="L83" s="23">
        <f ca="1"/>
        <v>23789.410421442768</v>
      </c>
      <c r="M83" s="23">
        <f ca="1"/>
        <v>24672.515658430959</v>
      </c>
      <c r="N83" s="23">
        <f ca="1"/>
        <v>24137.573592632543</v>
      </c>
      <c r="O83" s="23">
        <f ca="1"/>
        <v>25578.507231877433</v>
      </c>
      <c r="P83" s="23">
        <f ca="1"/>
        <v>27458.477249326388</v>
      </c>
      <c r="Q83" s="23">
        <f ca="1"/>
        <v>27458.477249326388</v>
      </c>
      <c r="R83" s="23">
        <f ca="1"/>
        <v>27458.477249326388</v>
      </c>
      <c r="S83" s="23">
        <f ca="1"/>
        <v>27458.477249326388</v>
      </c>
      <c r="T83" s="23">
        <f ca="1"/>
        <v>27458.477249326388</v>
      </c>
      <c r="U83" s="23">
        <f ca="1"/>
        <v>27458.477249326388</v>
      </c>
      <c r="V83" s="23">
        <f ca="1"/>
        <v>27458.477249326388</v>
      </c>
      <c r="W83" s="23">
        <f ca="1"/>
        <v>27458.477249326388</v>
      </c>
      <c r="X83" s="23">
        <f ca="1"/>
        <v>27458.477249326388</v>
      </c>
      <c r="Y83" s="23">
        <f ca="1"/>
        <v>27458.477249326388</v>
      </c>
      <c r="Z83" s="23">
        <f ca="1"/>
        <v>27458.477249326388</v>
      </c>
      <c r="AA83" s="23">
        <f ca="1"/>
        <v>27458.477249326388</v>
      </c>
      <c r="AB83" s="23">
        <f ca="1"/>
        <v>27458.477249326388</v>
      </c>
      <c r="AC83" s="23">
        <f ca="1"/>
        <v>27458.477249326388</v>
      </c>
      <c r="AD83" s="23">
        <f ca="1"/>
        <v>27458.477249326388</v>
      </c>
      <c r="AE83" s="23">
        <f ca="1"/>
        <v>27458.477249326388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18754.542510527652</v>
      </c>
      <c r="AH83" s="23">
        <f ca="1"/>
        <v>19734.687984716777</v>
      </c>
      <c r="AI83" s="23">
        <f ca="1"/>
        <v>22234.611154650007</v>
      </c>
      <c r="AJ83" s="23">
        <f ca="1"/>
        <v>24436.53853767307</v>
      </c>
      <c r="AK83" s="30">
        <f ca="1"/>
        <v>25584.363407531902</v>
      </c>
      <c r="AL83" s="23">
        <f ca="1"/>
        <v>21907.161004644622</v>
      </c>
      <c r="AM83" s="23">
        <f ca="1"/>
        <v>22791.970045063124</v>
      </c>
      <c r="AN83" s="23">
        <f ca="1"/>
        <v>23545.569503669569</v>
      </c>
      <c r="AO83" s="23">
        <f ca="1"/>
        <v>24330.908728234503</v>
      </c>
      <c r="AP83" s="23">
        <f ca="1"/>
        <v>24674.095234192053</v>
      </c>
      <c r="AQ83" s="23">
        <f ca="1"/>
        <v>25143.396953649506</v>
      </c>
      <c r="AR83" s="23">
        <f ca="1"/>
        <v>26014.530074878337</v>
      </c>
      <c r="AS83" s="23">
        <f ca="1"/>
        <v>25727.688810166968</v>
      </c>
      <c r="AT83" s="23">
        <f ca="1"/>
        <v>26865.886067215961</v>
      </c>
      <c r="AU83" s="23">
        <f ca="1"/>
        <v>27521.884412033396</v>
      </c>
      <c r="AV83" s="23">
        <f ca="1"/>
        <v>27521.884412033396</v>
      </c>
      <c r="AW83" s="23">
        <f ca="1"/>
        <v>27521.884412033396</v>
      </c>
      <c r="AX83" s="23">
        <f ca="1"/>
        <v>27521.884412033396</v>
      </c>
      <c r="AY83" s="23">
        <f ca="1"/>
        <v>27521.884412033396</v>
      </c>
      <c r="AZ83" s="23">
        <f ca="1"/>
        <v>27521.884412033396</v>
      </c>
      <c r="BA83" s="23">
        <f ca="1"/>
        <v>27521.884412033396</v>
      </c>
      <c r="BB83" s="23">
        <f ca="1"/>
        <v>27521.884412033396</v>
      </c>
      <c r="BC83" s="23">
        <f ca="1"/>
        <v>27521.884412033396</v>
      </c>
      <c r="BD83" s="23">
        <f ca="1"/>
        <v>27521.884412033396</v>
      </c>
      <c r="BE83" s="23">
        <f ca="1"/>
        <v>27521.884412033396</v>
      </c>
      <c r="BF83" s="23">
        <f ca="1"/>
        <v>27521.884412033396</v>
      </c>
      <c r="BG83" s="23">
        <f ca="1"/>
        <v>27521.884412033396</v>
      </c>
      <c r="BH83" s="23">
        <f ca="1"/>
        <v>27521.884412033396</v>
      </c>
      <c r="BI83" s="23">
        <f ca="1"/>
        <v>27521.884412033396</v>
      </c>
      <c r="BJ83" s="23">
        <f ca="1"/>
        <v>27521.884412033396</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7205.3650253642654</v>
      </c>
      <c r="C84" s="23">
        <f ca="1"/>
        <v>7592.9978861347236</v>
      </c>
      <c r="D84" s="23">
        <f ca="1"/>
        <v>8623.2586192214876</v>
      </c>
      <c r="E84" s="23">
        <f ca="1"/>
        <v>9490.8103042147031</v>
      </c>
      <c r="F84" s="23">
        <f ca="1"/>
        <v>9958.5396013827685</v>
      </c>
      <c r="G84" s="23">
        <f ca="1"/>
        <v>8412.1873043865144</v>
      </c>
      <c r="H84" s="23">
        <f ca="1"/>
        <v>8801.6582343777682</v>
      </c>
      <c r="I84" s="23">
        <f ca="1"/>
        <v>9092.9081820768133</v>
      </c>
      <c r="J84" s="23">
        <f ca="1"/>
        <v>9414.1956168943034</v>
      </c>
      <c r="K84" s="23">
        <f ca="1"/>
        <v>9582.2153600195397</v>
      </c>
      <c r="L84" s="23">
        <f ca="1"/>
        <v>9727.7842577161136</v>
      </c>
      <c r="M84" s="23">
        <f ca="1"/>
        <v>10088.896915410949</v>
      </c>
      <c r="N84" s="23">
        <f ca="1"/>
        <v>9870.152486092371</v>
      </c>
      <c r="O84" s="23">
        <f ca="1"/>
        <v>10459.368079246609</v>
      </c>
      <c r="P84" s="23">
        <f ca="1"/>
        <v>11228.111079461287</v>
      </c>
      <c r="Q84" s="23">
        <f ca="1"/>
        <v>11228.111079461287</v>
      </c>
      <c r="R84" s="23">
        <f ca="1"/>
        <v>11228.111079461287</v>
      </c>
      <c r="S84" s="23">
        <f ca="1"/>
        <v>11228.111079461287</v>
      </c>
      <c r="T84" s="23">
        <f ca="1"/>
        <v>11228.111079461287</v>
      </c>
      <c r="U84" s="23">
        <f ca="1"/>
        <v>11228.111079461287</v>
      </c>
      <c r="V84" s="23">
        <f ca="1"/>
        <v>11228.111079461287</v>
      </c>
      <c r="W84" s="23">
        <f ca="1"/>
        <v>11228.111079461287</v>
      </c>
      <c r="X84" s="23">
        <f ca="1"/>
        <v>11228.111079461287</v>
      </c>
      <c r="Y84" s="23">
        <f ca="1"/>
        <v>11228.111079461287</v>
      </c>
      <c r="Z84" s="23">
        <f ca="1"/>
        <v>11228.111079461287</v>
      </c>
      <c r="AA84" s="23">
        <f ca="1"/>
        <v>11228.111079461287</v>
      </c>
      <c r="AB84" s="23">
        <f ca="1"/>
        <v>11228.111079461287</v>
      </c>
      <c r="AC84" s="23">
        <f ca="1"/>
        <v>11228.111079461287</v>
      </c>
      <c r="AD84" s="23">
        <f ca="1"/>
        <v>11228.111079461287</v>
      </c>
      <c r="AE84" s="23">
        <f ca="1"/>
        <v>11228.111079461287</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7668.9644746359372</v>
      </c>
      <c r="AH84" s="23">
        <f ca="1"/>
        <v>8069.7580859603504</v>
      </c>
      <c r="AI84" s="23">
        <f ca="1"/>
        <v>9092.007600645944</v>
      </c>
      <c r="AJ84" s="23">
        <f ca="1"/>
        <v>9992.4029510871987</v>
      </c>
      <c r="AK84" s="30">
        <f ca="1"/>
        <v>10461.762741927725</v>
      </c>
      <c r="AL84" s="23">
        <f ca="1"/>
        <v>8958.1091829055022</v>
      </c>
      <c r="AM84" s="23">
        <f ca="1"/>
        <v>9319.9185469034328</v>
      </c>
      <c r="AN84" s="23">
        <f ca="1"/>
        <v>9628.0746894973454</v>
      </c>
      <c r="AO84" s="23">
        <f ca="1"/>
        <v>9949.2096150944799</v>
      </c>
      <c r="AP84" s="23">
        <f ca="1"/>
        <v>10089.542823483089</v>
      </c>
      <c r="AQ84" s="23">
        <f ca="1"/>
        <v>10281.446103042399</v>
      </c>
      <c r="AR84" s="23">
        <f ca="1"/>
        <v>10637.663214477268</v>
      </c>
      <c r="AS84" s="23">
        <f ca="1"/>
        <v>10520.370272370239</v>
      </c>
      <c r="AT84" s="23">
        <f ca="1"/>
        <v>10985.793213214411</v>
      </c>
      <c r="AU84" s="23">
        <f ca="1"/>
        <v>11254.039052802389</v>
      </c>
      <c r="AV84" s="23">
        <f ca="1"/>
        <v>11254.039052802389</v>
      </c>
      <c r="AW84" s="23">
        <f ca="1"/>
        <v>11254.039052802389</v>
      </c>
      <c r="AX84" s="23">
        <f ca="1"/>
        <v>11254.039052802389</v>
      </c>
      <c r="AY84" s="23">
        <f ca="1"/>
        <v>11254.039052802389</v>
      </c>
      <c r="AZ84" s="23">
        <f ca="1"/>
        <v>11254.039052802389</v>
      </c>
      <c r="BA84" s="23">
        <f ca="1"/>
        <v>11254.039052802389</v>
      </c>
      <c r="BB84" s="23">
        <f ca="1"/>
        <v>11254.039052802389</v>
      </c>
      <c r="BC84" s="23">
        <f ca="1"/>
        <v>11254.039052802389</v>
      </c>
      <c r="BD84" s="23">
        <f ca="1"/>
        <v>11254.039052802389</v>
      </c>
      <c r="BE84" s="23">
        <f ca="1"/>
        <v>11254.039052802389</v>
      </c>
      <c r="BF84" s="23">
        <f ca="1"/>
        <v>11254.039052802389</v>
      </c>
      <c r="BG84" s="23">
        <f ca="1"/>
        <v>11254.039052802389</v>
      </c>
      <c r="BH84" s="23">
        <f ca="1"/>
        <v>11254.039052802389</v>
      </c>
      <c r="BI84" s="23">
        <f ca="1"/>
        <v>11254.039052802389</v>
      </c>
      <c r="BJ84" s="23">
        <f ca="1"/>
        <v>11254.039052802389</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2222.5811499051069</v>
      </c>
      <c r="C85" s="23">
        <f ca="1"/>
        <v>2342.1511489821005</v>
      </c>
      <c r="D85" s="23">
        <f ca="1"/>
        <v>2659.9474128473439</v>
      </c>
      <c r="E85" s="23">
        <f ca="1"/>
        <v>2927.5541218546864</v>
      </c>
      <c r="F85" s="23">
        <f ca="1"/>
        <v>3071.8308261555276</v>
      </c>
      <c r="G85" s="23">
        <f ca="1"/>
        <v>2594.8399375166018</v>
      </c>
      <c r="H85" s="23">
        <f ca="1"/>
        <v>2714.9769110616462</v>
      </c>
      <c r="I85" s="23">
        <f ca="1"/>
        <v>2804.8164461008892</v>
      </c>
      <c r="J85" s="23">
        <f ca="1"/>
        <v>2903.9214038390455</v>
      </c>
      <c r="K85" s="23">
        <f ca="1"/>
        <v>2955.7491061924275</v>
      </c>
      <c r="L85" s="23">
        <f ca="1"/>
        <v>3000.6515763509769</v>
      </c>
      <c r="M85" s="23">
        <f ca="1"/>
        <v>3112.0411011230544</v>
      </c>
      <c r="N85" s="23">
        <f ca="1"/>
        <v>3044.5667617191812</v>
      </c>
      <c r="O85" s="23">
        <f ca="1"/>
        <v>3226.317369213014</v>
      </c>
      <c r="P85" s="23">
        <f ca="1"/>
        <v>3463.4453558429841</v>
      </c>
      <c r="Q85" s="23">
        <f ca="1"/>
        <v>3463.4453558429841</v>
      </c>
      <c r="R85" s="23">
        <f ca="1"/>
        <v>3463.4453558429841</v>
      </c>
      <c r="S85" s="23">
        <f ca="1"/>
        <v>3463.4453558429841</v>
      </c>
      <c r="T85" s="23">
        <f ca="1"/>
        <v>3463.4453558429841</v>
      </c>
      <c r="U85" s="23">
        <f ca="1"/>
        <v>3463.4453558429841</v>
      </c>
      <c r="V85" s="23">
        <f ca="1"/>
        <v>3463.4453558429841</v>
      </c>
      <c r="W85" s="23">
        <f ca="1"/>
        <v>3463.4453558429841</v>
      </c>
      <c r="X85" s="23">
        <f ca="1"/>
        <v>3463.4453558429841</v>
      </c>
      <c r="Y85" s="23">
        <f ca="1"/>
        <v>3463.4453558429841</v>
      </c>
      <c r="Z85" s="23">
        <f ca="1"/>
        <v>3463.4453558429841</v>
      </c>
      <c r="AA85" s="23">
        <f ca="1"/>
        <v>3463.4453558429841</v>
      </c>
      <c r="AB85" s="23">
        <f ca="1"/>
        <v>3463.4453558429841</v>
      </c>
      <c r="AC85" s="23">
        <f ca="1"/>
        <v>3463.4453558429841</v>
      </c>
      <c r="AD85" s="23">
        <f ca="1"/>
        <v>3463.4453558429841</v>
      </c>
      <c r="AE85" s="23">
        <f ca="1"/>
        <v>3463.4453558429841</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2365.5839531538586</v>
      </c>
      <c r="AH85" s="23">
        <f ca="1"/>
        <v>2489.2135433822878</v>
      </c>
      <c r="AI85" s="23">
        <f ca="1"/>
        <v>2804.5386509711266</v>
      </c>
      <c r="AJ85" s="23">
        <f ca="1"/>
        <v>3082.276381996317</v>
      </c>
      <c r="AK85" s="30">
        <f ca="1"/>
        <v>3227.0560316009278</v>
      </c>
      <c r="AL85" s="23">
        <f ca="1"/>
        <v>2763.236080147245</v>
      </c>
      <c r="AM85" s="23">
        <f ca="1"/>
        <v>2874.8405123238517</v>
      </c>
      <c r="AN85" s="23">
        <f ca="1"/>
        <v>2969.8949656854388</v>
      </c>
      <c r="AO85" s="23">
        <f ca="1"/>
        <v>3068.9528801277797</v>
      </c>
      <c r="AP85" s="23">
        <f ca="1"/>
        <v>3112.2403392047695</v>
      </c>
      <c r="AQ85" s="23">
        <f ca="1"/>
        <v>3171.4352044547686</v>
      </c>
      <c r="AR85" s="23">
        <f ca="1"/>
        <v>3281.3146393427683</v>
      </c>
      <c r="AS85" s="23">
        <f ca="1"/>
        <v>3245.1342263829388</v>
      </c>
      <c r="AT85" s="23">
        <f ca="1"/>
        <v>3388.6995074495085</v>
      </c>
      <c r="AU85" s="23">
        <f ca="1"/>
        <v>3471.4431497923988</v>
      </c>
      <c r="AV85" s="23">
        <f ca="1"/>
        <v>3471.4431497923988</v>
      </c>
      <c r="AW85" s="23">
        <f ca="1"/>
        <v>3471.4431497923988</v>
      </c>
      <c r="AX85" s="23">
        <f ca="1"/>
        <v>3471.4431497923988</v>
      </c>
      <c r="AY85" s="23">
        <f ca="1"/>
        <v>3471.4431497923988</v>
      </c>
      <c r="AZ85" s="23">
        <f ca="1"/>
        <v>3471.4431497923988</v>
      </c>
      <c r="BA85" s="23">
        <f ca="1"/>
        <v>3471.4431497923988</v>
      </c>
      <c r="BB85" s="23">
        <f ca="1"/>
        <v>3471.4431497923988</v>
      </c>
      <c r="BC85" s="23">
        <f ca="1"/>
        <v>3471.4431497923988</v>
      </c>
      <c r="BD85" s="23">
        <f ca="1"/>
        <v>3471.4431497923988</v>
      </c>
      <c r="BE85" s="23">
        <f ca="1"/>
        <v>3471.4431497923988</v>
      </c>
      <c r="BF85" s="23">
        <f ca="1"/>
        <v>3471.4431497923988</v>
      </c>
      <c r="BG85" s="23">
        <f ca="1"/>
        <v>3471.4431497923988</v>
      </c>
      <c r="BH85" s="23">
        <f ca="1"/>
        <v>3471.4431497923988</v>
      </c>
      <c r="BI85" s="23">
        <f ca="1"/>
        <v>3471.4431497923988</v>
      </c>
      <c r="BJ85" s="23">
        <f ca="1"/>
        <v>3471.4431497923988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1635.935078085854</v>
      </c>
      <c r="C86" s="23">
        <f ca="1"/>
        <v>1723.9448030783922</v>
      </c>
      <c r="D86" s="23">
        <f ca="1"/>
        <v>1957.8593468798531</v>
      </c>
      <c r="E86" s="23">
        <f ca="1"/>
        <v>2154.8317734726529</v>
      </c>
      <c r="F86" s="23">
        <f ca="1"/>
        <v>2261.0269157856537</v>
      </c>
      <c r="G86" s="23">
        <f ca="1"/>
        <v>1909.9368659644908</v>
      </c>
      <c r="H86" s="23">
        <f ca="1"/>
        <v>1998.3639135914366</v>
      </c>
      <c r="I86" s="23">
        <f ca="1"/>
        <v>2064.4904740438615</v>
      </c>
      <c r="J86" s="23">
        <f ca="1"/>
        <v>2137.4368664772664</v>
      </c>
      <c r="K86" s="23">
        <f ca="1"/>
        <v>2175.5847452623043</v>
      </c>
      <c r="L86" s="23">
        <f ca="1"/>
        <v>2208.6352937330366</v>
      </c>
      <c r="M86" s="23">
        <f ca="1"/>
        <v>2290.6237650712978</v>
      </c>
      <c r="N86" s="23">
        <f ca="1"/>
        <v>2240.9591493580861</v>
      </c>
      <c r="O86" s="23">
        <f ca="1"/>
        <v>2374.7370293132312</v>
      </c>
      <c r="P86" s="23">
        <f ca="1"/>
        <v>2549.2755343934191</v>
      </c>
      <c r="Q86" s="23">
        <f ca="1"/>
        <v>2549.2755343934191</v>
      </c>
      <c r="R86" s="23">
        <f ca="1"/>
        <v>2549.2755343934191</v>
      </c>
      <c r="S86" s="23">
        <f ca="1"/>
        <v>2549.2755343934191</v>
      </c>
      <c r="T86" s="23">
        <f ca="1"/>
        <v>2549.2755343934191</v>
      </c>
      <c r="U86" s="23">
        <f ca="1"/>
        <v>2549.2755343934191</v>
      </c>
      <c r="V86" s="23">
        <f ca="1"/>
        <v>2549.2755343934191</v>
      </c>
      <c r="W86" s="23">
        <f ca="1"/>
        <v>2549.2755343934191</v>
      </c>
      <c r="X86" s="23">
        <f ca="1"/>
        <v>2549.2755343934191</v>
      </c>
      <c r="Y86" s="23">
        <f ca="1"/>
        <v>2549.2755343934191</v>
      </c>
      <c r="Z86" s="23">
        <f ca="1"/>
        <v>2549.2755343934191</v>
      </c>
      <c r="AA86" s="23">
        <f ca="1"/>
        <v>2549.2755343934191</v>
      </c>
      <c r="AB86" s="23">
        <f ca="1"/>
        <v>2549.2755343934191</v>
      </c>
      <c r="AC86" s="23">
        <f ca="1"/>
        <v>2549.2755343934191</v>
      </c>
      <c r="AD86" s="23">
        <f ca="1"/>
        <v>2549.2755343934191</v>
      </c>
      <c r="AE86" s="23">
        <f ca="1"/>
        <v>2549.2755343934191</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1741.192563109171</v>
      </c>
      <c r="AH86" s="23">
        <f ca="1"/>
        <v>1832.1903578815698</v>
      </c>
      <c r="AI86" s="23">
        <f ca="1"/>
        <v>2064.2860024108149</v>
      </c>
      <c r="AJ86" s="23">
        <f ca="1"/>
        <v>2268.7153870078555</v>
      </c>
      <c r="AK86" s="30">
        <f ca="1"/>
        <v>2375.2807231672459</v>
      </c>
      <c r="AL86" s="23">
        <f ca="1"/>
        <v>2033.8851666848402</v>
      </c>
      <c r="AM86" s="23">
        <f ca="1"/>
        <v>2116.0318210265095</v>
      </c>
      <c r="AN86" s="23">
        <f ca="1"/>
        <v>2185.9968320179573</v>
      </c>
      <c r="AO86" s="23">
        <f ca="1"/>
        <v>2258.9085981440994</v>
      </c>
      <c r="AP86" s="23">
        <f ca="1"/>
        <v>2290.7704146398783</v>
      </c>
      <c r="AQ86" s="23">
        <f ca="1"/>
        <v>2334.3409076718976</v>
      </c>
      <c r="AR86" s="23">
        <f ca="1"/>
        <v>2415.2178744819535</v>
      </c>
      <c r="AS86" s="23">
        <f ca="1"/>
        <v>2388.5872127834396</v>
      </c>
      <c r="AT86" s="23">
        <f ca="1"/>
        <v>2494.2587106732167</v>
      </c>
      <c r="AU86" s="23">
        <f ca="1"/>
        <v>2555.1623258249529</v>
      </c>
      <c r="AV86" s="23">
        <f ca="1"/>
        <v>2555.1623258249529</v>
      </c>
      <c r="AW86" s="23">
        <f ca="1"/>
        <v>2555.1623258249529</v>
      </c>
      <c r="AX86" s="23">
        <f ca="1"/>
        <v>2555.1623258249529</v>
      </c>
      <c r="AY86" s="23">
        <f ca="1"/>
        <v>2555.1623258249529</v>
      </c>
      <c r="AZ86" s="23">
        <f ca="1"/>
        <v>2555.1623258249529</v>
      </c>
      <c r="BA86" s="23">
        <f ca="1"/>
        <v>2555.1623258249529</v>
      </c>
      <c r="BB86" s="23">
        <f ca="1"/>
        <v>2555.1623258249529</v>
      </c>
      <c r="BC86" s="23">
        <f ca="1"/>
        <v>2555.1623258249529</v>
      </c>
      <c r="BD86" s="23">
        <f ca="1"/>
        <v>2555.1623258249529</v>
      </c>
      <c r="BE86" s="23">
        <f ca="1"/>
        <v>2555.1623258249529</v>
      </c>
      <c r="BF86" s="23">
        <f ca="1"/>
        <v>2555.1623258249529</v>
      </c>
      <c r="BG86" s="23">
        <f ca="1"/>
        <v>2555.1623258249529</v>
      </c>
      <c r="BH86" s="23">
        <f ca="1"/>
        <v>2555.1623258249529</v>
      </c>
      <c r="BI86" s="23">
        <f ca="1"/>
        <v>2555.1623258249529</v>
      </c>
      <c r="BJ86" s="23">
        <f ca="1"/>
        <v>2555.1623258249529</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1301.4149865709408</v>
      </c>
      <c r="C87" s="23">
        <f ca="1"/>
        <v>1371.4282631389156</v>
      </c>
      <c r="D87" s="23">
        <f ca="1"/>
        <v>1557.5113766792865</v>
      </c>
      <c r="E87" s="23">
        <f ca="1"/>
        <v>1714.2063894233449</v>
      </c>
      <c r="F87" s="23">
        <f ca="1"/>
        <v>1798.6864837488974</v>
      </c>
      <c r="G87" s="23">
        <f ca="1"/>
        <v>1519.3882043771894</v>
      </c>
      <c r="H87" s="23">
        <f ca="1"/>
        <v>1589.7334684047696</v>
      </c>
      <c r="I87" s="23">
        <f ca="1"/>
        <v>1642.3383045843741</v>
      </c>
      <c r="J87" s="23">
        <f ca="1"/>
        <v>1700.3684364647891</v>
      </c>
      <c r="K87" s="23">
        <f ca="1"/>
        <v>1730.7157416982147</v>
      </c>
      <c r="L87" s="23">
        <f ca="1"/>
        <v>1757.0080314537029</v>
      </c>
      <c r="M87" s="23">
        <f ca="1"/>
        <v>1822.2312953563892</v>
      </c>
      <c r="N87" s="23">
        <f ca="1"/>
        <v>1782.7222243319525</v>
      </c>
      <c r="O87" s="23">
        <f ca="1"/>
        <v>1889.1448692018353</v>
      </c>
      <c r="P87" s="23">
        <f ca="1"/>
        <v>2027.9933047466131</v>
      </c>
      <c r="Q87" s="23">
        <f ca="1"/>
        <v>2027.9933047466131</v>
      </c>
      <c r="R87" s="23">
        <f ca="1"/>
        <v>2027.9933047466131</v>
      </c>
      <c r="S87" s="23">
        <f ca="1"/>
        <v>2027.9933047466131</v>
      </c>
      <c r="T87" s="23">
        <f ca="1"/>
        <v>2027.9933047466131</v>
      </c>
      <c r="U87" s="23">
        <f ca="1"/>
        <v>2027.9933047466131</v>
      </c>
      <c r="V87" s="23">
        <f ca="1"/>
        <v>2027.9933047466131</v>
      </c>
      <c r="W87" s="23">
        <f ca="1"/>
        <v>2027.9933047466131</v>
      </c>
      <c r="X87" s="23">
        <f ca="1"/>
        <v>2027.9933047466131</v>
      </c>
      <c r="Y87" s="23">
        <f ca="1"/>
        <v>2027.9933047466131</v>
      </c>
      <c r="Z87" s="23">
        <f ca="1"/>
        <v>2027.9933047466131</v>
      </c>
      <c r="AA87" s="23">
        <f ca="1"/>
        <v>2027.9933047466131</v>
      </c>
      <c r="AB87" s="23">
        <f ca="1"/>
        <v>2027.9933047466131</v>
      </c>
      <c r="AC87" s="23">
        <f ca="1"/>
        <v>2027.9933047466131</v>
      </c>
      <c r="AD87" s="23">
        <f ca="1"/>
        <v>2027.9933047466131</v>
      </c>
      <c r="AE87" s="23">
        <f ca="1"/>
        <v>2027.9933047466131</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1385.1491581117764</v>
      </c>
      <c r="AH87" s="23">
        <f ca="1"/>
        <v>1457.5394964864947</v>
      </c>
      <c r="AI87" s="23">
        <f ca="1"/>
        <v>1642.175643821646</v>
      </c>
      <c r="AJ87" s="23">
        <f ca="1"/>
        <v>1804.8027971689264</v>
      </c>
      <c r="AK87" s="30">
        <f ca="1"/>
        <v>1889.5773871783726</v>
      </c>
      <c r="AL87" s="23">
        <f ca="1"/>
        <v>1617.9912469295898</v>
      </c>
      <c r="AM87" s="23">
        <f ca="1"/>
        <v>1683.3403481799885</v>
      </c>
      <c r="AN87" s="23">
        <f ca="1"/>
        <v>1738.99873894352</v>
      </c>
      <c r="AO87" s="23">
        <f ca="1"/>
        <v>1797.0013249904812</v>
      </c>
      <c r="AP87" s="23">
        <f ca="1"/>
        <v>1822.3479576548391</v>
      </c>
      <c r="AQ87" s="23">
        <f ca="1"/>
        <v>1857.0090474277299</v>
      </c>
      <c r="AR87" s="23">
        <f ca="1"/>
        <v>1921.3480900247996</v>
      </c>
      <c r="AS87" s="23">
        <f ca="1"/>
        <v>1900.1629325567551</v>
      </c>
      <c r="AT87" s="23">
        <f ca="1"/>
        <v>1984.2264585788669</v>
      </c>
      <c r="AU87" s="23">
        <f ca="1"/>
        <v>2032.6763503603663</v>
      </c>
      <c r="AV87" s="23">
        <f ca="1"/>
        <v>2032.6763503603663</v>
      </c>
      <c r="AW87" s="23">
        <f ca="1"/>
        <v>2032.6763503603663</v>
      </c>
      <c r="AX87" s="23">
        <f ca="1"/>
        <v>2032.6763503603663</v>
      </c>
      <c r="AY87" s="23">
        <f ca="1"/>
        <v>2032.6763503603663</v>
      </c>
      <c r="AZ87" s="23">
        <f ca="1"/>
        <v>2032.6763503603663</v>
      </c>
      <c r="BA87" s="23">
        <f ca="1"/>
        <v>2032.6763503603663</v>
      </c>
      <c r="BB87" s="23">
        <f ca="1"/>
        <v>2032.6763503603663</v>
      </c>
      <c r="BC87" s="23">
        <f ca="1"/>
        <v>2032.6763503603663</v>
      </c>
      <c r="BD87" s="23">
        <f ca="1"/>
        <v>2032.6763503603663</v>
      </c>
      <c r="BE87" s="23">
        <f ca="1"/>
        <v>2032.6763503603663</v>
      </c>
      <c r="BF87" s="23">
        <f ca="1"/>
        <v>2032.6763503603663</v>
      </c>
      <c r="BG87" s="23">
        <f ca="1"/>
        <v>2032.6763503603663</v>
      </c>
      <c r="BH87" s="23">
        <f ca="1"/>
        <v>2032.6763503603663</v>
      </c>
      <c r="BI87" s="23">
        <f ca="1"/>
        <v>2032.6763503603663</v>
      </c>
      <c r="BJ87" s="23">
        <f ca="1"/>
        <v>2032.6763503603663</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1020.8630378989517</v>
      </c>
      <c r="C88" s="23">
        <f ca="1"/>
        <v>1075.7832339532222</v>
      </c>
      <c r="D88" s="23">
        <f ca="1"/>
        <v>1221.7515642327535</v>
      </c>
      <c r="E88" s="23">
        <f ca="1"/>
        <v>1344.6671202883961</v>
      </c>
      <c r="F88" s="23">
        <f ca="1"/>
        <v>1410.9354563880224</v>
      </c>
      <c r="G88" s="23">
        <f ca="1"/>
        <v>1191.8467776026184</v>
      </c>
      <c r="H88" s="23">
        <f ca="1"/>
        <v>1247.0273930696469</v>
      </c>
      <c r="I88" s="23">
        <f ca="1"/>
        <v>1288.2919654194604</v>
      </c>
      <c r="J88" s="23">
        <f ca="1"/>
        <v>1333.8122777966894</v>
      </c>
      <c r="K88" s="23">
        <f ca="1"/>
        <v>1357.61747639385</v>
      </c>
      <c r="L88" s="23">
        <f ca="1"/>
        <v>1378.2418176455431</v>
      </c>
      <c r="M88" s="23">
        <f ca="1"/>
        <v>1429.4046058541078</v>
      </c>
      <c r="N88" s="23">
        <f ca="1"/>
        <v>1398.412684993534</v>
      </c>
      <c r="O88" s="23">
        <f ca="1"/>
        <v>1481.8933162020078</v>
      </c>
      <c r="P88" s="23">
        <f ca="1"/>
        <v>1590.8095628876549</v>
      </c>
      <c r="Q88" s="23">
        <f ca="1"/>
        <v>1590.8095628876549</v>
      </c>
      <c r="R88" s="23">
        <f ca="1"/>
        <v>1590.8095628876549</v>
      </c>
      <c r="S88" s="23">
        <f ca="1"/>
        <v>1590.8095628876549</v>
      </c>
      <c r="T88" s="23">
        <f ca="1"/>
        <v>1590.8095628876549</v>
      </c>
      <c r="U88" s="23">
        <f ca="1"/>
        <v>1590.8095628876549</v>
      </c>
      <c r="V88" s="23">
        <f ca="1"/>
        <v>1590.8095628876549</v>
      </c>
      <c r="W88" s="23">
        <f ca="1"/>
        <v>1590.8095628876549</v>
      </c>
      <c r="X88" s="23">
        <f ca="1"/>
        <v>1590.8095628876549</v>
      </c>
      <c r="Y88" s="23">
        <f ca="1"/>
        <v>1590.8095628876549</v>
      </c>
      <c r="Z88" s="23">
        <f ca="1"/>
        <v>1590.8095628876549</v>
      </c>
      <c r="AA88" s="23">
        <f ca="1"/>
        <v>1590.8095628876549</v>
      </c>
      <c r="AB88" s="23">
        <f ca="1"/>
        <v>1590.8095628876549</v>
      </c>
      <c r="AC88" s="23">
        <f ca="1"/>
        <v>1590.8095628876549</v>
      </c>
      <c r="AD88" s="23">
        <f ca="1"/>
        <v>1590.8095628876549</v>
      </c>
      <c r="AE88" s="23">
        <f ca="1"/>
        <v>1590.8095628876549</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1086.5462531816961</v>
      </c>
      <c r="AH88" s="23">
        <f ca="1"/>
        <v>1143.3310770159956</v>
      </c>
      <c r="AI88" s="23">
        <f ca="1"/>
        <v>1288.1643701772819</v>
      </c>
      <c r="AJ88" s="23">
        <f ca="1"/>
        <v>1415.7332483015491</v>
      </c>
      <c r="AK88" s="30">
        <f ca="1"/>
        <v>1482.2325943108588</v>
      </c>
      <c r="AL88" s="23">
        <f ca="1"/>
        <v>1269.1935137358403</v>
      </c>
      <c r="AM88" s="23">
        <f ca="1"/>
        <v>1320.4550119626488</v>
      </c>
      <c r="AN88" s="23">
        <f ca="1"/>
        <v>1364.1148702443932</v>
      </c>
      <c r="AO88" s="23">
        <f ca="1"/>
        <v>1409.6135749687901</v>
      </c>
      <c r="AP88" s="23">
        <f ca="1"/>
        <v>1429.4961187301951</v>
      </c>
      <c r="AQ88" s="23">
        <f ca="1"/>
        <v>1456.6851597106393</v>
      </c>
      <c r="AR88" s="23">
        <f ca="1"/>
        <v>1507.1543422226807</v>
      </c>
      <c r="AS88" s="23">
        <f ca="1"/>
        <v>1490.5361655193522</v>
      </c>
      <c r="AT88" s="23">
        <f ca="1"/>
        <v>1556.4777348396412</v>
      </c>
      <c r="AU88" s="23">
        <f ca="1"/>
        <v>1594.4830630557083</v>
      </c>
      <c r="AV88" s="23">
        <f ca="1"/>
        <v>1594.4830630557083</v>
      </c>
      <c r="AW88" s="23">
        <f ca="1"/>
        <v>1594.4830630557083</v>
      </c>
      <c r="AX88" s="23">
        <f ca="1"/>
        <v>1594.4830630557083</v>
      </c>
      <c r="AY88" s="23">
        <f ca="1"/>
        <v>1594.4830630557083</v>
      </c>
      <c r="AZ88" s="23">
        <f ca="1"/>
        <v>1594.4830630557083</v>
      </c>
      <c r="BA88" s="23">
        <f ca="1"/>
        <v>1594.4830630557083</v>
      </c>
      <c r="BB88" s="23">
        <f ca="1"/>
        <v>1594.4830630557083</v>
      </c>
      <c r="BC88" s="23">
        <f ca="1"/>
        <v>1594.4830630557083</v>
      </c>
      <c r="BD88" s="23">
        <f ca="1"/>
        <v>1594.4830630557083</v>
      </c>
      <c r="BE88" s="23">
        <f ca="1"/>
        <v>1594.4830630557083</v>
      </c>
      <c r="BF88" s="23">
        <f ca="1"/>
        <v>1594.4830630557083</v>
      </c>
      <c r="BG88" s="23">
        <f ca="1"/>
        <v>1594.4830630557083</v>
      </c>
      <c r="BH88" s="23">
        <f ca="1"/>
        <v>1594.4830630557083</v>
      </c>
      <c r="BI88" s="23">
        <f ca="1"/>
        <v>1594.4830630557083</v>
      </c>
      <c r="BJ88" s="23">
        <f ca="1"/>
        <v>1594.4830630557083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716.8287675319566</v>
      </c>
      <c r="C89" s="23">
        <f ca="1"/>
        <v>755.39258558459233</v>
      </c>
      <c r="D89" s="23">
        <f ca="1"/>
        <v>857.88850757264152</v>
      </c>
      <c r="E89" s="23">
        <f ca="1"/>
        <v>944.19725153423155</v>
      </c>
      <c r="F89" s="23">
        <f ca="1"/>
        <v>990.72949722162082</v>
      </c>
      <c r="G89" s="23">
        <f ca="1"/>
        <v>836.88998911564579</v>
      </c>
      <c r="H89" s="23">
        <f ca="1"/>
        <v>875.63666825714324</v>
      </c>
      <c r="I89" s="23">
        <f ca="1"/>
        <v>904.6117916989009</v>
      </c>
      <c r="J89" s="23">
        <f ca="1"/>
        <v>936.57520716959493</v>
      </c>
      <c r="K89" s="23">
        <f ca="1"/>
        <v>953.29072192304898</v>
      </c>
      <c r="L89" s="23">
        <f ca="1"/>
        <v>967.77270488428644</v>
      </c>
      <c r="M89" s="23">
        <f ca="1"/>
        <v>1003.69814938909</v>
      </c>
      <c r="N89" s="23">
        <f ca="1"/>
        <v>981.93626791314216</v>
      </c>
      <c r="O89" s="23">
        <f ca="1"/>
        <v>1040.5546288101339</v>
      </c>
      <c r="P89" s="23">
        <f ca="1"/>
        <v>1117.0333492431553</v>
      </c>
      <c r="Q89" s="23">
        <f ca="1"/>
        <v>1117.0333492431553</v>
      </c>
      <c r="R89" s="23">
        <f ca="1"/>
        <v>1117.0333492431553</v>
      </c>
      <c r="S89" s="23">
        <f ca="1"/>
        <v>1117.0333492431553</v>
      </c>
      <c r="T89" s="23">
        <f ca="1"/>
        <v>1117.0333492431553</v>
      </c>
      <c r="U89" s="23">
        <f ca="1"/>
        <v>1117.0333492431553</v>
      </c>
      <c r="V89" s="23">
        <f ca="1"/>
        <v>1117.0333492431553</v>
      </c>
      <c r="W89" s="23">
        <f ca="1"/>
        <v>1117.0333492431553</v>
      </c>
      <c r="X89" s="23">
        <f ca="1"/>
        <v>1117.0333492431553</v>
      </c>
      <c r="Y89" s="23">
        <f ca="1"/>
        <v>1117.0333492431553</v>
      </c>
      <c r="Z89" s="23">
        <f ca="1"/>
        <v>1117.0333492431553</v>
      </c>
      <c r="AA89" s="23">
        <f ca="1"/>
        <v>1117.0333492431553</v>
      </c>
      <c r="AB89" s="23">
        <f ca="1"/>
        <v>1117.0333492431553</v>
      </c>
      <c r="AC89" s="23">
        <f ca="1"/>
        <v>1117.0333492431553</v>
      </c>
      <c r="AD89" s="23">
        <f ca="1"/>
        <v>1117.0333492431553</v>
      </c>
      <c r="AE89" s="23">
        <f ca="1"/>
        <v>1117.0333492431553</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762.9501535658452</v>
      </c>
      <c r="AH89" s="23">
        <f ca="1"/>
        <v>802.82327441801704</v>
      </c>
      <c r="AI89" s="23">
        <f ca="1"/>
        <v>904.52219697679027</v>
      </c>
      <c r="AJ89" s="23">
        <f ca="1"/>
        <v>994.09840679770491</v>
      </c>
      <c r="AK89" s="30">
        <f ca="1"/>
        <v>1040.7928628332979</v>
      </c>
      <c r="AL89" s="23">
        <f ca="1"/>
        <v>891.20125661839302</v>
      </c>
      <c r="AM89" s="23">
        <f ca="1"/>
        <v>927.19601324254438</v>
      </c>
      <c r="AN89" s="23">
        <f ca="1"/>
        <v>957.85305658807943</v>
      </c>
      <c r="AO89" s="23">
        <f ca="1"/>
        <v>989.80129961489581</v>
      </c>
      <c r="AP89" s="23">
        <f ca="1"/>
        <v>1003.7624078250835</v>
      </c>
      <c r="AQ89" s="23">
        <f ca="1"/>
        <v>1022.8539862375022</v>
      </c>
      <c r="AR89" s="23">
        <f ca="1"/>
        <v>1058.2923952653282</v>
      </c>
      <c r="AS89" s="23">
        <f ca="1"/>
        <v>1046.6234576286083</v>
      </c>
      <c r="AT89" s="23">
        <f ca="1"/>
        <v>1092.9262544878916</v>
      </c>
      <c r="AU89" s="23">
        <f ca="1"/>
        <v>1119.6128045669702</v>
      </c>
      <c r="AV89" s="23">
        <f ca="1"/>
        <v>1119.6128045669702</v>
      </c>
      <c r="AW89" s="23">
        <f ca="1"/>
        <v>1119.6128045669702</v>
      </c>
      <c r="AX89" s="23">
        <f ca="1"/>
        <v>1119.6128045669702</v>
      </c>
      <c r="AY89" s="23">
        <f ca="1"/>
        <v>1119.6128045669702</v>
      </c>
      <c r="AZ89" s="23">
        <f ca="1"/>
        <v>1119.6128045669702</v>
      </c>
      <c r="BA89" s="23">
        <f ca="1"/>
        <v>1119.6128045669702</v>
      </c>
      <c r="BB89" s="23">
        <f ca="1"/>
        <v>1119.6128045669702</v>
      </c>
      <c r="BC89" s="23">
        <f ca="1"/>
        <v>1119.6128045669702</v>
      </c>
      <c r="BD89" s="23">
        <f ca="1"/>
        <v>1119.6128045669702</v>
      </c>
      <c r="BE89" s="23">
        <f ca="1"/>
        <v>1119.6128045669702</v>
      </c>
      <c r="BF89" s="23">
        <f ca="1"/>
        <v>1119.6128045669702</v>
      </c>
      <c r="BG89" s="23">
        <f ca="1"/>
        <v>1119.6128045669702</v>
      </c>
      <c r="BH89" s="23">
        <f ca="1"/>
        <v>1119.6128045669702</v>
      </c>
      <c r="BI89" s="23">
        <f ca="1"/>
        <v>1119.6128045669702</v>
      </c>
      <c r="BJ89" s="23">
        <f ca="1"/>
        <v>1119.6128045669702</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74.154700089514961</v>
      </c>
      <c r="C90" s="23">
        <f ca="1"/>
        <v>78.14406057771879</v>
      </c>
      <c r="D90" s="23">
        <f ca="1"/>
        <v>88.747086990275932</v>
      </c>
      <c r="E90" s="23">
        <f ca="1"/>
        <v>97.67557774492343</v>
      </c>
      <c r="F90" s="23">
        <f ca="1"/>
        <v>102.48925833327419</v>
      </c>
      <c r="G90" s="23">
        <f ca="1"/>
        <v>86.574826460241823</v>
      </c>
      <c r="H90" s="23">
        <f ca="1"/>
        <v>90.583103612810646</v>
      </c>
      <c r="I90" s="23">
        <f ca="1"/>
        <v>93.580530175751178</v>
      </c>
      <c r="J90" s="23">
        <f ca="1"/>
        <v>96.887090396857559</v>
      </c>
      <c r="K90" s="23">
        <f ca="1"/>
        <v>98.616281578249399</v>
      </c>
      <c r="L90" s="23">
        <f ca="1"/>
        <v>100.11441774665333</v>
      </c>
      <c r="M90" s="23">
        <f ca="1"/>
        <v>103.83084304025382</v>
      </c>
      <c r="N90" s="23">
        <f ca="1"/>
        <v>101.57961392205223</v>
      </c>
      <c r="O90" s="23">
        <f ca="1"/>
        <v>107.64358229070673</v>
      </c>
      <c r="P90" s="23">
        <f ca="1"/>
        <v>115.55517405964021</v>
      </c>
      <c r="Q90" s="23">
        <f ca="1"/>
        <v>115.55517405964021</v>
      </c>
      <c r="R90" s="23">
        <f ca="1"/>
        <v>115.55517405964021</v>
      </c>
      <c r="S90" s="23">
        <f ca="1"/>
        <v>115.55517405964021</v>
      </c>
      <c r="T90" s="23">
        <f ca="1"/>
        <v>115.55517405964021</v>
      </c>
      <c r="U90" s="23">
        <f ca="1"/>
        <v>115.55517405964021</v>
      </c>
      <c r="V90" s="23">
        <f ca="1"/>
        <v>115.55517405964021</v>
      </c>
      <c r="W90" s="23">
        <f ca="1"/>
        <v>115.55517405964021</v>
      </c>
      <c r="X90" s="23">
        <f ca="1"/>
        <v>115.55517405964021</v>
      </c>
      <c r="Y90" s="23">
        <f ca="1"/>
        <v>115.55517405964021</v>
      </c>
      <c r="Z90" s="23">
        <f ca="1"/>
        <v>115.55517405964021</v>
      </c>
      <c r="AA90" s="23">
        <f ca="1"/>
        <v>115.55517405964021</v>
      </c>
      <c r="AB90" s="23">
        <f ca="1"/>
        <v>115.55517405964021</v>
      </c>
      <c r="AC90" s="23">
        <f ca="1"/>
        <v>115.55517405964021</v>
      </c>
      <c r="AD90" s="23">
        <f ca="1"/>
        <v>115.55517405964021</v>
      </c>
      <c r="AE90" s="23">
        <f ca="1"/>
        <v>115.55517405964021</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78.925877955089817</v>
      </c>
      <c r="AH90" s="23">
        <f ca="1"/>
        <v>83.050683560487002</v>
      </c>
      <c r="AI90" s="23">
        <f ca="1"/>
        <v>93.571261756222498</v>
      </c>
      <c r="AJ90" s="23">
        <f ca="1"/>
        <v>102.83776622045534</v>
      </c>
      <c r="AK90" s="30">
        <f ca="1"/>
        <v>107.66822718965474</v>
      </c>
      <c r="AL90" s="23">
        <f ca="1"/>
        <v>92.193233443284797</v>
      </c>
      <c r="AM90" s="23">
        <f ca="1"/>
        <v>95.916828956128157</v>
      </c>
      <c r="AN90" s="23">
        <f ca="1"/>
        <v>99.088247233252574</v>
      </c>
      <c r="AO90" s="23">
        <f ca="1"/>
        <v>102.39323789119918</v>
      </c>
      <c r="AP90" s="23">
        <f ca="1"/>
        <v>103.83749046466693</v>
      </c>
      <c r="AQ90" s="23">
        <f ca="1"/>
        <v>105.81248133491719</v>
      </c>
      <c r="AR90" s="23">
        <f ca="1"/>
        <v>109.47852364814068</v>
      </c>
      <c r="AS90" s="23">
        <f ca="1"/>
        <v>108.27139216847996</v>
      </c>
      <c r="AT90" s="23">
        <f ca="1"/>
        <v>113.06133667116457</v>
      </c>
      <c r="AU90" s="23">
        <f ca="1"/>
        <v>115.82201426555211</v>
      </c>
      <c r="AV90" s="23">
        <f ca="1"/>
        <v>115.82201426555211</v>
      </c>
      <c r="AW90" s="23">
        <f ca="1"/>
        <v>115.82201426555211</v>
      </c>
      <c r="AX90" s="23">
        <f ca="1"/>
        <v>115.82201426555211</v>
      </c>
      <c r="AY90" s="23">
        <f ca="1"/>
        <v>115.82201426555211</v>
      </c>
      <c r="AZ90" s="23">
        <f ca="1"/>
        <v>115.82201426555211</v>
      </c>
      <c r="BA90" s="23">
        <f ca="1"/>
        <v>115.82201426555211</v>
      </c>
      <c r="BB90" s="23">
        <f ca="1"/>
        <v>115.82201426555211</v>
      </c>
      <c r="BC90" s="23">
        <f ca="1"/>
        <v>115.82201426555211</v>
      </c>
      <c r="BD90" s="23">
        <f ca="1"/>
        <v>115.82201426555211</v>
      </c>
      <c r="BE90" s="23">
        <f ca="1"/>
        <v>115.82201426555211</v>
      </c>
      <c r="BF90" s="23">
        <f ca="1"/>
        <v>115.82201426555211</v>
      </c>
      <c r="BG90" s="23">
        <f ca="1"/>
        <v>115.82201426555211</v>
      </c>
      <c r="BH90" s="23">
        <f ca="1"/>
        <v>115.82201426555211</v>
      </c>
      <c r="BI90" s="23">
        <f ca="1"/>
        <v>115.82201426555211</v>
      </c>
      <c r="BJ90" s="23">
        <f ca="1"/>
        <v>115.82201426555211</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865</v>
      </c>
      <c r="B92" s="31">
        <f t="shared" ref="B92:AE92" ca="1" si="8">PowerFactor*SUM(B68:B91)</f>
        <v>124904.11697799867</v>
      </c>
      <c r="C92" s="31">
        <f t="shared" ca="1" si="8"/>
        <v>131623.68496876009</v>
      </c>
      <c r="D92" s="31">
        <f t="shared" ca="1" si="8"/>
        <v>149483.12812955983</v>
      </c>
      <c r="E92" s="31">
        <f t="shared" ca="1" si="8"/>
        <v>164522.02994305606</v>
      </c>
      <c r="F92" s="31">
        <f t="shared" ca="1" si="8"/>
        <v>172630.05981272436</v>
      </c>
      <c r="G92" s="31">
        <f t="shared" ca="1" si="8"/>
        <v>145824.23283334073</v>
      </c>
      <c r="H92" s="31">
        <f t="shared" ca="1" si="8"/>
        <v>152575.66352809558</v>
      </c>
      <c r="I92" s="31">
        <f t="shared" ca="1" si="8"/>
        <v>157624.44556886365</v>
      </c>
      <c r="J92" s="31">
        <f t="shared" ca="1" si="8"/>
        <v>163193.92375640021</v>
      </c>
      <c r="K92" s="31">
        <f t="shared" ca="1" si="8"/>
        <v>166106.52534924829</v>
      </c>
      <c r="L92" s="31">
        <f t="shared" ca="1" si="8"/>
        <v>168629.94429641429</v>
      </c>
      <c r="M92" s="31">
        <f t="shared" ca="1" si="8"/>
        <v>174889.78782691897</v>
      </c>
      <c r="N92" s="31">
        <f t="shared" ca="1" si="8"/>
        <v>171097.88003436243</v>
      </c>
      <c r="O92" s="31">
        <f t="shared" ca="1" si="8"/>
        <v>181311.85991095821</v>
      </c>
      <c r="P92" s="31">
        <f t="shared" ca="1" si="8"/>
        <v>194637.9253201118</v>
      </c>
      <c r="Q92" s="31">
        <f t="shared" ca="1" si="8"/>
        <v>194637.9253201118</v>
      </c>
      <c r="R92" s="31">
        <f t="shared" ca="1" si="8"/>
        <v>194637.9253201118</v>
      </c>
      <c r="S92" s="31">
        <f t="shared" ca="1" si="8"/>
        <v>194637.9253201118</v>
      </c>
      <c r="T92" s="31">
        <f t="shared" ca="1" si="8"/>
        <v>194637.9253201118</v>
      </c>
      <c r="U92" s="31">
        <f t="shared" ca="1" si="8"/>
        <v>194637.9253201118</v>
      </c>
      <c r="V92" s="31">
        <f t="shared" ca="1" si="8"/>
        <v>194637.9253201118</v>
      </c>
      <c r="W92" s="31">
        <f t="shared" ca="1" si="8"/>
        <v>194637.9253201118</v>
      </c>
      <c r="X92" s="31">
        <f t="shared" ca="1" si="8"/>
        <v>194637.9253201118</v>
      </c>
      <c r="Y92" s="31">
        <f t="shared" ca="1" si="8"/>
        <v>194637.9253201118</v>
      </c>
      <c r="Z92" s="31">
        <f t="shared" ca="1" si="8"/>
        <v>194637.9253201118</v>
      </c>
      <c r="AA92" s="31">
        <f t="shared" ca="1" si="8"/>
        <v>194637.9253201118</v>
      </c>
      <c r="AB92" s="31">
        <f t="shared" ca="1" si="8"/>
        <v>194637.9253201118</v>
      </c>
      <c r="AC92" s="31">
        <f t="shared" ca="1" si="8"/>
        <v>194637.9253201118</v>
      </c>
      <c r="AD92" s="31">
        <f t="shared" ca="1" si="8"/>
        <v>194637.9253201118</v>
      </c>
      <c r="AE92" s="31">
        <f t="shared" ca="1" si="8"/>
        <v>194637.9253201118</v>
      </c>
      <c r="AF92" s="4" t="s">
        <v>865</v>
      </c>
      <c r="AG92" s="31">
        <f t="shared" ref="AG92:BJ92" ca="1" si="9">PowerFactor*SUM(AG68:AG91)</f>
        <v>132940.55644205445</v>
      </c>
      <c r="AH92" s="31">
        <f t="shared" ca="1" si="9"/>
        <v>139888.26442585199</v>
      </c>
      <c r="AI92" s="31">
        <f t="shared" ca="1" si="9"/>
        <v>157608.83410046564</v>
      </c>
      <c r="AJ92" s="31">
        <f t="shared" ca="1" si="9"/>
        <v>173217.07681711763</v>
      </c>
      <c r="AK92" s="31">
        <f t="shared" ca="1" si="9"/>
        <v>181353.37109416572</v>
      </c>
      <c r="AL92" s="31">
        <f t="shared" ca="1" si="9"/>
        <v>155287.72148871759</v>
      </c>
      <c r="AM92" s="31">
        <f t="shared" ca="1" si="9"/>
        <v>161559.64233734226</v>
      </c>
      <c r="AN92" s="31">
        <f t="shared" ca="1" si="9"/>
        <v>166901.49118837851</v>
      </c>
      <c r="AO92" s="31">
        <f t="shared" ca="1" si="9"/>
        <v>172468.32564732773</v>
      </c>
      <c r="AP92" s="31">
        <f t="shared" ca="1" si="9"/>
        <v>174900.98456394972</v>
      </c>
      <c r="AQ92" s="31">
        <f t="shared" ca="1" si="9"/>
        <v>178227.60432494176</v>
      </c>
      <c r="AR92" s="31">
        <f t="shared" ca="1" si="9"/>
        <v>184402.58416282674</v>
      </c>
      <c r="AS92" s="31">
        <f t="shared" ca="1" si="9"/>
        <v>182369.32542991621</v>
      </c>
      <c r="AT92" s="31">
        <f t="shared" ca="1" si="9"/>
        <v>190437.37489622421</v>
      </c>
      <c r="AU92" s="31">
        <f t="shared" ca="1" si="9"/>
        <v>195087.38355072183</v>
      </c>
      <c r="AV92" s="31">
        <f t="shared" ca="1" si="9"/>
        <v>195087.38355072183</v>
      </c>
      <c r="AW92" s="31">
        <f t="shared" ca="1" si="9"/>
        <v>195087.38355072183</v>
      </c>
      <c r="AX92" s="31">
        <f t="shared" ca="1" si="9"/>
        <v>195087.38355072183</v>
      </c>
      <c r="AY92" s="31">
        <f t="shared" ca="1" si="9"/>
        <v>195087.38355072183</v>
      </c>
      <c r="AZ92" s="31">
        <f t="shared" ca="1" si="9"/>
        <v>195087.38355072183</v>
      </c>
      <c r="BA92" s="31">
        <f t="shared" ca="1" si="9"/>
        <v>195087.38355072183</v>
      </c>
      <c r="BB92" s="31">
        <f t="shared" ca="1" si="9"/>
        <v>195087.38355072183</v>
      </c>
      <c r="BC92" s="31">
        <f t="shared" ca="1" si="9"/>
        <v>195087.38355072183</v>
      </c>
      <c r="BD92" s="31">
        <f t="shared" ca="1" si="9"/>
        <v>195087.38355072183</v>
      </c>
      <c r="BE92" s="31">
        <f t="shared" ca="1" si="9"/>
        <v>195087.38355072183</v>
      </c>
      <c r="BF92" s="31">
        <f t="shared" ca="1" si="9"/>
        <v>195087.38355072183</v>
      </c>
      <c r="BG92" s="31">
        <f t="shared" ca="1" si="9"/>
        <v>195087.38355072183</v>
      </c>
      <c r="BH92" s="31">
        <f t="shared" ca="1" si="9"/>
        <v>195087.38355072183</v>
      </c>
      <c r="BI92" s="31">
        <f t="shared" ca="1" si="9"/>
        <v>195087.38355072183</v>
      </c>
      <c r="BJ92" s="31">
        <f t="shared" ca="1" si="9"/>
        <v>195087.38355072183</v>
      </c>
    </row>
    <row r="93" spans="1:62">
      <c r="A93" s="4" t="s">
        <v>934</v>
      </c>
      <c r="B93" s="31">
        <f t="shared" ref="B93:AD93" ca="1" si="10">B92*Probability_Weighting_for_50__POE_MDs</f>
        <v>87432.881884599061</v>
      </c>
      <c r="C93" s="31">
        <f t="shared" ca="1" si="10"/>
        <v>92136.579478132058</v>
      </c>
      <c r="D93" s="31">
        <f t="shared" ca="1" si="10"/>
        <v>104638.18969069187</v>
      </c>
      <c r="E93" s="31">
        <f t="shared" ca="1" si="10"/>
        <v>115165.42096013924</v>
      </c>
      <c r="F93" s="31">
        <f t="shared" ca="1" si="10"/>
        <v>120841.04186890704</v>
      </c>
      <c r="G93" s="31">
        <f t="shared" ca="1" si="10"/>
        <v>102076.96298333851</v>
      </c>
      <c r="H93" s="31">
        <f t="shared" ca="1" si="10"/>
        <v>106802.9644696669</v>
      </c>
      <c r="I93" s="31">
        <f t="shared" ca="1" si="10"/>
        <v>110337.11189820454</v>
      </c>
      <c r="J93" s="31">
        <f t="shared" ca="1" si="10"/>
        <v>114235.74662948014</v>
      </c>
      <c r="K93" s="31">
        <f t="shared" ca="1" si="10"/>
        <v>116274.5677444738</v>
      </c>
      <c r="L93" s="31">
        <f t="shared" ca="1" si="10"/>
        <v>118040.96100749</v>
      </c>
      <c r="M93" s="31">
        <f t="shared" ca="1" si="10"/>
        <v>122422.85147884327</v>
      </c>
      <c r="N93" s="31">
        <f t="shared" ca="1" si="10"/>
        <v>119768.51602405369</v>
      </c>
      <c r="O93" s="31">
        <f t="shared" ca="1" si="10"/>
        <v>126918.30193767074</v>
      </c>
      <c r="P93" s="31">
        <f t="shared" ca="1" si="10"/>
        <v>136246.54772407826</v>
      </c>
      <c r="Q93" s="31">
        <f t="shared" ca="1" si="10"/>
        <v>136246.54772407826</v>
      </c>
      <c r="R93" s="31">
        <f t="shared" ca="1" si="10"/>
        <v>136246.54772407826</v>
      </c>
      <c r="S93" s="31">
        <f t="shared" ca="1" si="10"/>
        <v>136246.54772407826</v>
      </c>
      <c r="T93" s="31">
        <f t="shared" ca="1" si="10"/>
        <v>136246.54772407826</v>
      </c>
      <c r="U93" s="31">
        <f t="shared" ca="1" si="10"/>
        <v>136246.54772407826</v>
      </c>
      <c r="V93" s="31">
        <f t="shared" ca="1" si="10"/>
        <v>136246.54772407826</v>
      </c>
      <c r="W93" s="31">
        <f t="shared" ca="1" si="10"/>
        <v>136246.54772407826</v>
      </c>
      <c r="X93" s="31">
        <f t="shared" ca="1" si="10"/>
        <v>136246.54772407826</v>
      </c>
      <c r="Y93" s="31">
        <f t="shared" ca="1" si="10"/>
        <v>136246.54772407826</v>
      </c>
      <c r="Z93" s="31">
        <f t="shared" ca="1" si="10"/>
        <v>136246.54772407826</v>
      </c>
      <c r="AA93" s="31">
        <f t="shared" ca="1" si="10"/>
        <v>136246.54772407826</v>
      </c>
      <c r="AB93" s="31">
        <f t="shared" ca="1" si="10"/>
        <v>136246.54772407826</v>
      </c>
      <c r="AC93" s="31">
        <f t="shared" ca="1" si="10"/>
        <v>136246.54772407826</v>
      </c>
      <c r="AD93" s="31">
        <f t="shared" ca="1" si="10"/>
        <v>136246.54772407826</v>
      </c>
      <c r="AE93" s="31">
        <f ca="1">AE92*Probability_Weighting_for_50__POE_MDs</f>
        <v>136246.54772407826</v>
      </c>
      <c r="AF93" s="4" t="s">
        <v>935</v>
      </c>
      <c r="AG93" s="31">
        <f t="shared" ref="AG93:BJ93" ca="1" si="11">AG92*Probability_Weighting_for_10__POE_MDs</f>
        <v>39882.166932616332</v>
      </c>
      <c r="AH93" s="31">
        <f t="shared" ca="1" si="11"/>
        <v>41966.479327755595</v>
      </c>
      <c r="AI93" s="31">
        <f t="shared" ca="1" si="11"/>
        <v>47282.65023013969</v>
      </c>
      <c r="AJ93" s="31">
        <f t="shared" ca="1" si="11"/>
        <v>51965.123045135289</v>
      </c>
      <c r="AK93" s="31">
        <f t="shared" ca="1" si="11"/>
        <v>54406.011328249711</v>
      </c>
      <c r="AL93" s="31">
        <f t="shared" ca="1" si="11"/>
        <v>46586.316446615274</v>
      </c>
      <c r="AM93" s="31">
        <f t="shared" ca="1" si="11"/>
        <v>48467.892701202676</v>
      </c>
      <c r="AN93" s="31">
        <f t="shared" ca="1" si="11"/>
        <v>50070.447356513549</v>
      </c>
      <c r="AO93" s="31">
        <f t="shared" ca="1" si="11"/>
        <v>51740.497694198319</v>
      </c>
      <c r="AP93" s="31">
        <f t="shared" ca="1" si="11"/>
        <v>52470.295369184918</v>
      </c>
      <c r="AQ93" s="31">
        <f t="shared" ca="1" si="11"/>
        <v>53468.281297482528</v>
      </c>
      <c r="AR93" s="31">
        <f t="shared" ca="1" si="11"/>
        <v>55320.775248848018</v>
      </c>
      <c r="AS93" s="31">
        <f t="shared" ca="1" si="11"/>
        <v>54710.797628974862</v>
      </c>
      <c r="AT93" s="31">
        <f t="shared" ca="1" si="11"/>
        <v>57131.212468867263</v>
      </c>
      <c r="AU93" s="31">
        <f t="shared" ca="1" si="11"/>
        <v>58526.215065216551</v>
      </c>
      <c r="AV93" s="31">
        <f t="shared" ca="1" si="11"/>
        <v>58526.215065216551</v>
      </c>
      <c r="AW93" s="31">
        <f t="shared" ca="1" si="11"/>
        <v>58526.215065216551</v>
      </c>
      <c r="AX93" s="31">
        <f t="shared" ca="1" si="11"/>
        <v>58526.215065216551</v>
      </c>
      <c r="AY93" s="31">
        <f t="shared" ca="1" si="11"/>
        <v>58526.215065216551</v>
      </c>
      <c r="AZ93" s="31">
        <f t="shared" ca="1" si="11"/>
        <v>58526.215065216551</v>
      </c>
      <c r="BA93" s="31">
        <f t="shared" ca="1" si="11"/>
        <v>58526.215065216551</v>
      </c>
      <c r="BB93" s="31">
        <f t="shared" ca="1" si="11"/>
        <v>58526.215065216551</v>
      </c>
      <c r="BC93" s="31">
        <f t="shared" ca="1" si="11"/>
        <v>58526.215065216551</v>
      </c>
      <c r="BD93" s="31">
        <f t="shared" ca="1" si="11"/>
        <v>58526.215065216551</v>
      </c>
      <c r="BE93" s="31">
        <f t="shared" ca="1" si="11"/>
        <v>58526.215065216551</v>
      </c>
      <c r="BF93" s="31">
        <f t="shared" ca="1" si="11"/>
        <v>58526.215065216551</v>
      </c>
      <c r="BG93" s="31">
        <f t="shared" ca="1" si="11"/>
        <v>58526.215065216551</v>
      </c>
      <c r="BH93" s="31">
        <f t="shared" ca="1" si="11"/>
        <v>58526.215065216551</v>
      </c>
      <c r="BI93" s="31">
        <f t="shared" ca="1" si="11"/>
        <v>58526.215065216551</v>
      </c>
      <c r="BJ93" s="31">
        <f t="shared" ca="1" si="11"/>
        <v>58526.215065216551</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53.039720236044985</v>
      </c>
      <c r="AH99" s="4">
        <f ca="1"/>
        <v>55.122451614379315</v>
      </c>
      <c r="AI99" s="4">
        <f ca="1"/>
        <v>60.961313658451587</v>
      </c>
      <c r="AJ99" s="4">
        <f ca="1"/>
        <v>65.113817069489457</v>
      </c>
      <c r="AK99" s="4">
        <f ca="1"/>
        <v>67.602139388418792</v>
      </c>
      <c r="AL99" s="4">
        <f ca="1"/>
        <v>58.682321864226168</v>
      </c>
      <c r="AM99" s="4">
        <f ca="1"/>
        <v>60.298044286154735</v>
      </c>
      <c r="AN99" s="4">
        <f ca="1"/>
        <v>61.851981257947372</v>
      </c>
      <c r="AO99" s="4">
        <f ca="1"/>
        <v>63.197507486341159</v>
      </c>
      <c r="AP99" s="4">
        <f ca="1"/>
        <v>63.870287398966909</v>
      </c>
      <c r="AQ99" s="4">
        <f ca="1"/>
        <v>64.864293616983815</v>
      </c>
      <c r="AR99" s="4">
        <f ca="1"/>
        <v>66.001905004747499</v>
      </c>
      <c r="AS99" s="4">
        <f ca="1"/>
        <v>67.162350800328042</v>
      </c>
      <c r="AT99" s="4">
        <f ca="1"/>
        <v>68.62375580490432</v>
      </c>
      <c r="AU99" s="4">
        <f ca="1"/>
        <v>68.84936583366229</v>
      </c>
      <c r="AV99" s="4">
        <f ca="1"/>
        <v>68.84936583366229</v>
      </c>
      <c r="AW99" s="4">
        <f ca="1"/>
        <v>68.84936583366229</v>
      </c>
      <c r="AX99" s="4">
        <f ca="1"/>
        <v>68.84936583366229</v>
      </c>
      <c r="AY99" s="4">
        <f ca="1"/>
        <v>68.84936583366229</v>
      </c>
      <c r="AZ99" s="4">
        <f ca="1"/>
        <v>68.84936583366229</v>
      </c>
      <c r="BA99" s="4">
        <f ca="1"/>
        <v>68.84936583366229</v>
      </c>
      <c r="BB99" s="4">
        <f ca="1"/>
        <v>68.84936583366229</v>
      </c>
      <c r="BC99" s="4">
        <f ca="1"/>
        <v>68.84936583366229</v>
      </c>
      <c r="BD99" s="4">
        <f ca="1"/>
        <v>68.84936583366229</v>
      </c>
      <c r="BE99" s="4">
        <f ca="1"/>
        <v>68.84936583366229</v>
      </c>
      <c r="BF99" s="4">
        <f ca="1"/>
        <v>68.84936583366229</v>
      </c>
      <c r="BG99" s="4">
        <f ca="1"/>
        <v>68.84936583366229</v>
      </c>
      <c r="BH99" s="4">
        <f ca="1"/>
        <v>68.84936583366229</v>
      </c>
      <c r="BI99" s="4">
        <f ca="1"/>
        <v>68.84936583366229</v>
      </c>
      <c r="BJ99" s="4">
        <f ca="1"/>
        <v>68.84936583366229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23.338611084521716</v>
      </c>
      <c r="C100" s="23">
        <f ca="1"/>
        <v>24.17089640780851</v>
      </c>
      <c r="D100" s="23">
        <f ca="1"/>
        <v>27.052972284372782</v>
      </c>
      <c r="E100" s="23">
        <f ca="1"/>
        <v>29.131825136888288</v>
      </c>
      <c r="F100" s="23">
        <f ca="1"/>
        <v>30.224463520472096</v>
      </c>
      <c r="G100" s="23">
        <f ca="1"/>
        <v>25.802211313181843</v>
      </c>
      <c r="H100" s="23">
        <f ca="1"/>
        <v>26.42295559053111</v>
      </c>
      <c r="I100" s="23">
        <f ca="1"/>
        <v>27.131845811954008</v>
      </c>
      <c r="J100" s="23">
        <f ca="1"/>
        <v>27.698282229400441</v>
      </c>
      <c r="K100" s="23">
        <f ca="1"/>
        <v>28.066547900411198</v>
      </c>
      <c r="L100" s="23">
        <f ca="1"/>
        <v>28.946571771708079</v>
      </c>
      <c r="M100" s="23">
        <f ca="1"/>
        <v>29.554770117760413</v>
      </c>
      <c r="N100" s="23">
        <f ca="1"/>
        <v>29.873746747402894</v>
      </c>
      <c r="O100" s="23">
        <f ca="1"/>
        <v>30.467239882484627</v>
      </c>
      <c r="P100" s="23">
        <f ca="1"/>
        <v>30.292584376181178</v>
      </c>
      <c r="Q100" s="23">
        <f ca="1"/>
        <v>30.292584376181178</v>
      </c>
      <c r="R100" s="23">
        <f ca="1"/>
        <v>30.292584376181178</v>
      </c>
      <c r="S100" s="23">
        <f ca="1"/>
        <v>30.292584376181178</v>
      </c>
      <c r="T100" s="23">
        <f ca="1"/>
        <v>30.292584376181178</v>
      </c>
      <c r="U100" s="23">
        <f ca="1"/>
        <v>30.292584376181178</v>
      </c>
      <c r="V100" s="23">
        <f ca="1"/>
        <v>30.292584376181178</v>
      </c>
      <c r="W100" s="23">
        <f ca="1"/>
        <v>30.292584376181178</v>
      </c>
      <c r="X100" s="23">
        <f ca="1"/>
        <v>30.292584376181178</v>
      </c>
      <c r="Y100" s="23">
        <f ca="1"/>
        <v>30.292584376181178</v>
      </c>
      <c r="Z100" s="23">
        <f ca="1"/>
        <v>30.292584376181178</v>
      </c>
      <c r="AA100" s="23">
        <f ca="1"/>
        <v>30.292584376181178</v>
      </c>
      <c r="AB100" s="23">
        <f ca="1"/>
        <v>30.292584376181178</v>
      </c>
      <c r="AC100" s="23">
        <f ca="1"/>
        <v>30.292584376181178</v>
      </c>
      <c r="AD100" s="23">
        <f ca="1"/>
        <v>30.292584376181178</v>
      </c>
      <c r="AE100" s="23">
        <f ca="1"/>
        <v>30.292584376181178</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26.25332886055493</v>
      </c>
      <c r="AH100" s="23">
        <f ca="1"/>
        <v>27.284228562896303</v>
      </c>
      <c r="AI100" s="23">
        <f ca="1"/>
        <v>30.174318569635588</v>
      </c>
      <c r="AJ100" s="23">
        <f ca="1"/>
        <v>32.229703423842778</v>
      </c>
      <c r="AK100" s="23">
        <f ca="1"/>
        <v>33.461360451051512</v>
      </c>
      <c r="AL100" s="23">
        <f ca="1"/>
        <v>29.046274892594369</v>
      </c>
      <c r="AM100" s="23">
        <f ca="1"/>
        <v>29.846016895408251</v>
      </c>
      <c r="AN100" s="23">
        <f ca="1"/>
        <v>30.615176652803104</v>
      </c>
      <c r="AO100" s="23">
        <f ca="1"/>
        <v>31.28117832866636</v>
      </c>
      <c r="AP100" s="23">
        <f ca="1"/>
        <v>31.614187481398201</v>
      </c>
      <c r="AQ100" s="23">
        <f ca="1"/>
        <v>32.106195584285977</v>
      </c>
      <c r="AR100" s="23">
        <f ca="1"/>
        <v>32.669284638028294</v>
      </c>
      <c r="AS100" s="23">
        <f ca="1"/>
        <v>33.243676149911131</v>
      </c>
      <c r="AT100" s="23">
        <f ca="1"/>
        <v>33.967034908457677</v>
      </c>
      <c r="AU100" s="23">
        <f ca="1"/>
        <v>34.078706204099184</v>
      </c>
      <c r="AV100" s="23">
        <f ca="1"/>
        <v>34.078706204099184</v>
      </c>
      <c r="AW100" s="23">
        <f ca="1"/>
        <v>34.078706204099184</v>
      </c>
      <c r="AX100" s="23">
        <f ca="1"/>
        <v>34.078706204099184</v>
      </c>
      <c r="AY100" s="23">
        <f ca="1"/>
        <v>34.078706204099184</v>
      </c>
      <c r="AZ100" s="23">
        <f ca="1"/>
        <v>34.078706204099184</v>
      </c>
      <c r="BA100" s="23">
        <f ca="1"/>
        <v>34.078706204099184</v>
      </c>
      <c r="BB100" s="23">
        <f ca="1"/>
        <v>34.078706204099184</v>
      </c>
      <c r="BC100" s="23">
        <f ca="1"/>
        <v>34.078706204099184</v>
      </c>
      <c r="BD100" s="23">
        <f ca="1"/>
        <v>34.078706204099184</v>
      </c>
      <c r="BE100" s="23">
        <f ca="1"/>
        <v>34.078706204099184</v>
      </c>
      <c r="BF100" s="23">
        <f ca="1"/>
        <v>34.078706204099184</v>
      </c>
      <c r="BG100" s="23">
        <f ca="1"/>
        <v>34.078706204099184</v>
      </c>
      <c r="BH100" s="23">
        <f ca="1"/>
        <v>34.078706204099184</v>
      </c>
      <c r="BI100" s="23">
        <f ca="1"/>
        <v>34.078706204099184</v>
      </c>
      <c r="BJ100" s="23">
        <f ca="1"/>
        <v>34.078706204099184</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23.101670870465657</v>
      </c>
      <c r="C101" s="23">
        <f ca="1"/>
        <v>23.925506596561725</v>
      </c>
      <c r="D101" s="23">
        <f ca="1"/>
        <v>26.778322819556816</v>
      </c>
      <c r="E101" s="23">
        <f ca="1"/>
        <v>28.836070566970641</v>
      </c>
      <c r="F101" s="23">
        <f ca="1"/>
        <v>29.9176161750866</v>
      </c>
      <c r="G101" s="23">
        <f ca="1"/>
        <v>25.540259929291675</v>
      </c>
      <c r="H101" s="23">
        <f ca="1"/>
        <v>26.154702234282059</v>
      </c>
      <c r="I101" s="23">
        <f ca="1"/>
        <v>26.856395600665131</v>
      </c>
      <c r="J101" s="23">
        <f ca="1"/>
        <v>27.417081394584198</v>
      </c>
      <c r="K101" s="23">
        <f ca="1"/>
        <v>27.781608327818194</v>
      </c>
      <c r="L101" s="23">
        <f ca="1"/>
        <v>28.652697946614598</v>
      </c>
      <c r="M101" s="23">
        <f ca="1"/>
        <v>29.254721690168935</v>
      </c>
      <c r="N101" s="23">
        <f ca="1"/>
        <v>29.570459978393728</v>
      </c>
      <c r="O101" s="23">
        <f ca="1"/>
        <v>30.157927802459401</v>
      </c>
      <c r="P101" s="23">
        <f ca="1"/>
        <v>29.985045448504206</v>
      </c>
      <c r="Q101" s="23">
        <f ca="1"/>
        <v>29.985045448504206</v>
      </c>
      <c r="R101" s="23">
        <f ca="1"/>
        <v>29.985045448504206</v>
      </c>
      <c r="S101" s="23">
        <f ca="1"/>
        <v>29.985045448504206</v>
      </c>
      <c r="T101" s="23">
        <f ca="1"/>
        <v>29.985045448504206</v>
      </c>
      <c r="U101" s="23">
        <f ca="1"/>
        <v>29.985045448504206</v>
      </c>
      <c r="V101" s="23">
        <f ca="1"/>
        <v>29.985045448504206</v>
      </c>
      <c r="W101" s="23">
        <f ca="1"/>
        <v>29.985045448504206</v>
      </c>
      <c r="X101" s="23">
        <f ca="1"/>
        <v>29.985045448504206</v>
      </c>
      <c r="Y101" s="23">
        <f ca="1"/>
        <v>29.985045448504206</v>
      </c>
      <c r="Z101" s="23">
        <f ca="1"/>
        <v>29.985045448504206</v>
      </c>
      <c r="AA101" s="23">
        <f ca="1"/>
        <v>29.985045448504206</v>
      </c>
      <c r="AB101" s="23">
        <f ca="1"/>
        <v>29.985045448504206</v>
      </c>
      <c r="AC101" s="23">
        <f ca="1"/>
        <v>29.985045448504206</v>
      </c>
      <c r="AD101" s="23">
        <f ca="1"/>
        <v>29.985045448504206</v>
      </c>
      <c r="AE101" s="23">
        <f ca="1"/>
        <v>29.985045448504206</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51.973595206174728</v>
      </c>
      <c r="AH101" s="23">
        <f ca="1"/>
        <v>54.014462637205867</v>
      </c>
      <c r="AI101" s="23">
        <f ca="1"/>
        <v>59.735960620090744</v>
      </c>
      <c r="AJ101" s="23">
        <f ca="1"/>
        <v>63.804996625881621</v>
      </c>
      <c r="AK101" s="23">
        <f ca="1"/>
        <v>66.243302415787255</v>
      </c>
      <c r="AL101" s="23">
        <f ca="1"/>
        <v>57.502777706151278</v>
      </c>
      <c r="AM101" s="23">
        <f ca="1"/>
        <v>59.086023295478242</v>
      </c>
      <c r="AN101" s="23">
        <f ca="1"/>
        <v>60.608725353265015</v>
      </c>
      <c r="AO101" s="23">
        <f ca="1"/>
        <v>61.927205828324254</v>
      </c>
      <c r="AP101" s="23">
        <f ca="1"/>
        <v>62.586462526625859</v>
      </c>
      <c r="AQ101" s="23">
        <f ca="1"/>
        <v>63.560488720160023</v>
      </c>
      <c r="AR101" s="23">
        <f ca="1"/>
        <v>64.675233547365636</v>
      </c>
      <c r="AS101" s="23">
        <f ca="1"/>
        <v>65.812353799316426</v>
      </c>
      <c r="AT101" s="23">
        <f ca="1"/>
        <v>67.244383828926345</v>
      </c>
      <c r="AU101" s="23">
        <f ca="1"/>
        <v>67.465458982734404</v>
      </c>
      <c r="AV101" s="23">
        <f ca="1"/>
        <v>67.465458982734404</v>
      </c>
      <c r="AW101" s="23">
        <f ca="1"/>
        <v>67.465458982734404</v>
      </c>
      <c r="AX101" s="23">
        <f ca="1"/>
        <v>67.465458982734404</v>
      </c>
      <c r="AY101" s="23">
        <f ca="1"/>
        <v>67.465458982734404</v>
      </c>
      <c r="AZ101" s="23">
        <f ca="1"/>
        <v>67.465458982734404</v>
      </c>
      <c r="BA101" s="23">
        <f ca="1"/>
        <v>67.465458982734404</v>
      </c>
      <c r="BB101" s="23">
        <f ca="1"/>
        <v>67.465458982734404</v>
      </c>
      <c r="BC101" s="23">
        <f ca="1"/>
        <v>67.465458982734404</v>
      </c>
      <c r="BD101" s="23">
        <f ca="1"/>
        <v>67.465458982734404</v>
      </c>
      <c r="BE101" s="23">
        <f ca="1"/>
        <v>67.465458982734404</v>
      </c>
      <c r="BF101" s="23">
        <f ca="1"/>
        <v>67.465458982734404</v>
      </c>
      <c r="BG101" s="23">
        <f ca="1"/>
        <v>67.465458982734404</v>
      </c>
      <c r="BH101" s="23">
        <f ca="1"/>
        <v>67.465458982734404</v>
      </c>
      <c r="BI101" s="23">
        <f ca="1"/>
        <v>67.465458982734404</v>
      </c>
      <c r="BJ101" s="23">
        <f ca="1"/>
        <v>67.465458982734404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68.238781648144723</v>
      </c>
      <c r="C102" s="23">
        <f ca="1"/>
        <v>70.672265639074638</v>
      </c>
      <c r="D102" s="23">
        <f ca="1"/>
        <v>79.099045866998594</v>
      </c>
      <c r="E102" s="23">
        <f ca="1"/>
        <v>85.177316136282499</v>
      </c>
      <c r="F102" s="23">
        <f ca="1"/>
        <v>88.372035471025029</v>
      </c>
      <c r="G102" s="23">
        <f ca="1"/>
        <v>75.441998560369271</v>
      </c>
      <c r="H102" s="23">
        <f ca="1"/>
        <v>77.256966599725473</v>
      </c>
      <c r="I102" s="23">
        <f ca="1"/>
        <v>79.32966085119547</v>
      </c>
      <c r="J102" s="23">
        <f ca="1"/>
        <v>80.985840427079467</v>
      </c>
      <c r="K102" s="23">
        <f ca="1"/>
        <v>82.062596906786055</v>
      </c>
      <c r="L102" s="23">
        <f ca="1"/>
        <v>84.635661626923124</v>
      </c>
      <c r="M102" s="23">
        <f ca="1"/>
        <v>86.413947146345166</v>
      </c>
      <c r="N102" s="23">
        <f ca="1"/>
        <v>87.346589474639927</v>
      </c>
      <c r="O102" s="23">
        <f ca="1"/>
        <v>89.081879047264692</v>
      </c>
      <c r="P102" s="23">
        <f ca="1"/>
        <v>88.571211170966279</v>
      </c>
      <c r="Q102" s="23">
        <f ca="1"/>
        <v>88.571211170966279</v>
      </c>
      <c r="R102" s="23">
        <f ca="1"/>
        <v>88.571211170966279</v>
      </c>
      <c r="S102" s="23">
        <f ca="1"/>
        <v>88.571211170966279</v>
      </c>
      <c r="T102" s="23">
        <f ca="1"/>
        <v>88.571211170966279</v>
      </c>
      <c r="U102" s="23">
        <f ca="1"/>
        <v>88.571211170966279</v>
      </c>
      <c r="V102" s="23">
        <f ca="1"/>
        <v>88.571211170966279</v>
      </c>
      <c r="W102" s="23">
        <f ca="1"/>
        <v>88.571211170966279</v>
      </c>
      <c r="X102" s="23">
        <f ca="1"/>
        <v>88.571211170966279</v>
      </c>
      <c r="Y102" s="23">
        <f ca="1"/>
        <v>88.571211170966279</v>
      </c>
      <c r="Z102" s="23">
        <f ca="1"/>
        <v>88.571211170966279</v>
      </c>
      <c r="AA102" s="23">
        <f ca="1"/>
        <v>88.571211170966279</v>
      </c>
      <c r="AB102" s="23">
        <f ca="1"/>
        <v>88.571211170966279</v>
      </c>
      <c r="AC102" s="23">
        <f ca="1"/>
        <v>88.571211170966279</v>
      </c>
      <c r="AD102" s="23">
        <f ca="1"/>
        <v>88.571211170966279</v>
      </c>
      <c r="AE102" s="23">
        <f ca="1"/>
        <v>88.571211170966279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102.34800286754414</v>
      </c>
      <c r="AH102" s="23">
        <f ca="1"/>
        <v>106.36694180865162</v>
      </c>
      <c r="AI102" s="23">
        <f ca="1"/>
        <v>117.6338916826403</v>
      </c>
      <c r="AJ102" s="23">
        <f ca="1"/>
        <v>125.64676258635157</v>
      </c>
      <c r="AK102" s="23">
        <f ca="1"/>
        <v>130.44834937262729</v>
      </c>
      <c r="AL102" s="23">
        <f ca="1"/>
        <v>113.23623917519026</v>
      </c>
      <c r="AM102" s="23">
        <f ca="1"/>
        <v>116.35401510494187</v>
      </c>
      <c r="AN102" s="23">
        <f ca="1"/>
        <v>119.35256684950656</v>
      </c>
      <c r="AO102" s="23">
        <f ca="1"/>
        <v>121.94895916962321</v>
      </c>
      <c r="AP102" s="23">
        <f ca="1"/>
        <v>123.24718774474022</v>
      </c>
      <c r="AQ102" s="23">
        <f ca="1"/>
        <v>125.16527009508445</v>
      </c>
      <c r="AR102" s="23">
        <f ca="1"/>
        <v>127.36045990865857</v>
      </c>
      <c r="AS102" s="23">
        <f ca="1"/>
        <v>129.59971209711551</v>
      </c>
      <c r="AT102" s="23">
        <f ca="1"/>
        <v>132.41970969388578</v>
      </c>
      <c r="AU102" s="23">
        <f ca="1"/>
        <v>132.85505768907706</v>
      </c>
      <c r="AV102" s="23">
        <f ca="1"/>
        <v>132.85505768907706</v>
      </c>
      <c r="AW102" s="23">
        <f ca="1"/>
        <v>132.85505768907706</v>
      </c>
      <c r="AX102" s="23">
        <f ca="1"/>
        <v>132.85505768907706</v>
      </c>
      <c r="AY102" s="23">
        <f ca="1"/>
        <v>132.85505768907706</v>
      </c>
      <c r="AZ102" s="23">
        <f ca="1"/>
        <v>132.85505768907706</v>
      </c>
      <c r="BA102" s="23">
        <f ca="1"/>
        <v>132.85505768907706</v>
      </c>
      <c r="BB102" s="23">
        <f ca="1"/>
        <v>132.85505768907706</v>
      </c>
      <c r="BC102" s="23">
        <f ca="1"/>
        <v>132.85505768907706</v>
      </c>
      <c r="BD102" s="23">
        <f ca="1"/>
        <v>132.85505768907706</v>
      </c>
      <c r="BE102" s="23">
        <f ca="1"/>
        <v>132.85505768907706</v>
      </c>
      <c r="BF102" s="23">
        <f ca="1"/>
        <v>132.85505768907706</v>
      </c>
      <c r="BG102" s="23">
        <f ca="1"/>
        <v>132.85505768907706</v>
      </c>
      <c r="BH102" s="23">
        <f ca="1"/>
        <v>132.85505768907706</v>
      </c>
      <c r="BI102" s="23">
        <f ca="1"/>
        <v>132.85505768907706</v>
      </c>
      <c r="BJ102" s="23">
        <f ca="1"/>
        <v>132.85505768907706</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153.41878860129765</v>
      </c>
      <c r="C103" s="23">
        <f ca="1"/>
        <v>158.8899027822946</v>
      </c>
      <c r="D103" s="23">
        <f ca="1"/>
        <v>177.83552846833896</v>
      </c>
      <c r="E103" s="23">
        <f ca="1"/>
        <v>191.50108402167689</v>
      </c>
      <c r="F103" s="23">
        <f ca="1"/>
        <v>198.68365613711367</v>
      </c>
      <c r="G103" s="23">
        <f ca="1"/>
        <v>169.6135210688858</v>
      </c>
      <c r="H103" s="23">
        <f ca="1"/>
        <v>173.69404817125786</v>
      </c>
      <c r="I103" s="23">
        <f ca="1"/>
        <v>178.35401180954543</v>
      </c>
      <c r="J103" s="23">
        <f ca="1"/>
        <v>182.07754054352077</v>
      </c>
      <c r="K103" s="23">
        <f ca="1"/>
        <v>184.49837325397218</v>
      </c>
      <c r="L103" s="23">
        <f ca="1"/>
        <v>190.28330174803034</v>
      </c>
      <c r="M103" s="23">
        <f ca="1"/>
        <v>194.28135686548094</v>
      </c>
      <c r="N103" s="23">
        <f ca="1"/>
        <v>196.37818293343534</v>
      </c>
      <c r="O103" s="23">
        <f ca="1"/>
        <v>200.27957181633303</v>
      </c>
      <c r="P103" s="23">
        <f ca="1"/>
        <v>199.13145567083572</v>
      </c>
      <c r="Q103" s="23">
        <f ca="1"/>
        <v>199.13145567083572</v>
      </c>
      <c r="R103" s="23">
        <f ca="1"/>
        <v>199.13145567083572</v>
      </c>
      <c r="S103" s="23">
        <f ca="1"/>
        <v>199.13145567083572</v>
      </c>
      <c r="T103" s="23">
        <f ca="1"/>
        <v>199.13145567083572</v>
      </c>
      <c r="U103" s="23">
        <f ca="1"/>
        <v>199.13145567083572</v>
      </c>
      <c r="V103" s="23">
        <f ca="1"/>
        <v>199.13145567083572</v>
      </c>
      <c r="W103" s="23">
        <f ca="1"/>
        <v>199.13145567083572</v>
      </c>
      <c r="X103" s="23">
        <f ca="1"/>
        <v>199.13145567083572</v>
      </c>
      <c r="Y103" s="23">
        <f ca="1"/>
        <v>199.13145567083572</v>
      </c>
      <c r="Z103" s="23">
        <f ca="1"/>
        <v>199.13145567083572</v>
      </c>
      <c r="AA103" s="23">
        <f ca="1"/>
        <v>199.13145567083572</v>
      </c>
      <c r="AB103" s="23">
        <f ca="1"/>
        <v>199.13145567083572</v>
      </c>
      <c r="AC103" s="23">
        <f ca="1"/>
        <v>199.13145567083572</v>
      </c>
      <c r="AD103" s="23">
        <f ca="1"/>
        <v>199.13145567083572</v>
      </c>
      <c r="AE103" s="23">
        <f ca="1"/>
        <v>199.13145567083572</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369.81211973624312</v>
      </c>
      <c r="AH103" s="23">
        <f ca="1"/>
        <v>384.33367645704163</v>
      </c>
      <c r="AI103" s="23">
        <f ca="1"/>
        <v>425.04433518141485</v>
      </c>
      <c r="AJ103" s="23">
        <f ca="1"/>
        <v>453.99709137646522</v>
      </c>
      <c r="AK103" s="23">
        <f ca="1"/>
        <v>471.34657488156296</v>
      </c>
      <c r="AL103" s="23">
        <f ca="1"/>
        <v>409.15437983223012</v>
      </c>
      <c r="AM103" s="23">
        <f ca="1"/>
        <v>420.41978114090284</v>
      </c>
      <c r="AN103" s="23">
        <f ca="1"/>
        <v>431.2543919366932</v>
      </c>
      <c r="AO103" s="23">
        <f ca="1"/>
        <v>440.63588762461467</v>
      </c>
      <c r="AP103" s="23">
        <f ca="1"/>
        <v>445.32675259329926</v>
      </c>
      <c r="AQ103" s="23">
        <f ca="1"/>
        <v>452.25732358575391</v>
      </c>
      <c r="AR103" s="23">
        <f ca="1"/>
        <v>460.18916177933232</v>
      </c>
      <c r="AS103" s="23">
        <f ca="1"/>
        <v>468.28020972590519</v>
      </c>
      <c r="AT103" s="23">
        <f ca="1"/>
        <v>478.46965416736037</v>
      </c>
      <c r="AU103" s="23">
        <f ca="1"/>
        <v>480.04268891561009</v>
      </c>
      <c r="AV103" s="23">
        <f ca="1"/>
        <v>480.04268891561009</v>
      </c>
      <c r="AW103" s="23">
        <f ca="1"/>
        <v>480.04268891561009</v>
      </c>
      <c r="AX103" s="23">
        <f ca="1"/>
        <v>480.04268891561009</v>
      </c>
      <c r="AY103" s="23">
        <f ca="1"/>
        <v>480.04268891561009</v>
      </c>
      <c r="AZ103" s="23">
        <f ca="1"/>
        <v>480.04268891561009</v>
      </c>
      <c r="BA103" s="23">
        <f ca="1"/>
        <v>480.04268891561009</v>
      </c>
      <c r="BB103" s="23">
        <f ca="1"/>
        <v>480.04268891561009</v>
      </c>
      <c r="BC103" s="23">
        <f ca="1"/>
        <v>480.04268891561009</v>
      </c>
      <c r="BD103" s="23">
        <f ca="1"/>
        <v>480.04268891561009</v>
      </c>
      <c r="BE103" s="23">
        <f ca="1"/>
        <v>480.04268891561009</v>
      </c>
      <c r="BF103" s="23">
        <f ca="1"/>
        <v>480.04268891561009</v>
      </c>
      <c r="BG103" s="23">
        <f ca="1"/>
        <v>480.04268891561009</v>
      </c>
      <c r="BH103" s="23">
        <f ca="1"/>
        <v>480.04268891561009</v>
      </c>
      <c r="BI103" s="23">
        <f ca="1"/>
        <v>480.04268891561009</v>
      </c>
      <c r="BJ103" s="23">
        <f ca="1"/>
        <v>480.04268891561009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248.78722475886079</v>
      </c>
      <c r="C104" s="23">
        <f ca="1"/>
        <v>257.65930180912613</v>
      </c>
      <c r="D104" s="23">
        <f ca="1"/>
        <v>288.38193805676559</v>
      </c>
      <c r="E104" s="23">
        <f ca="1"/>
        <v>310.54229841352981</v>
      </c>
      <c r="F104" s="23">
        <f ca="1"/>
        <v>322.18971265477865</v>
      </c>
      <c r="G104" s="23">
        <f ca="1"/>
        <v>275.04895308467945</v>
      </c>
      <c r="H104" s="23">
        <f ca="1"/>
        <v>281.666024061499</v>
      </c>
      <c r="I104" s="23">
        <f ca="1"/>
        <v>289.22272185331661</v>
      </c>
      <c r="J104" s="23">
        <f ca="1"/>
        <v>295.26087655706044</v>
      </c>
      <c r="K104" s="23">
        <f ca="1"/>
        <v>299.18655122265727</v>
      </c>
      <c r="L104" s="23">
        <f ca="1"/>
        <v>308.56751634815708</v>
      </c>
      <c r="M104" s="23">
        <f ca="1"/>
        <v>315.05084897104996</v>
      </c>
      <c r="N104" s="23">
        <f ca="1"/>
        <v>318.45110745962455</v>
      </c>
      <c r="O104" s="23">
        <f ca="1"/>
        <v>324.7776840264857</v>
      </c>
      <c r="P104" s="23">
        <f ca="1"/>
        <v>322.91587406081436</v>
      </c>
      <c r="Q104" s="23">
        <f ca="1"/>
        <v>322.91587406081436</v>
      </c>
      <c r="R104" s="23">
        <f ca="1"/>
        <v>322.91587406081436</v>
      </c>
      <c r="S104" s="23">
        <f ca="1"/>
        <v>322.91587406081436</v>
      </c>
      <c r="T104" s="23">
        <f ca="1"/>
        <v>322.91587406081436</v>
      </c>
      <c r="U104" s="23">
        <f ca="1"/>
        <v>322.91587406081436</v>
      </c>
      <c r="V104" s="23">
        <f ca="1"/>
        <v>322.91587406081436</v>
      </c>
      <c r="W104" s="23">
        <f ca="1"/>
        <v>322.91587406081436</v>
      </c>
      <c r="X104" s="23">
        <f ca="1"/>
        <v>322.91587406081436</v>
      </c>
      <c r="Y104" s="23">
        <f ca="1"/>
        <v>322.91587406081436</v>
      </c>
      <c r="Z104" s="23">
        <f ca="1"/>
        <v>322.91587406081436</v>
      </c>
      <c r="AA104" s="23">
        <f ca="1"/>
        <v>322.91587406081436</v>
      </c>
      <c r="AB104" s="23">
        <f ca="1"/>
        <v>322.91587406081436</v>
      </c>
      <c r="AC104" s="23">
        <f ca="1"/>
        <v>322.91587406081436</v>
      </c>
      <c r="AD104" s="23">
        <f ca="1"/>
        <v>322.91587406081436</v>
      </c>
      <c r="AE104" s="23">
        <f ca="1"/>
        <v>322.91587406081436</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443.10821553982271</v>
      </c>
      <c r="AH104" s="23">
        <f ca="1"/>
        <v>460.50791863771644</v>
      </c>
      <c r="AI104" s="23">
        <f ca="1"/>
        <v>509.28735656872209</v>
      </c>
      <c r="AJ104" s="23">
        <f ca="1"/>
        <v>543.97849687450321</v>
      </c>
      <c r="AK104" s="23">
        <f ca="1"/>
        <v>564.7666167499807</v>
      </c>
      <c r="AL104" s="23">
        <f ca="1"/>
        <v>490.24804069987925</v>
      </c>
      <c r="AM104" s="23">
        <f ca="1"/>
        <v>503.74622424991037</v>
      </c>
      <c r="AN104" s="23">
        <f ca="1"/>
        <v>516.72823538360524</v>
      </c>
      <c r="AO104" s="23">
        <f ca="1"/>
        <v>527.96912661327701</v>
      </c>
      <c r="AP104" s="23">
        <f ca="1"/>
        <v>533.5897125667459</v>
      </c>
      <c r="AQ104" s="23">
        <f ca="1"/>
        <v>541.89391024238978</v>
      </c>
      <c r="AR104" s="23">
        <f ca="1"/>
        <v>551.39782447433493</v>
      </c>
      <c r="AS104" s="23">
        <f ca="1"/>
        <v>561.09250354545372</v>
      </c>
      <c r="AT104" s="23">
        <f ca="1"/>
        <v>573.30147751584605</v>
      </c>
      <c r="AU104" s="23">
        <f ca="1"/>
        <v>575.18628491690185</v>
      </c>
      <c r="AV104" s="23">
        <f ca="1"/>
        <v>575.18628491690185</v>
      </c>
      <c r="AW104" s="23">
        <f ca="1"/>
        <v>575.18628491690185</v>
      </c>
      <c r="AX104" s="23">
        <f ca="1"/>
        <v>575.18628491690185</v>
      </c>
      <c r="AY104" s="23">
        <f ca="1"/>
        <v>575.18628491690185</v>
      </c>
      <c r="AZ104" s="23">
        <f ca="1"/>
        <v>575.18628491690185</v>
      </c>
      <c r="BA104" s="23">
        <f ca="1"/>
        <v>575.18628491690185</v>
      </c>
      <c r="BB104" s="23">
        <f ca="1"/>
        <v>575.18628491690185</v>
      </c>
      <c r="BC104" s="23">
        <f ca="1"/>
        <v>575.18628491690185</v>
      </c>
      <c r="BD104" s="23">
        <f ca="1"/>
        <v>575.18628491690185</v>
      </c>
      <c r="BE104" s="23">
        <f ca="1"/>
        <v>575.18628491690185</v>
      </c>
      <c r="BF104" s="23">
        <f ca="1"/>
        <v>575.18628491690185</v>
      </c>
      <c r="BG104" s="23">
        <f ca="1"/>
        <v>575.18628491690185</v>
      </c>
      <c r="BH104" s="23">
        <f ca="1"/>
        <v>575.18628491690185</v>
      </c>
      <c r="BI104" s="23">
        <f ca="1"/>
        <v>575.18628491690185</v>
      </c>
      <c r="BJ104" s="23">
        <f ca="1"/>
        <v>575.18628491690185</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957.83081532161407</v>
      </c>
      <c r="C105" s="23">
        <f ca="1"/>
        <v>991.98831196513561</v>
      </c>
      <c r="D105" s="23">
        <f ca="1"/>
        <v>1110.2704615185473</v>
      </c>
      <c r="E105" s="23">
        <f ca="1"/>
        <v>1195.5878488920898</v>
      </c>
      <c r="F105" s="23">
        <f ca="1"/>
        <v>1240.4303937208974</v>
      </c>
      <c r="G105" s="23">
        <f ca="1"/>
        <v>1058.938469376016</v>
      </c>
      <c r="H105" s="23">
        <f ca="1"/>
        <v>1084.4141926367711</v>
      </c>
      <c r="I105" s="23">
        <f ca="1"/>
        <v>1113.5074791352693</v>
      </c>
      <c r="J105" s="23">
        <f ca="1"/>
        <v>1136.7543747446825</v>
      </c>
      <c r="K105" s="23">
        <f ca="1"/>
        <v>1151.8682222072305</v>
      </c>
      <c r="L105" s="23">
        <f ca="1"/>
        <v>1187.9849379404047</v>
      </c>
      <c r="M105" s="23">
        <f ca="1"/>
        <v>1212.9457685385421</v>
      </c>
      <c r="N105" s="23">
        <f ca="1"/>
        <v>1226.0367637195545</v>
      </c>
      <c r="O105" s="23">
        <f ca="1"/>
        <v>1250.3940835019698</v>
      </c>
      <c r="P105" s="23">
        <f ca="1"/>
        <v>1243.2261151341354</v>
      </c>
      <c r="Q105" s="23">
        <f ca="1"/>
        <v>1243.2261151341354</v>
      </c>
      <c r="R105" s="23">
        <f ca="1"/>
        <v>1243.2261151341354</v>
      </c>
      <c r="S105" s="23">
        <f ca="1"/>
        <v>1243.2261151341354</v>
      </c>
      <c r="T105" s="23">
        <f ca="1"/>
        <v>1243.2261151341354</v>
      </c>
      <c r="U105" s="23">
        <f ca="1"/>
        <v>1243.2261151341354</v>
      </c>
      <c r="V105" s="23">
        <f ca="1"/>
        <v>1243.2261151341354</v>
      </c>
      <c r="W105" s="23">
        <f ca="1"/>
        <v>1243.2261151341354</v>
      </c>
      <c r="X105" s="23">
        <f ca="1"/>
        <v>1243.2261151341354</v>
      </c>
      <c r="Y105" s="23">
        <f ca="1"/>
        <v>1243.2261151341354</v>
      </c>
      <c r="Z105" s="23">
        <f ca="1"/>
        <v>1243.2261151341354</v>
      </c>
      <c r="AA105" s="23">
        <f ca="1"/>
        <v>1243.2261151341354</v>
      </c>
      <c r="AB105" s="23">
        <f ca="1"/>
        <v>1243.2261151341354</v>
      </c>
      <c r="AC105" s="23">
        <f ca="1"/>
        <v>1243.2261151341354</v>
      </c>
      <c r="AD105" s="23">
        <f ca="1"/>
        <v>1243.2261151341354</v>
      </c>
      <c r="AE105" s="23">
        <f ca="1"/>
        <v>1243.2261151341354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505.74306104469997</v>
      </c>
      <c r="AH105" s="23">
        <f ca="1"/>
        <v>525.60227104665682</v>
      </c>
      <c r="AI105" s="23">
        <f ca="1"/>
        <v>581.27684757242127</v>
      </c>
      <c r="AJ105" s="23">
        <f ca="1"/>
        <v>620.87169793646331</v>
      </c>
      <c r="AK105" s="23">
        <f ca="1"/>
        <v>644.59828889208347</v>
      </c>
      <c r="AL105" s="23">
        <f ca="1"/>
        <v>559.54625998677943</v>
      </c>
      <c r="AM105" s="23">
        <f ca="1"/>
        <v>574.95245745215357</v>
      </c>
      <c r="AN105" s="23">
        <f ca="1"/>
        <v>589.76951978369391</v>
      </c>
      <c r="AO105" s="23">
        <f ca="1"/>
        <v>602.59934902177042</v>
      </c>
      <c r="AP105" s="23">
        <f ca="1"/>
        <v>609.01442381678214</v>
      </c>
      <c r="AQ105" s="23">
        <f ca="1"/>
        <v>618.49244793078776</v>
      </c>
      <c r="AR105" s="23">
        <f ca="1"/>
        <v>629.33977259551921</v>
      </c>
      <c r="AS105" s="23">
        <f ca="1"/>
        <v>640.40482735488661</v>
      </c>
      <c r="AT105" s="23">
        <f ca="1"/>
        <v>654.33958110455228</v>
      </c>
      <c r="AU105" s="23">
        <f ca="1"/>
        <v>656.4908124089153</v>
      </c>
      <c r="AV105" s="23">
        <f ca="1"/>
        <v>656.4908124089153</v>
      </c>
      <c r="AW105" s="23">
        <f ca="1"/>
        <v>656.4908124089153</v>
      </c>
      <c r="AX105" s="23">
        <f ca="1"/>
        <v>656.4908124089153</v>
      </c>
      <c r="AY105" s="23">
        <f ca="1"/>
        <v>656.4908124089153</v>
      </c>
      <c r="AZ105" s="23">
        <f ca="1"/>
        <v>656.4908124089153</v>
      </c>
      <c r="BA105" s="23">
        <f ca="1"/>
        <v>656.4908124089153</v>
      </c>
      <c r="BB105" s="23">
        <f ca="1"/>
        <v>656.4908124089153</v>
      </c>
      <c r="BC105" s="23">
        <f ca="1"/>
        <v>656.4908124089153</v>
      </c>
      <c r="BD105" s="23">
        <f ca="1"/>
        <v>656.4908124089153</v>
      </c>
      <c r="BE105" s="23">
        <f ca="1"/>
        <v>656.4908124089153</v>
      </c>
      <c r="BF105" s="23">
        <f ca="1"/>
        <v>656.4908124089153</v>
      </c>
      <c r="BG105" s="23">
        <f ca="1"/>
        <v>656.4908124089153</v>
      </c>
      <c r="BH105" s="23">
        <f ca="1"/>
        <v>656.4908124089153</v>
      </c>
      <c r="BI105" s="23">
        <f ca="1"/>
        <v>656.4908124089153</v>
      </c>
      <c r="BJ105" s="23">
        <f ca="1"/>
        <v>656.4908124089153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1450.6664605582255</v>
      </c>
      <c r="C106" s="23">
        <f ca="1"/>
        <v>1502.3991193584636</v>
      </c>
      <c r="D106" s="23">
        <f ca="1"/>
        <v>1681.5413483357722</v>
      </c>
      <c r="E106" s="23">
        <f ca="1"/>
        <v>1810.7573543208102</v>
      </c>
      <c r="F106" s="23">
        <f ca="1"/>
        <v>1878.6728721227589</v>
      </c>
      <c r="G106" s="23">
        <f ca="1"/>
        <v>1603.7973478675835</v>
      </c>
      <c r="H106" s="23">
        <f ca="1"/>
        <v>1642.3811736348007</v>
      </c>
      <c r="I106" s="23">
        <f ca="1"/>
        <v>1686.443918616138</v>
      </c>
      <c r="J106" s="23">
        <f ca="1"/>
        <v>1721.6521111624916</v>
      </c>
      <c r="K106" s="23">
        <f ca="1"/>
        <v>1744.5425332006982</v>
      </c>
      <c r="L106" s="23">
        <f ca="1"/>
        <v>1799.2424941348627</v>
      </c>
      <c r="M106" s="23">
        <f ca="1"/>
        <v>1837.0464979288267</v>
      </c>
      <c r="N106" s="23">
        <f ca="1"/>
        <v>1856.8732432586346</v>
      </c>
      <c r="O106" s="23">
        <f ca="1"/>
        <v>1893.7632099544512</v>
      </c>
      <c r="P106" s="23">
        <f ca="1"/>
        <v>1882.907084702239</v>
      </c>
      <c r="Q106" s="23">
        <f ca="1"/>
        <v>1882.907084702239</v>
      </c>
      <c r="R106" s="23">
        <f ca="1"/>
        <v>1882.907084702239</v>
      </c>
      <c r="S106" s="23">
        <f ca="1"/>
        <v>1882.907084702239</v>
      </c>
      <c r="T106" s="23">
        <f ca="1"/>
        <v>1882.907084702239</v>
      </c>
      <c r="U106" s="23">
        <f ca="1"/>
        <v>1882.907084702239</v>
      </c>
      <c r="V106" s="23">
        <f ca="1"/>
        <v>1882.907084702239</v>
      </c>
      <c r="W106" s="23">
        <f ca="1"/>
        <v>1882.907084702239</v>
      </c>
      <c r="X106" s="23">
        <f ca="1"/>
        <v>1882.907084702239</v>
      </c>
      <c r="Y106" s="23">
        <f ca="1"/>
        <v>1882.907084702239</v>
      </c>
      <c r="Z106" s="23">
        <f ca="1"/>
        <v>1882.907084702239</v>
      </c>
      <c r="AA106" s="23">
        <f ca="1"/>
        <v>1882.907084702239</v>
      </c>
      <c r="AB106" s="23">
        <f ca="1"/>
        <v>1882.907084702239</v>
      </c>
      <c r="AC106" s="23">
        <f ca="1"/>
        <v>1882.907084702239</v>
      </c>
      <c r="AD106" s="23">
        <f ca="1"/>
        <v>1882.907084702239</v>
      </c>
      <c r="AE106" s="23">
        <f ca="1"/>
        <v>1882.907084702239</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433.77962152845777</v>
      </c>
      <c r="AH106" s="23">
        <f ca="1"/>
        <v>450.81301508744849</v>
      </c>
      <c r="AI106" s="23">
        <f ca="1"/>
        <v>498.56551748306453</v>
      </c>
      <c r="AJ106" s="23">
        <f ca="1"/>
        <v>532.52631799293454</v>
      </c>
      <c r="AK106" s="23">
        <f ca="1"/>
        <v>552.87679323945451</v>
      </c>
      <c r="AL106" s="23">
        <f ca="1"/>
        <v>479.92702931672352</v>
      </c>
      <c r="AM106" s="23">
        <f ca="1"/>
        <v>493.14104058149093</v>
      </c>
      <c r="AN106" s="23">
        <f ca="1"/>
        <v>505.84974621763433</v>
      </c>
      <c r="AO106" s="23">
        <f ca="1"/>
        <v>516.85398710562879</v>
      </c>
      <c r="AP106" s="23">
        <f ca="1"/>
        <v>522.35624493376145</v>
      </c>
      <c r="AQ106" s="23">
        <f ca="1"/>
        <v>530.48561739518118</v>
      </c>
      <c r="AR106" s="23">
        <f ca="1"/>
        <v>539.78944922224343</v>
      </c>
      <c r="AS106" s="23">
        <f ca="1"/>
        <v>549.28002978660186</v>
      </c>
      <c r="AT106" s="23">
        <f ca="1"/>
        <v>561.23197272603841</v>
      </c>
      <c r="AU106" s="23">
        <f ca="1"/>
        <v>563.07709997128279</v>
      </c>
      <c r="AV106" s="23">
        <f ca="1"/>
        <v>563.07709997128279</v>
      </c>
      <c r="AW106" s="23">
        <f ca="1"/>
        <v>563.07709997128279</v>
      </c>
      <c r="AX106" s="23">
        <f ca="1"/>
        <v>563.07709997128279</v>
      </c>
      <c r="AY106" s="23">
        <f ca="1"/>
        <v>563.07709997128279</v>
      </c>
      <c r="AZ106" s="23">
        <f ca="1"/>
        <v>563.07709997128279</v>
      </c>
      <c r="BA106" s="23">
        <f ca="1"/>
        <v>563.07709997128279</v>
      </c>
      <c r="BB106" s="23">
        <f ca="1"/>
        <v>563.07709997128279</v>
      </c>
      <c r="BC106" s="23">
        <f ca="1"/>
        <v>563.07709997128279</v>
      </c>
      <c r="BD106" s="23">
        <f ca="1"/>
        <v>563.07709997128279</v>
      </c>
      <c r="BE106" s="23">
        <f ca="1"/>
        <v>563.07709997128279</v>
      </c>
      <c r="BF106" s="23">
        <f ca="1"/>
        <v>563.07709997128279</v>
      </c>
      <c r="BG106" s="23">
        <f ca="1"/>
        <v>563.07709997128279</v>
      </c>
      <c r="BH106" s="23">
        <f ca="1"/>
        <v>563.07709997128279</v>
      </c>
      <c r="BI106" s="23">
        <f ca="1"/>
        <v>563.07709997128279</v>
      </c>
      <c r="BJ106" s="23">
        <f ca="1"/>
        <v>563.07709997128279</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2215.9833519592694</v>
      </c>
      <c r="C107" s="23">
        <f ca="1"/>
        <v>2295.0082096855608</v>
      </c>
      <c r="D107" s="23">
        <f ca="1"/>
        <v>2568.6591196913191</v>
      </c>
      <c r="E107" s="23">
        <f ca="1"/>
        <v>2766.0446151547826</v>
      </c>
      <c r="F107" s="23">
        <f ca="1"/>
        <v>2869.789797717905</v>
      </c>
      <c r="G107" s="23">
        <f ca="1"/>
        <v>2449.9003178328098</v>
      </c>
      <c r="H107" s="23">
        <f ca="1"/>
        <v>2508.8395143191951</v>
      </c>
      <c r="I107" s="23">
        <f ca="1"/>
        <v>2576.1481010791708</v>
      </c>
      <c r="J107" s="23">
        <f ca="1"/>
        <v>2629.930807618945</v>
      </c>
      <c r="K107" s="23">
        <f ca="1"/>
        <v>2664.8973526760828</v>
      </c>
      <c r="L107" s="23">
        <f ca="1"/>
        <v>2748.4549491867833</v>
      </c>
      <c r="M107" s="23">
        <f ca="1"/>
        <v>2806.2029190492649</v>
      </c>
      <c r="N107" s="23">
        <f ca="1"/>
        <v>2836.4895071582118</v>
      </c>
      <c r="O107" s="23">
        <f ca="1"/>
        <v>2892.841228435896</v>
      </c>
      <c r="P107" s="23">
        <f ca="1"/>
        <v>2876.2578210988095</v>
      </c>
      <c r="Q107" s="23">
        <f ca="1"/>
        <v>2876.2578210988095</v>
      </c>
      <c r="R107" s="23">
        <f ca="1"/>
        <v>2876.2578210988095</v>
      </c>
      <c r="S107" s="23">
        <f ca="1"/>
        <v>2876.2578210988095</v>
      </c>
      <c r="T107" s="23">
        <f ca="1"/>
        <v>2876.2578210988095</v>
      </c>
      <c r="U107" s="23">
        <f ca="1"/>
        <v>2876.2578210988095</v>
      </c>
      <c r="V107" s="23">
        <f ca="1"/>
        <v>2876.2578210988095</v>
      </c>
      <c r="W107" s="23">
        <f ca="1"/>
        <v>2876.2578210988095</v>
      </c>
      <c r="X107" s="23">
        <f ca="1"/>
        <v>2876.2578210988095</v>
      </c>
      <c r="Y107" s="23">
        <f ca="1"/>
        <v>2876.2578210988095</v>
      </c>
      <c r="Z107" s="23">
        <f ca="1"/>
        <v>2876.2578210988095</v>
      </c>
      <c r="AA107" s="23">
        <f ca="1"/>
        <v>2876.2578210988095</v>
      </c>
      <c r="AB107" s="23">
        <f ca="1"/>
        <v>2876.2578210988095</v>
      </c>
      <c r="AC107" s="23">
        <f ca="1"/>
        <v>2876.2578210988095</v>
      </c>
      <c r="AD107" s="23">
        <f ca="1"/>
        <v>2876.2578210988095</v>
      </c>
      <c r="AE107" s="23">
        <f ca="1"/>
        <v>2876.2578210988095</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463.76438799356288</v>
      </c>
      <c r="AH107" s="23">
        <f ca="1"/>
        <v>481.97520507045624</v>
      </c>
      <c r="AI107" s="23">
        <f ca="1"/>
        <v>533.02857168696789</v>
      </c>
      <c r="AJ107" s="23">
        <f ca="1"/>
        <v>569.33689296940986</v>
      </c>
      <c r="AK107" s="23">
        <f ca="1"/>
        <v>591.09408309472178</v>
      </c>
      <c r="AL107" s="23">
        <f ca="1"/>
        <v>513.10170876258474</v>
      </c>
      <c r="AM107" s="23">
        <f ca="1"/>
        <v>527.22913094427167</v>
      </c>
      <c r="AN107" s="23">
        <f ca="1"/>
        <v>540.81631853683064</v>
      </c>
      <c r="AO107" s="23">
        <f ca="1"/>
        <v>552.58122123735939</v>
      </c>
      <c r="AP107" s="23">
        <f ca="1"/>
        <v>558.46381946835834</v>
      </c>
      <c r="AQ107" s="23">
        <f ca="1"/>
        <v>567.15513011835571</v>
      </c>
      <c r="AR107" s="23">
        <f ca="1"/>
        <v>577.10208396111341</v>
      </c>
      <c r="AS107" s="23">
        <f ca="1"/>
        <v>587.24869544005901</v>
      </c>
      <c r="AT107" s="23">
        <f ca="1"/>
        <v>600.02680955042456</v>
      </c>
      <c r="AU107" s="23">
        <f ca="1"/>
        <v>601.99948015363498</v>
      </c>
      <c r="AV107" s="23">
        <f ca="1"/>
        <v>601.99948015363498</v>
      </c>
      <c r="AW107" s="23">
        <f ca="1"/>
        <v>601.99948015363498</v>
      </c>
      <c r="AX107" s="23">
        <f ca="1"/>
        <v>601.99948015363498</v>
      </c>
      <c r="AY107" s="23">
        <f ca="1"/>
        <v>601.99948015363498</v>
      </c>
      <c r="AZ107" s="23">
        <f ca="1"/>
        <v>601.99948015363498</v>
      </c>
      <c r="BA107" s="23">
        <f ca="1"/>
        <v>601.99948015363498</v>
      </c>
      <c r="BB107" s="23">
        <f ca="1"/>
        <v>601.99948015363498</v>
      </c>
      <c r="BC107" s="23">
        <f ca="1"/>
        <v>601.99948015363498</v>
      </c>
      <c r="BD107" s="23">
        <f ca="1"/>
        <v>601.99948015363498</v>
      </c>
      <c r="BE107" s="23">
        <f ca="1"/>
        <v>601.99948015363498</v>
      </c>
      <c r="BF107" s="23">
        <f ca="1"/>
        <v>601.99948015363498</v>
      </c>
      <c r="BG107" s="23">
        <f ca="1"/>
        <v>601.99948015363498</v>
      </c>
      <c r="BH107" s="23">
        <f ca="1"/>
        <v>601.99948015363498</v>
      </c>
      <c r="BI107" s="23">
        <f ca="1"/>
        <v>601.99948015363498</v>
      </c>
      <c r="BJ107" s="23">
        <f ca="1"/>
        <v>601.99948015363498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4046.3465055423981</v>
      </c>
      <c r="C108" s="23">
        <f ca="1"/>
        <v>4190.6445015670733</v>
      </c>
      <c r="D108" s="23">
        <f ca="1"/>
        <v>4690.3262353947594</v>
      </c>
      <c r="E108" s="23">
        <f ca="1"/>
        <v>5050.7486677687102</v>
      </c>
      <c r="F108" s="23">
        <f ca="1"/>
        <v>5240.1855408210231</v>
      </c>
      <c r="G108" s="23">
        <f ca="1"/>
        <v>4473.4747583844692</v>
      </c>
      <c r="H108" s="23">
        <f ca="1"/>
        <v>4581.0966913431721</v>
      </c>
      <c r="I108" s="23">
        <f ca="1"/>
        <v>4704.0009832858086</v>
      </c>
      <c r="J108" s="23">
        <f ca="1"/>
        <v>4802.2072565745575</v>
      </c>
      <c r="K108" s="23">
        <f ca="1"/>
        <v>4866.0555509571595</v>
      </c>
      <c r="L108" s="23">
        <f ca="1"/>
        <v>5018.6302480340401</v>
      </c>
      <c r="M108" s="23">
        <f ca="1"/>
        <v>5124.0770221935209</v>
      </c>
      <c r="N108" s="23">
        <f ca="1"/>
        <v>5179.3797977541253</v>
      </c>
      <c r="O108" s="23">
        <f ca="1"/>
        <v>5282.2770466308612</v>
      </c>
      <c r="P108" s="23">
        <f ca="1"/>
        <v>5251.9960374034772</v>
      </c>
      <c r="Q108" s="23">
        <f ca="1"/>
        <v>5251.9960374034772</v>
      </c>
      <c r="R108" s="23">
        <f ca="1"/>
        <v>5251.9960374034772</v>
      </c>
      <c r="S108" s="23">
        <f ca="1"/>
        <v>5251.9960374034772</v>
      </c>
      <c r="T108" s="23">
        <f ca="1"/>
        <v>5251.9960374034772</v>
      </c>
      <c r="U108" s="23">
        <f ca="1"/>
        <v>5251.9960374034772</v>
      </c>
      <c r="V108" s="23">
        <f ca="1"/>
        <v>5251.9960374034772</v>
      </c>
      <c r="W108" s="23">
        <f ca="1"/>
        <v>5251.9960374034772</v>
      </c>
      <c r="X108" s="23">
        <f ca="1"/>
        <v>5251.9960374034772</v>
      </c>
      <c r="Y108" s="23">
        <f ca="1"/>
        <v>5251.9960374034772</v>
      </c>
      <c r="Z108" s="23">
        <f ca="1"/>
        <v>5251.9960374034772</v>
      </c>
      <c r="AA108" s="23">
        <f ca="1"/>
        <v>5251.9960374034772</v>
      </c>
      <c r="AB108" s="23">
        <f ca="1"/>
        <v>5251.9960374034772</v>
      </c>
      <c r="AC108" s="23">
        <f ca="1"/>
        <v>5251.9960374034772</v>
      </c>
      <c r="AD108" s="23">
        <f ca="1"/>
        <v>5251.9960374034772</v>
      </c>
      <c r="AE108" s="23">
        <f ca="1"/>
        <v>5251.9960374034772</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1223.3784717761243</v>
      </c>
      <c r="AH108" s="23">
        <f ca="1"/>
        <v>1271.4173513065502</v>
      </c>
      <c r="AI108" s="23">
        <f ca="1"/>
        <v>1406.0926115190725</v>
      </c>
      <c r="AJ108" s="23">
        <f ca="1"/>
        <v>1501.8714590399973</v>
      </c>
      <c r="AK108" s="23">
        <f ca="1"/>
        <v>1559.2654260946995</v>
      </c>
      <c r="AL108" s="23">
        <f ca="1"/>
        <v>1353.5269213909583</v>
      </c>
      <c r="AM108" s="23">
        <f ca="1"/>
        <v>1390.7940868012706</v>
      </c>
      <c r="AN108" s="23">
        <f ca="1"/>
        <v>1426.636150623021</v>
      </c>
      <c r="AO108" s="23">
        <f ca="1"/>
        <v>1457.6711525744156</v>
      </c>
      <c r="AP108" s="23">
        <f ca="1"/>
        <v>1473.1890410113613</v>
      </c>
      <c r="AQ108" s="23">
        <f ca="1"/>
        <v>1496.1161191053197</v>
      </c>
      <c r="AR108" s="23">
        <f ca="1"/>
        <v>1522.355497345698</v>
      </c>
      <c r="AS108" s="23">
        <f ca="1"/>
        <v>1549.1215586608475</v>
      </c>
      <c r="AT108" s="23">
        <f ca="1"/>
        <v>1582.829342434743</v>
      </c>
      <c r="AU108" s="23">
        <f ca="1"/>
        <v>1588.0331114397634</v>
      </c>
      <c r="AV108" s="23">
        <f ca="1"/>
        <v>1588.0331114397634</v>
      </c>
      <c r="AW108" s="23">
        <f ca="1"/>
        <v>1588.0331114397634</v>
      </c>
      <c r="AX108" s="23">
        <f ca="1"/>
        <v>1588.0331114397634</v>
      </c>
      <c r="AY108" s="23">
        <f ca="1"/>
        <v>1588.0331114397634</v>
      </c>
      <c r="AZ108" s="23">
        <f ca="1"/>
        <v>1588.0331114397634</v>
      </c>
      <c r="BA108" s="23">
        <f ca="1"/>
        <v>1588.0331114397634</v>
      </c>
      <c r="BB108" s="23">
        <f ca="1"/>
        <v>1588.0331114397634</v>
      </c>
      <c r="BC108" s="23">
        <f ca="1"/>
        <v>1588.0331114397634</v>
      </c>
      <c r="BD108" s="23">
        <f ca="1"/>
        <v>1588.0331114397634</v>
      </c>
      <c r="BE108" s="23">
        <f ca="1"/>
        <v>1588.0331114397634</v>
      </c>
      <c r="BF108" s="23">
        <f ca="1"/>
        <v>1588.0331114397634</v>
      </c>
      <c r="BG108" s="23">
        <f ca="1"/>
        <v>1588.0331114397634</v>
      </c>
      <c r="BH108" s="23">
        <f ca="1"/>
        <v>1588.0331114397634</v>
      </c>
      <c r="BI108" s="23">
        <f ca="1"/>
        <v>1588.0331114397634</v>
      </c>
      <c r="BJ108" s="23">
        <f ca="1"/>
        <v>1588.0331114397634</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7863.4533539852528</v>
      </c>
      <c r="C109" s="23">
        <f ca="1"/>
        <v>8143.8743607525612</v>
      </c>
      <c r="D109" s="23">
        <f ca="1"/>
        <v>9114.9291135797139</v>
      </c>
      <c r="E109" s="23">
        <f ca="1"/>
        <v>9815.3547891417129</v>
      </c>
      <c r="F109" s="23">
        <f ca="1"/>
        <v>10183.496274981175</v>
      </c>
      <c r="G109" s="23">
        <f ca="1"/>
        <v>8693.5115528548595</v>
      </c>
      <c r="H109" s="23">
        <f ca="1"/>
        <v>8902.6582605150452</v>
      </c>
      <c r="I109" s="23">
        <f ca="1"/>
        <v>9141.5038871492761</v>
      </c>
      <c r="J109" s="23">
        <f ca="1"/>
        <v>9332.352705464029</v>
      </c>
      <c r="K109" s="23">
        <f ca="1"/>
        <v>9456.4320654302137</v>
      </c>
      <c r="L109" s="23">
        <f ca="1"/>
        <v>9752.9375702897541</v>
      </c>
      <c r="M109" s="23">
        <f ca="1"/>
        <v>9957.8571906918987</v>
      </c>
      <c r="N109" s="23">
        <f ca="1"/>
        <v>10065.329646491487</v>
      </c>
      <c r="O109" s="23">
        <f ca="1"/>
        <v>10265.294655836915</v>
      </c>
      <c r="P109" s="23">
        <f ca="1"/>
        <v>10206.448162279092</v>
      </c>
      <c r="Q109" s="23">
        <f ca="1"/>
        <v>10206.448162279092</v>
      </c>
      <c r="R109" s="23">
        <f ca="1"/>
        <v>10206.448162279092</v>
      </c>
      <c r="S109" s="23">
        <f ca="1"/>
        <v>10206.448162279092</v>
      </c>
      <c r="T109" s="23">
        <f ca="1"/>
        <v>10206.448162279092</v>
      </c>
      <c r="U109" s="23">
        <f ca="1"/>
        <v>10206.448162279092</v>
      </c>
      <c r="V109" s="23">
        <f ca="1"/>
        <v>10206.448162279092</v>
      </c>
      <c r="W109" s="23">
        <f ca="1"/>
        <v>10206.448162279092</v>
      </c>
      <c r="X109" s="23">
        <f ca="1"/>
        <v>10206.448162279092</v>
      </c>
      <c r="Y109" s="23">
        <f ca="1"/>
        <v>10206.448162279092</v>
      </c>
      <c r="Z109" s="23">
        <f ca="1"/>
        <v>10206.448162279092</v>
      </c>
      <c r="AA109" s="23">
        <f ca="1"/>
        <v>10206.448162279092</v>
      </c>
      <c r="AB109" s="23">
        <f ca="1"/>
        <v>10206.448162279092</v>
      </c>
      <c r="AC109" s="23">
        <f ca="1"/>
        <v>10206.448162279092</v>
      </c>
      <c r="AD109" s="23">
        <f ca="1"/>
        <v>10206.448162279092</v>
      </c>
      <c r="AE109" s="23">
        <f ca="1"/>
        <v>10206.448162279092</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1365.9726945212449</v>
      </c>
      <c r="AH109" s="23">
        <f ca="1"/>
        <v>1419.610877003473</v>
      </c>
      <c r="AI109" s="23">
        <f ca="1"/>
        <v>1569.9835803998046</v>
      </c>
      <c r="AJ109" s="23">
        <f ca="1"/>
        <v>1676.9261933725127</v>
      </c>
      <c r="AK109" s="23">
        <f ca="1"/>
        <v>1741.0098711841342</v>
      </c>
      <c r="AL109" s="23">
        <f ca="1"/>
        <v>1511.2909525334474</v>
      </c>
      <c r="AM109" s="23">
        <f ca="1"/>
        <v>1552.9018943042201</v>
      </c>
      <c r="AN109" s="23">
        <f ca="1"/>
        <v>1592.9216278742565</v>
      </c>
      <c r="AO109" s="23">
        <f ca="1"/>
        <v>1627.5739993341463</v>
      </c>
      <c r="AP109" s="23">
        <f ca="1"/>
        <v>1644.9006176869448</v>
      </c>
      <c r="AQ109" s="23">
        <f ca="1"/>
        <v>1670.5000240554709</v>
      </c>
      <c r="AR109" s="23">
        <f ca="1"/>
        <v>1699.7978047704898</v>
      </c>
      <c r="AS109" s="23">
        <f ca="1"/>
        <v>1729.6836575461191</v>
      </c>
      <c r="AT109" s="23">
        <f ca="1"/>
        <v>1767.3203442217641</v>
      </c>
      <c r="AU109" s="23">
        <f ca="1"/>
        <v>1773.1306527513345</v>
      </c>
      <c r="AV109" s="23">
        <f ca="1"/>
        <v>1773.1306527513345</v>
      </c>
      <c r="AW109" s="23">
        <f ca="1"/>
        <v>1773.1306527513345</v>
      </c>
      <c r="AX109" s="23">
        <f ca="1"/>
        <v>1773.1306527513345</v>
      </c>
      <c r="AY109" s="23">
        <f ca="1"/>
        <v>1773.1306527513345</v>
      </c>
      <c r="AZ109" s="23">
        <f ca="1"/>
        <v>1773.1306527513345</v>
      </c>
      <c r="BA109" s="23">
        <f ca="1"/>
        <v>1773.1306527513345</v>
      </c>
      <c r="BB109" s="23">
        <f ca="1"/>
        <v>1773.1306527513345</v>
      </c>
      <c r="BC109" s="23">
        <f ca="1"/>
        <v>1773.1306527513345</v>
      </c>
      <c r="BD109" s="23">
        <f ca="1"/>
        <v>1773.1306527513345</v>
      </c>
      <c r="BE109" s="23">
        <f ca="1"/>
        <v>1773.1306527513345</v>
      </c>
      <c r="BF109" s="23">
        <f ca="1"/>
        <v>1773.1306527513345</v>
      </c>
      <c r="BG109" s="23">
        <f ca="1"/>
        <v>1773.1306527513345</v>
      </c>
      <c r="BH109" s="23">
        <f ca="1"/>
        <v>1773.1306527513345</v>
      </c>
      <c r="BI109" s="23">
        <f ca="1"/>
        <v>1773.1306527513345</v>
      </c>
      <c r="BJ109" s="23">
        <f ca="1"/>
        <v>1773.1306527513345</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9114.4976842015767</v>
      </c>
      <c r="C110" s="23">
        <f ca="1"/>
        <v>9439.5325641359468</v>
      </c>
      <c r="D110" s="23">
        <f ca="1"/>
        <v>10565.078287808414</v>
      </c>
      <c r="E110" s="23">
        <f ca="1"/>
        <v>11376.938918307314</v>
      </c>
      <c r="F110" s="23">
        <f ca="1"/>
        <v>11803.650258617072</v>
      </c>
      <c r="G110" s="23">
        <f ca="1"/>
        <v>10076.614859795336</v>
      </c>
      <c r="H110" s="23">
        <f ca="1"/>
        <v>10319.035981510397</v>
      </c>
      <c r="I110" s="23">
        <f ca="1"/>
        <v>10595.881002754921</v>
      </c>
      <c r="J110" s="23">
        <f ca="1"/>
        <v>10817.093113294222</v>
      </c>
      <c r="K110" s="23">
        <f ca="1"/>
        <v>10960.913008721698</v>
      </c>
      <c r="L110" s="23">
        <f ca="1"/>
        <v>11304.591366783765</v>
      </c>
      <c r="M110" s="23">
        <f ca="1"/>
        <v>11542.112888375323</v>
      </c>
      <c r="N110" s="23">
        <f ca="1"/>
        <v>11666.68378686032</v>
      </c>
      <c r="O110" s="23">
        <f ca="1"/>
        <v>11898.462438370543</v>
      </c>
      <c r="P110" s="23">
        <f ca="1"/>
        <v>11830.253700413914</v>
      </c>
      <c r="Q110" s="23">
        <f ca="1"/>
        <v>11830.253700413914</v>
      </c>
      <c r="R110" s="23">
        <f ca="1"/>
        <v>11830.253700413914</v>
      </c>
      <c r="S110" s="23">
        <f ca="1"/>
        <v>11830.253700413914</v>
      </c>
      <c r="T110" s="23">
        <f ca="1"/>
        <v>11830.253700413914</v>
      </c>
      <c r="U110" s="23">
        <f ca="1"/>
        <v>11830.253700413914</v>
      </c>
      <c r="V110" s="23">
        <f ca="1"/>
        <v>11830.253700413914</v>
      </c>
      <c r="W110" s="23">
        <f ca="1"/>
        <v>11830.253700413914</v>
      </c>
      <c r="X110" s="23">
        <f ca="1"/>
        <v>11830.253700413914</v>
      </c>
      <c r="Y110" s="23">
        <f ca="1"/>
        <v>11830.253700413914</v>
      </c>
      <c r="Z110" s="23">
        <f ca="1"/>
        <v>11830.253700413914</v>
      </c>
      <c r="AA110" s="23">
        <f ca="1"/>
        <v>11830.253700413914</v>
      </c>
      <c r="AB110" s="23">
        <f ca="1"/>
        <v>11830.253700413914</v>
      </c>
      <c r="AC110" s="23">
        <f ca="1"/>
        <v>11830.253700413914</v>
      </c>
      <c r="AD110" s="23">
        <f ca="1"/>
        <v>11830.253700413914</v>
      </c>
      <c r="AE110" s="23">
        <f ca="1"/>
        <v>11830.253700413914</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2222.2043591358088</v>
      </c>
      <c r="AH110" s="23">
        <f ca="1"/>
        <v>2309.4645242959227</v>
      </c>
      <c r="AI110" s="23">
        <f ca="1"/>
        <v>2554.0952393333728</v>
      </c>
      <c r="AJ110" s="23">
        <f ca="1"/>
        <v>2728.072612145073</v>
      </c>
      <c r="AK110" s="23">
        <f ca="1"/>
        <v>2832.3258148288587</v>
      </c>
      <c r="AL110" s="23">
        <f ca="1"/>
        <v>2458.6123544873708</v>
      </c>
      <c r="AM110" s="23">
        <f ca="1"/>
        <v>2526.3062524412871</v>
      </c>
      <c r="AN110" s="23">
        <f ca="1"/>
        <v>2591.411526322298</v>
      </c>
      <c r="AO110" s="23">
        <f ca="1"/>
        <v>2647.7850184289978</v>
      </c>
      <c r="AP110" s="23">
        <f ca="1"/>
        <v>2675.9724682858682</v>
      </c>
      <c r="AQ110" s="23">
        <f ca="1"/>
        <v>2717.6183318171052</v>
      </c>
      <c r="AR110" s="23">
        <f ca="1"/>
        <v>2765.2808189803195</v>
      </c>
      <c r="AS110" s="23">
        <f ca="1"/>
        <v>2813.8999989835997</v>
      </c>
      <c r="AT110" s="23">
        <f ca="1"/>
        <v>2875.1284624291011</v>
      </c>
      <c r="AU110" s="23">
        <f ca="1"/>
        <v>2884.5808424028169</v>
      </c>
      <c r="AV110" s="23">
        <f ca="1"/>
        <v>2884.5808424028169</v>
      </c>
      <c r="AW110" s="23">
        <f ca="1"/>
        <v>2884.5808424028169</v>
      </c>
      <c r="AX110" s="23">
        <f ca="1"/>
        <v>2884.5808424028169</v>
      </c>
      <c r="AY110" s="23">
        <f ca="1"/>
        <v>2884.5808424028169</v>
      </c>
      <c r="AZ110" s="23">
        <f ca="1"/>
        <v>2884.5808424028169</v>
      </c>
      <c r="BA110" s="23">
        <f ca="1"/>
        <v>2884.5808424028169</v>
      </c>
      <c r="BB110" s="23">
        <f ca="1"/>
        <v>2884.5808424028169</v>
      </c>
      <c r="BC110" s="23">
        <f ca="1"/>
        <v>2884.5808424028169</v>
      </c>
      <c r="BD110" s="23">
        <f ca="1"/>
        <v>2884.5808424028169</v>
      </c>
      <c r="BE110" s="23">
        <f ca="1"/>
        <v>2884.5808424028169</v>
      </c>
      <c r="BF110" s="23">
        <f ca="1"/>
        <v>2884.5808424028169</v>
      </c>
      <c r="BG110" s="23">
        <f ca="1"/>
        <v>2884.5808424028169</v>
      </c>
      <c r="BH110" s="23">
        <f ca="1"/>
        <v>2884.5808424028169</v>
      </c>
      <c r="BI110" s="23">
        <f ca="1"/>
        <v>2884.5808424028169</v>
      </c>
      <c r="BJ110" s="23">
        <f ca="1"/>
        <v>2884.5808424028169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10722.729387108107</v>
      </c>
      <c r="C111" s="23">
        <f ca="1"/>
        <v>11105.115907974587</v>
      </c>
      <c r="D111" s="23">
        <f ca="1"/>
        <v>12429.261530247994</v>
      </c>
      <c r="E111" s="23">
        <f ca="1"/>
        <v>13384.373061624638</v>
      </c>
      <c r="F111" s="23">
        <f ca="1"/>
        <v>13886.376615422518</v>
      </c>
      <c r="G111" s="23">
        <f ca="1"/>
        <v>11854.609877951018</v>
      </c>
      <c r="H111" s="23">
        <f ca="1"/>
        <v>12139.805637051973</v>
      </c>
      <c r="I111" s="23">
        <f ca="1"/>
        <v>12465.499311879348</v>
      </c>
      <c r="J111" s="23">
        <f ca="1"/>
        <v>12725.743779610733</v>
      </c>
      <c r="K111" s="23">
        <f ca="1"/>
        <v>12894.94035769798</v>
      </c>
      <c r="L111" s="23">
        <f ca="1"/>
        <v>13299.259954607063</v>
      </c>
      <c r="M111" s="23">
        <f ca="1"/>
        <v>13578.691590653778</v>
      </c>
      <c r="N111" s="23">
        <f ca="1"/>
        <v>13725.242731511362</v>
      </c>
      <c r="O111" s="23">
        <f ca="1"/>
        <v>13997.918181543107</v>
      </c>
      <c r="P111" s="23">
        <f ca="1"/>
        <v>13917.674172022664</v>
      </c>
      <c r="Q111" s="23">
        <f ca="1"/>
        <v>13917.674172022664</v>
      </c>
      <c r="R111" s="23">
        <f ca="1"/>
        <v>13917.674172022664</v>
      </c>
      <c r="S111" s="23">
        <f ca="1"/>
        <v>13917.674172022664</v>
      </c>
      <c r="T111" s="23">
        <f ca="1"/>
        <v>13917.674172022664</v>
      </c>
      <c r="U111" s="23">
        <f ca="1"/>
        <v>13917.674172022664</v>
      </c>
      <c r="V111" s="23">
        <f ca="1"/>
        <v>13917.674172022664</v>
      </c>
      <c r="W111" s="23">
        <f ca="1"/>
        <v>13917.674172022664</v>
      </c>
      <c r="X111" s="23">
        <f ca="1"/>
        <v>13917.674172022664</v>
      </c>
      <c r="Y111" s="23">
        <f ca="1"/>
        <v>13917.674172022664</v>
      </c>
      <c r="Z111" s="23">
        <f ca="1"/>
        <v>13917.674172022664</v>
      </c>
      <c r="AA111" s="23">
        <f ca="1"/>
        <v>13917.674172022664</v>
      </c>
      <c r="AB111" s="23">
        <f ca="1"/>
        <v>13917.674172022664</v>
      </c>
      <c r="AC111" s="23">
        <f ca="1"/>
        <v>13917.674172022664</v>
      </c>
      <c r="AD111" s="23">
        <f ca="1"/>
        <v>13917.674172022664</v>
      </c>
      <c r="AE111" s="23">
        <f ca="1"/>
        <v>13917.674172022664</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3876.0308117221516</v>
      </c>
      <c r="AH111" s="23">
        <f ca="1"/>
        <v>4028.2324251363634</v>
      </c>
      <c r="AI111" s="23">
        <f ca="1"/>
        <v>4454.9241400907531</v>
      </c>
      <c r="AJ111" s="23">
        <f ca="1"/>
        <v>4758.3803252918588</v>
      </c>
      <c r="AK111" s="23">
        <f ca="1"/>
        <v>4940.2216686236734</v>
      </c>
      <c r="AL111" s="23">
        <f ca="1"/>
        <v>4288.3802297011853</v>
      </c>
      <c r="AM111" s="23">
        <f ca="1"/>
        <v>4406.4538142283045</v>
      </c>
      <c r="AN111" s="23">
        <f ca="1"/>
        <v>4520.0122484609437</v>
      </c>
      <c r="AO111" s="23">
        <f ca="1"/>
        <v>4618.3404654278638</v>
      </c>
      <c r="AP111" s="23">
        <f ca="1"/>
        <v>4667.5058015050517</v>
      </c>
      <c r="AQ111" s="23">
        <f ca="1"/>
        <v>4740.1456780151602</v>
      </c>
      <c r="AR111" s="23">
        <f ca="1"/>
        <v>4823.2799172440727</v>
      </c>
      <c r="AS111" s="23">
        <f ca="1"/>
        <v>4908.0828468030213</v>
      </c>
      <c r="AT111" s="23">
        <f ca="1"/>
        <v>5014.8792401650871</v>
      </c>
      <c r="AU111" s="23">
        <f ca="1"/>
        <v>5031.3663449048499</v>
      </c>
      <c r="AV111" s="23">
        <f ca="1"/>
        <v>5031.3663449048499</v>
      </c>
      <c r="AW111" s="23">
        <f ca="1"/>
        <v>5031.3663449048499</v>
      </c>
      <c r="AX111" s="23">
        <f ca="1"/>
        <v>5031.3663449048499</v>
      </c>
      <c r="AY111" s="23">
        <f ca="1"/>
        <v>5031.3663449048499</v>
      </c>
      <c r="AZ111" s="23">
        <f ca="1"/>
        <v>5031.3663449048499</v>
      </c>
      <c r="BA111" s="23">
        <f ca="1"/>
        <v>5031.3663449048499</v>
      </c>
      <c r="BB111" s="23">
        <f ca="1"/>
        <v>5031.3663449048499</v>
      </c>
      <c r="BC111" s="23">
        <f ca="1"/>
        <v>5031.3663449048499</v>
      </c>
      <c r="BD111" s="23">
        <f ca="1"/>
        <v>5031.3663449048499</v>
      </c>
      <c r="BE111" s="23">
        <f ca="1"/>
        <v>5031.3663449048499</v>
      </c>
      <c r="BF111" s="23">
        <f ca="1"/>
        <v>5031.3663449048499</v>
      </c>
      <c r="BG111" s="23">
        <f ca="1"/>
        <v>5031.3663449048499</v>
      </c>
      <c r="BH111" s="23">
        <f ca="1"/>
        <v>5031.3663449048499</v>
      </c>
      <c r="BI111" s="23">
        <f ca="1"/>
        <v>5031.3663449048499</v>
      </c>
      <c r="BJ111" s="23">
        <f ca="1"/>
        <v>5031.3663449048499</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19076.648984185478</v>
      </c>
      <c r="C112" s="23">
        <f ca="1"/>
        <v>19756.947178003935</v>
      </c>
      <c r="D112" s="23">
        <f ca="1"/>
        <v>22112.715035992216</v>
      </c>
      <c r="E112" s="23">
        <f ca="1"/>
        <v>23811.939810490989</v>
      </c>
      <c r="F112" s="23">
        <f ca="1"/>
        <v>24705.046895346604</v>
      </c>
      <c r="G112" s="23">
        <f ca="1"/>
        <v>21090.360795454195</v>
      </c>
      <c r="H112" s="23">
        <f ca="1"/>
        <v>21597.748344998101</v>
      </c>
      <c r="I112" s="23">
        <f ca="1"/>
        <v>22177.185136392036</v>
      </c>
      <c r="J112" s="23">
        <f ca="1"/>
        <v>22640.182213139746</v>
      </c>
      <c r="K112" s="23">
        <f ca="1"/>
        <v>22941.197338391004</v>
      </c>
      <c r="L112" s="23">
        <f ca="1"/>
        <v>23660.516342835461</v>
      </c>
      <c r="M112" s="23">
        <f ca="1"/>
        <v>24157.64902645507</v>
      </c>
      <c r="N112" s="23">
        <f ca="1"/>
        <v>24418.375989846802</v>
      </c>
      <c r="O112" s="23">
        <f ca="1"/>
        <v>24903.48884302712</v>
      </c>
      <c r="P112" s="23">
        <f ca="1"/>
        <v>24760.727914587984</v>
      </c>
      <c r="Q112" s="23">
        <f ca="1"/>
        <v>24760.727914587984</v>
      </c>
      <c r="R112" s="23">
        <f ca="1"/>
        <v>24760.727914587984</v>
      </c>
      <c r="S112" s="23">
        <f ca="1"/>
        <v>24760.727914587984</v>
      </c>
      <c r="T112" s="23">
        <f ca="1"/>
        <v>24760.727914587984</v>
      </c>
      <c r="U112" s="23">
        <f ca="1"/>
        <v>24760.727914587984</v>
      </c>
      <c r="V112" s="23">
        <f ca="1"/>
        <v>24760.727914587984</v>
      </c>
      <c r="W112" s="23">
        <f ca="1"/>
        <v>24760.727914587984</v>
      </c>
      <c r="X112" s="23">
        <f ca="1"/>
        <v>24760.727914587984</v>
      </c>
      <c r="Y112" s="23">
        <f ca="1"/>
        <v>24760.727914587984</v>
      </c>
      <c r="Z112" s="23">
        <f ca="1"/>
        <v>24760.727914587984</v>
      </c>
      <c r="AA112" s="23">
        <f ca="1"/>
        <v>24760.727914587984</v>
      </c>
      <c r="AB112" s="23">
        <f ca="1"/>
        <v>24760.727914587984</v>
      </c>
      <c r="AC112" s="23">
        <f ca="1"/>
        <v>24760.727914587984</v>
      </c>
      <c r="AD112" s="23">
        <f ca="1"/>
        <v>24760.727914587984</v>
      </c>
      <c r="AE112" s="23">
        <f ca="1"/>
        <v>24760.727914587984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7722.7431851222937</v>
      </c>
      <c r="AH112" s="23">
        <f ca="1"/>
        <v>8025.9951533998556</v>
      </c>
      <c r="AI112" s="23">
        <f ca="1"/>
        <v>8876.1510716259181</v>
      </c>
      <c r="AJ112" s="23">
        <f ca="1"/>
        <v>9480.7680883837929</v>
      </c>
      <c r="AK112" s="23">
        <f ca="1"/>
        <v>9843.0753204992416</v>
      </c>
      <c r="AL112" s="23">
        <f ca="1"/>
        <v>8544.322995054672</v>
      </c>
      <c r="AM112" s="23">
        <f ca="1"/>
        <v>8779.5770512123472</v>
      </c>
      <c r="AN112" s="23">
        <f ca="1"/>
        <v>9005.8349595424479</v>
      </c>
      <c r="AO112" s="23">
        <f ca="1"/>
        <v>9201.7476352595768</v>
      </c>
      <c r="AP112" s="23">
        <f ca="1"/>
        <v>9299.706419020029</v>
      </c>
      <c r="AQ112" s="23">
        <f ca="1"/>
        <v>9444.4367213669593</v>
      </c>
      <c r="AR112" s="23">
        <f ca="1"/>
        <v>9610.0763694094258</v>
      </c>
      <c r="AS112" s="23">
        <f ca="1"/>
        <v>9779.0407760774906</v>
      </c>
      <c r="AT112" s="23">
        <f ca="1"/>
        <v>9991.8257509900304</v>
      </c>
      <c r="AU112" s="23">
        <f ca="1"/>
        <v>10024.675251408433</v>
      </c>
      <c r="AV112" s="23">
        <f ca="1"/>
        <v>10024.675251408433</v>
      </c>
      <c r="AW112" s="23">
        <f ca="1"/>
        <v>10024.675251408433</v>
      </c>
      <c r="AX112" s="23">
        <f ca="1"/>
        <v>10024.675251408433</v>
      </c>
      <c r="AY112" s="23">
        <f ca="1"/>
        <v>10024.675251408433</v>
      </c>
      <c r="AZ112" s="23">
        <f ca="1"/>
        <v>10024.675251408433</v>
      </c>
      <c r="BA112" s="23">
        <f ca="1"/>
        <v>10024.675251408433</v>
      </c>
      <c r="BB112" s="23">
        <f ca="1"/>
        <v>10024.675251408433</v>
      </c>
      <c r="BC112" s="23">
        <f ca="1"/>
        <v>10024.675251408433</v>
      </c>
      <c r="BD112" s="23">
        <f ca="1"/>
        <v>10024.675251408433</v>
      </c>
      <c r="BE112" s="23">
        <f ca="1"/>
        <v>10024.675251408433</v>
      </c>
      <c r="BF112" s="23">
        <f ca="1"/>
        <v>10024.675251408433</v>
      </c>
      <c r="BG112" s="23">
        <f ca="1"/>
        <v>10024.675251408433</v>
      </c>
      <c r="BH112" s="23">
        <f ca="1"/>
        <v>10024.675251408433</v>
      </c>
      <c r="BI112" s="23">
        <f ca="1"/>
        <v>10024.675251408433</v>
      </c>
      <c r="BJ112" s="23">
        <f ca="1"/>
        <v>10024.675251408433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21841.741282222221</v>
      </c>
      <c r="C113" s="23">
        <f ca="1"/>
        <v>22620.646275256575</v>
      </c>
      <c r="D113" s="23">
        <f ca="1"/>
        <v>25317.874290397507</v>
      </c>
      <c r="E113" s="23">
        <f ca="1"/>
        <v>27263.395641433115</v>
      </c>
      <c r="F113" s="23">
        <f ca="1"/>
        <v>28285.955415998735</v>
      </c>
      <c r="G113" s="23">
        <f ca="1"/>
        <v>24147.333445455308</v>
      </c>
      <c r="H113" s="23">
        <f ca="1"/>
        <v>24728.265012427364</v>
      </c>
      <c r="I113" s="23">
        <f ca="1"/>
        <v>25391.689102136144</v>
      </c>
      <c r="J113" s="23">
        <f ca="1"/>
        <v>25921.795955448382</v>
      </c>
      <c r="K113" s="23">
        <f ca="1"/>
        <v>26266.442150554456</v>
      </c>
      <c r="L113" s="23">
        <f ca="1"/>
        <v>27090.023881679572</v>
      </c>
      <c r="M113" s="23">
        <f ca="1"/>
        <v>27659.214176450823</v>
      </c>
      <c r="N113" s="23">
        <f ca="1"/>
        <v>27957.732584187037</v>
      </c>
      <c r="O113" s="23">
        <f ca="1"/>
        <v>28513.160816924817</v>
      </c>
      <c r="P113" s="23">
        <f ca="1"/>
        <v>28349.707200581492</v>
      </c>
      <c r="Q113" s="23">
        <f ca="1"/>
        <v>28349.707200581492</v>
      </c>
      <c r="R113" s="23">
        <f ca="1"/>
        <v>28349.707200581492</v>
      </c>
      <c r="S113" s="23">
        <f ca="1"/>
        <v>28349.707200581492</v>
      </c>
      <c r="T113" s="23">
        <f ca="1"/>
        <v>28349.707200581492</v>
      </c>
      <c r="U113" s="23">
        <f ca="1"/>
        <v>28349.707200581492</v>
      </c>
      <c r="V113" s="23">
        <f ca="1"/>
        <v>28349.707200581492</v>
      </c>
      <c r="W113" s="23">
        <f ca="1"/>
        <v>28349.707200581492</v>
      </c>
      <c r="X113" s="23">
        <f ca="1"/>
        <v>28349.707200581492</v>
      </c>
      <c r="Y113" s="23">
        <f ca="1"/>
        <v>28349.707200581492</v>
      </c>
      <c r="Z113" s="23">
        <f ca="1"/>
        <v>28349.707200581492</v>
      </c>
      <c r="AA113" s="23">
        <f ca="1"/>
        <v>28349.707200581492</v>
      </c>
      <c r="AB113" s="23">
        <f ca="1"/>
        <v>28349.707200581492</v>
      </c>
      <c r="AC113" s="23">
        <f ca="1"/>
        <v>28349.707200581492</v>
      </c>
      <c r="AD113" s="23">
        <f ca="1"/>
        <v>28349.707200581492</v>
      </c>
      <c r="AE113" s="23">
        <f ca="1"/>
        <v>28349.707200581492</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13151.318571594404</v>
      </c>
      <c r="AH113" s="23">
        <f ca="1"/>
        <v>13667.736526546521</v>
      </c>
      <c r="AI113" s="23">
        <f ca="1"/>
        <v>15115.495573831255</v>
      </c>
      <c r="AJ113" s="23">
        <f ca="1"/>
        <v>16145.118184681278</v>
      </c>
      <c r="AK113" s="23">
        <f ca="1"/>
        <v>16762.103330519378</v>
      </c>
      <c r="AL113" s="23">
        <f ca="1"/>
        <v>14550.414404953983</v>
      </c>
      <c r="AM113" s="23">
        <f ca="1"/>
        <v>14951.03643311487</v>
      </c>
      <c r="AN113" s="23">
        <f ca="1"/>
        <v>15336.338619198719</v>
      </c>
      <c r="AO113" s="23">
        <f ca="1"/>
        <v>15669.964890176234</v>
      </c>
      <c r="AP113" s="23">
        <f ca="1"/>
        <v>15836.782190873417</v>
      </c>
      <c r="AQ113" s="23">
        <f ca="1"/>
        <v>16083.248280383488</v>
      </c>
      <c r="AR113" s="23">
        <f ca="1"/>
        <v>16365.32159646758</v>
      </c>
      <c r="AS113" s="23">
        <f ca="1"/>
        <v>16653.056755605463</v>
      </c>
      <c r="AT113" s="23">
        <f ca="1"/>
        <v>17015.415431174864</v>
      </c>
      <c r="AU113" s="23">
        <f ca="1"/>
        <v>17071.355947978838</v>
      </c>
      <c r="AV113" s="23">
        <f ca="1"/>
        <v>17071.355947978838</v>
      </c>
      <c r="AW113" s="23">
        <f ca="1"/>
        <v>17071.355947978838</v>
      </c>
      <c r="AX113" s="23">
        <f ca="1"/>
        <v>17071.355947978838</v>
      </c>
      <c r="AY113" s="23">
        <f ca="1"/>
        <v>17071.355947978838</v>
      </c>
      <c r="AZ113" s="23">
        <f ca="1"/>
        <v>17071.355947978838</v>
      </c>
      <c r="BA113" s="23">
        <f ca="1"/>
        <v>17071.355947978838</v>
      </c>
      <c r="BB113" s="23">
        <f ca="1"/>
        <v>17071.355947978838</v>
      </c>
      <c r="BC113" s="23">
        <f ca="1"/>
        <v>17071.355947978838</v>
      </c>
      <c r="BD113" s="23">
        <f ca="1"/>
        <v>17071.355947978838</v>
      </c>
      <c r="BE113" s="23">
        <f ca="1"/>
        <v>17071.355947978838</v>
      </c>
      <c r="BF113" s="23">
        <f ca="1"/>
        <v>17071.355947978838</v>
      </c>
      <c r="BG113" s="23">
        <f ca="1"/>
        <v>17071.355947978838</v>
      </c>
      <c r="BH113" s="23">
        <f ca="1"/>
        <v>17071.355947978838</v>
      </c>
      <c r="BI113" s="23">
        <f ca="1"/>
        <v>17071.355947978838</v>
      </c>
      <c r="BJ113" s="23">
        <f ca="1"/>
        <v>17071.355947978838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13247.919718415116</v>
      </c>
      <c r="C114" s="23">
        <f ca="1"/>
        <v>13720.357821341951</v>
      </c>
      <c r="D114" s="23">
        <f ca="1"/>
        <v>15356.338201529465</v>
      </c>
      <c r="E114" s="23">
        <f ca="1"/>
        <v>16536.377390527676</v>
      </c>
      <c r="F114" s="23">
        <f ca="1"/>
        <v>17156.602198874443</v>
      </c>
      <c r="G114" s="23">
        <f ca="1"/>
        <v>14646.35675176557</v>
      </c>
      <c r="H114" s="23">
        <f ca="1"/>
        <v>14998.715781281366</v>
      </c>
      <c r="I114" s="23">
        <f ca="1"/>
        <v>15401.109938695829</v>
      </c>
      <c r="J114" s="23">
        <f ca="1"/>
        <v>15722.641676670324</v>
      </c>
      <c r="K114" s="23">
        <f ca="1"/>
        <v>15931.683852613449</v>
      </c>
      <c r="L114" s="23">
        <f ca="1"/>
        <v>16431.220245546527</v>
      </c>
      <c r="M114" s="23">
        <f ca="1"/>
        <v>16776.457707715726</v>
      </c>
      <c r="N114" s="23">
        <f ca="1"/>
        <v>16957.521472232402</v>
      </c>
      <c r="O114" s="23">
        <f ca="1"/>
        <v>17294.411674417908</v>
      </c>
      <c r="P114" s="23">
        <f ca="1"/>
        <v>17195.270293745867</v>
      </c>
      <c r="Q114" s="23">
        <f ca="1"/>
        <v>17195.270293745867</v>
      </c>
      <c r="R114" s="23">
        <f ca="1"/>
        <v>17195.270293745867</v>
      </c>
      <c r="S114" s="23">
        <f ca="1"/>
        <v>17195.270293745867</v>
      </c>
      <c r="T114" s="23">
        <f ca="1"/>
        <v>17195.270293745867</v>
      </c>
      <c r="U114" s="23">
        <f ca="1"/>
        <v>17195.270293745867</v>
      </c>
      <c r="V114" s="23">
        <f ca="1"/>
        <v>17195.270293745867</v>
      </c>
      <c r="W114" s="23">
        <f ca="1"/>
        <v>17195.270293745867</v>
      </c>
      <c r="X114" s="23">
        <f ca="1"/>
        <v>17195.270293745867</v>
      </c>
      <c r="Y114" s="23">
        <f ca="1"/>
        <v>17195.270293745867</v>
      </c>
      <c r="Z114" s="23">
        <f ca="1"/>
        <v>17195.270293745867</v>
      </c>
      <c r="AA114" s="23">
        <f ca="1"/>
        <v>17195.270293745867</v>
      </c>
      <c r="AB114" s="23">
        <f ca="1"/>
        <v>17195.270293745867</v>
      </c>
      <c r="AC114" s="23">
        <f ca="1"/>
        <v>17195.270293745867</v>
      </c>
      <c r="AD114" s="23">
        <f ca="1"/>
        <v>17195.270293745867</v>
      </c>
      <c r="AE114" s="23">
        <f ca="1"/>
        <v>17195.270293745867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15921.910992966637</v>
      </c>
      <c r="AH114" s="23">
        <f ca="1"/>
        <v>16547.122880972831</v>
      </c>
      <c r="AI114" s="23">
        <f ca="1"/>
        <v>18299.881782267934</v>
      </c>
      <c r="AJ114" s="23">
        <f ca="1"/>
        <v>19546.415312503341</v>
      </c>
      <c r="AK114" s="23">
        <f ca="1"/>
        <v>20293.380913141649</v>
      </c>
      <c r="AL114" s="23">
        <f ca="1"/>
        <v>17615.754785747715</v>
      </c>
      <c r="AM114" s="23">
        <f ca="1"/>
        <v>18100.775982631862</v>
      </c>
      <c r="AN114" s="23">
        <f ca="1"/>
        <v>18567.249901488405</v>
      </c>
      <c r="AO114" s="23">
        <f ca="1"/>
        <v>18971.161323944005</v>
      </c>
      <c r="AP114" s="23">
        <f ca="1"/>
        <v>19173.122077865992</v>
      </c>
      <c r="AQ114" s="23">
        <f ca="1"/>
        <v>19471.511256000562</v>
      </c>
      <c r="AR114" s="23">
        <f ca="1"/>
        <v>19813.009046334857</v>
      </c>
      <c r="AS114" s="23">
        <f ca="1"/>
        <v>20161.361461980501</v>
      </c>
      <c r="AT114" s="23">
        <f ca="1"/>
        <v>20600.058353743647</v>
      </c>
      <c r="AU114" s="23">
        <f ca="1"/>
        <v>20667.783876823683</v>
      </c>
      <c r="AV114" s="23">
        <f ca="1"/>
        <v>20667.783876823683</v>
      </c>
      <c r="AW114" s="23">
        <f ca="1"/>
        <v>20667.783876823683</v>
      </c>
      <c r="AX114" s="23">
        <f ca="1"/>
        <v>20667.783876823683</v>
      </c>
      <c r="AY114" s="23">
        <f ca="1"/>
        <v>20667.783876823683</v>
      </c>
      <c r="AZ114" s="23">
        <f ca="1"/>
        <v>20667.783876823683</v>
      </c>
      <c r="BA114" s="23">
        <f ca="1"/>
        <v>20667.783876823683</v>
      </c>
      <c r="BB114" s="23">
        <f ca="1"/>
        <v>20667.783876823683</v>
      </c>
      <c r="BC114" s="23">
        <f ca="1"/>
        <v>20667.783876823683</v>
      </c>
      <c r="BD114" s="23">
        <f ca="1"/>
        <v>20667.783876823683</v>
      </c>
      <c r="BE114" s="23">
        <f ca="1"/>
        <v>20667.783876823683</v>
      </c>
      <c r="BF114" s="23">
        <f ca="1"/>
        <v>20667.783876823683</v>
      </c>
      <c r="BG114" s="23">
        <f ca="1"/>
        <v>20667.783876823683</v>
      </c>
      <c r="BH114" s="23">
        <f ca="1"/>
        <v>20667.783876823683</v>
      </c>
      <c r="BI114" s="23">
        <f ca="1"/>
        <v>20667.783876823683</v>
      </c>
      <c r="BJ114" s="23">
        <f ca="1"/>
        <v>20667.783876823683</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5490.4971102163872</v>
      </c>
      <c r="C115" s="23">
        <f ca="1"/>
        <v>5686.2954011186375</v>
      </c>
      <c r="D115" s="23">
        <f ca="1"/>
        <v>6364.3147234507651</v>
      </c>
      <c r="E115" s="23">
        <f ca="1"/>
        <v>6853.372771419663</v>
      </c>
      <c r="F115" s="23">
        <f ca="1"/>
        <v>7110.4201109486676</v>
      </c>
      <c r="G115" s="23">
        <f ca="1"/>
        <v>6070.0684431976224</v>
      </c>
      <c r="H115" s="23">
        <f ca="1"/>
        <v>6216.1008976837347</v>
      </c>
      <c r="I115" s="23">
        <f ca="1"/>
        <v>6382.8700210941824</v>
      </c>
      <c r="J115" s="23">
        <f ca="1"/>
        <v>6516.1263447823385</v>
      </c>
      <c r="K115" s="23">
        <f ca="1"/>
        <v>6602.7622459143222</v>
      </c>
      <c r="L115" s="23">
        <f ca="1"/>
        <v>6809.791211981691</v>
      </c>
      <c r="M115" s="23">
        <f ca="1"/>
        <v>6952.8721883665012</v>
      </c>
      <c r="N115" s="23">
        <f ca="1"/>
        <v>7027.9126548679578</v>
      </c>
      <c r="O115" s="23">
        <f ca="1"/>
        <v>7167.5341743876279</v>
      </c>
      <c r="P115" s="23">
        <f ca="1"/>
        <v>7126.4458015975924</v>
      </c>
      <c r="Q115" s="23">
        <f ca="1"/>
        <v>7126.4458015975924</v>
      </c>
      <c r="R115" s="23">
        <f ca="1"/>
        <v>7126.4458015975924</v>
      </c>
      <c r="S115" s="23">
        <f ca="1"/>
        <v>7126.4458015975924</v>
      </c>
      <c r="T115" s="23">
        <f ca="1"/>
        <v>7126.4458015975924</v>
      </c>
      <c r="U115" s="23">
        <f ca="1"/>
        <v>7126.4458015975924</v>
      </c>
      <c r="V115" s="23">
        <f ca="1"/>
        <v>7126.4458015975924</v>
      </c>
      <c r="W115" s="23">
        <f ca="1"/>
        <v>7126.4458015975924</v>
      </c>
      <c r="X115" s="23">
        <f ca="1"/>
        <v>7126.4458015975924</v>
      </c>
      <c r="Y115" s="23">
        <f ca="1"/>
        <v>7126.4458015975924</v>
      </c>
      <c r="Z115" s="23">
        <f ca="1"/>
        <v>7126.4458015975924</v>
      </c>
      <c r="AA115" s="23">
        <f ca="1"/>
        <v>7126.4458015975924</v>
      </c>
      <c r="AB115" s="23">
        <f ca="1"/>
        <v>7126.4458015975924</v>
      </c>
      <c r="AC115" s="23">
        <f ca="1"/>
        <v>7126.4458015975924</v>
      </c>
      <c r="AD115" s="23">
        <f ca="1"/>
        <v>7126.4458015975924</v>
      </c>
      <c r="AE115" s="23">
        <f ca="1"/>
        <v>7126.4458015975924</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24323.642556490533</v>
      </c>
      <c r="AH115" s="23">
        <f ca="1"/>
        <v>25278.768514213138</v>
      </c>
      <c r="AI115" s="23">
        <f ca="1"/>
        <v>27956.429570203341</v>
      </c>
      <c r="AJ115" s="23">
        <f ca="1"/>
        <v>29860.738420913538</v>
      </c>
      <c r="AK115" s="23">
        <f ca="1"/>
        <v>31001.865530589403</v>
      </c>
      <c r="AL115" s="23">
        <f ca="1"/>
        <v>26911.299966479637</v>
      </c>
      <c r="AM115" s="23">
        <f ca="1"/>
        <v>27652.258902284684</v>
      </c>
      <c r="AN115" s="23">
        <f ca="1"/>
        <v>28364.883465328912</v>
      </c>
      <c r="AO115" s="23">
        <f ca="1"/>
        <v>28981.932327656657</v>
      </c>
      <c r="AP115" s="23">
        <f ca="1"/>
        <v>29290.464462461819</v>
      </c>
      <c r="AQ115" s="23">
        <f ca="1"/>
        <v>29746.308721035824</v>
      </c>
      <c r="AR115" s="23">
        <f ca="1"/>
        <v>30268.009300168069</v>
      </c>
      <c r="AS115" s="23">
        <f ca="1"/>
        <v>30800.18157808105</v>
      </c>
      <c r="AT115" s="23">
        <f ca="1"/>
        <v>31470.371631938513</v>
      </c>
      <c r="AU115" s="23">
        <f ca="1"/>
        <v>31573.834803920687</v>
      </c>
      <c r="AV115" s="23">
        <f ca="1"/>
        <v>31573.834803920687</v>
      </c>
      <c r="AW115" s="23">
        <f ca="1"/>
        <v>31573.834803920687</v>
      </c>
      <c r="AX115" s="23">
        <f ca="1"/>
        <v>31573.834803920687</v>
      </c>
      <c r="AY115" s="23">
        <f ca="1"/>
        <v>31573.834803920687</v>
      </c>
      <c r="AZ115" s="23">
        <f ca="1"/>
        <v>31573.834803920687</v>
      </c>
      <c r="BA115" s="23">
        <f ca="1"/>
        <v>31573.834803920687</v>
      </c>
      <c r="BB115" s="23">
        <f ca="1"/>
        <v>31573.834803920687</v>
      </c>
      <c r="BC115" s="23">
        <f ca="1"/>
        <v>31573.834803920687</v>
      </c>
      <c r="BD115" s="23">
        <f ca="1"/>
        <v>31573.834803920687</v>
      </c>
      <c r="BE115" s="23">
        <f ca="1"/>
        <v>31573.834803920687</v>
      </c>
      <c r="BF115" s="23">
        <f ca="1"/>
        <v>31573.834803920687</v>
      </c>
      <c r="BG115" s="23">
        <f ca="1"/>
        <v>31573.834803920687</v>
      </c>
      <c r="BH115" s="23">
        <f ca="1"/>
        <v>31573.834803920687</v>
      </c>
      <c r="BI115" s="23">
        <f ca="1"/>
        <v>31573.834803920687</v>
      </c>
      <c r="BJ115" s="23">
        <f ca="1"/>
        <v>31573.834803920687</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3277.4755109318562</v>
      </c>
      <c r="C116" s="23">
        <f ca="1"/>
        <v>3394.3545640726647</v>
      </c>
      <c r="D116" s="23">
        <f ca="1"/>
        <v>3799.0887220685295</v>
      </c>
      <c r="E116" s="23">
        <f ca="1"/>
        <v>4091.0250883876497</v>
      </c>
      <c r="F116" s="23">
        <f ca="1"/>
        <v>4244.4659050468345</v>
      </c>
      <c r="G116" s="23">
        <f ca="1"/>
        <v>3623.4425176623749</v>
      </c>
      <c r="H116" s="23">
        <f ca="1"/>
        <v>3710.6145503165631</v>
      </c>
      <c r="I116" s="23">
        <f ca="1"/>
        <v>3810.1650476550039</v>
      </c>
      <c r="J116" s="23">
        <f ca="1"/>
        <v>3889.710547597454</v>
      </c>
      <c r="K116" s="23">
        <f ca="1"/>
        <v>3941.426637894494</v>
      </c>
      <c r="L116" s="23">
        <f ca="1"/>
        <v>4065.0096856073819</v>
      </c>
      <c r="M116" s="23">
        <f ca="1"/>
        <v>4150.4198746609109</v>
      </c>
      <c r="N116" s="23">
        <f ca="1"/>
        <v>4195.2142323211292</v>
      </c>
      <c r="O116" s="23">
        <f ca="1"/>
        <v>4278.5593469507903</v>
      </c>
      <c r="P116" s="23">
        <f ca="1"/>
        <v>4254.032217093496</v>
      </c>
      <c r="Q116" s="23">
        <f ca="1"/>
        <v>4254.032217093496</v>
      </c>
      <c r="R116" s="23">
        <f ca="1"/>
        <v>4254.032217093496</v>
      </c>
      <c r="S116" s="23">
        <f ca="1"/>
        <v>4254.032217093496</v>
      </c>
      <c r="T116" s="23">
        <f ca="1"/>
        <v>4254.032217093496</v>
      </c>
      <c r="U116" s="23">
        <f ca="1"/>
        <v>4254.032217093496</v>
      </c>
      <c r="V116" s="23">
        <f ca="1"/>
        <v>4254.032217093496</v>
      </c>
      <c r="W116" s="23">
        <f ca="1"/>
        <v>4254.032217093496</v>
      </c>
      <c r="X116" s="23">
        <f ca="1"/>
        <v>4254.032217093496</v>
      </c>
      <c r="Y116" s="23">
        <f ca="1"/>
        <v>4254.032217093496</v>
      </c>
      <c r="Z116" s="23">
        <f ca="1"/>
        <v>4254.032217093496</v>
      </c>
      <c r="AA116" s="23">
        <f ca="1"/>
        <v>4254.032217093496</v>
      </c>
      <c r="AB116" s="23">
        <f ca="1"/>
        <v>4254.032217093496</v>
      </c>
      <c r="AC116" s="23">
        <f ca="1"/>
        <v>4254.032217093496</v>
      </c>
      <c r="AD116" s="23">
        <f ca="1"/>
        <v>4254.032217093496</v>
      </c>
      <c r="AE116" s="23">
        <f ca="1"/>
        <v>4254.032217093496</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20684.158235779225</v>
      </c>
      <c r="AH116" s="23">
        <f ca="1"/>
        <v>21496.371143395845</v>
      </c>
      <c r="AI116" s="23">
        <f ca="1"/>
        <v>23773.380635508536</v>
      </c>
      <c r="AJ116" s="23">
        <f ca="1"/>
        <v>25392.752631557451</v>
      </c>
      <c r="AK116" s="23">
        <f ca="1"/>
        <v>26363.135815279034</v>
      </c>
      <c r="AL116" s="23">
        <f ca="1"/>
        <v>22884.631096860594</v>
      </c>
      <c r="AM116" s="23">
        <f ca="1"/>
        <v>23514.722245372253</v>
      </c>
      <c r="AN116" s="23">
        <f ca="1"/>
        <v>24120.718620729142</v>
      </c>
      <c r="AO116" s="23">
        <f ca="1"/>
        <v>24645.440042611277</v>
      </c>
      <c r="AP116" s="23">
        <f ca="1"/>
        <v>24907.80730451753</v>
      </c>
      <c r="AQ116" s="23">
        <f ca="1"/>
        <v>25295.444754513694</v>
      </c>
      <c r="AR116" s="23">
        <f ca="1"/>
        <v>25739.084612541028</v>
      </c>
      <c r="AS116" s="23">
        <f ca="1"/>
        <v>26191.629315888094</v>
      </c>
      <c r="AT116" s="23">
        <f ca="1"/>
        <v>26761.540548954385</v>
      </c>
      <c r="AU116" s="23">
        <f ca="1"/>
        <v>26849.522791576346</v>
      </c>
      <c r="AV116" s="23">
        <f ca="1"/>
        <v>26849.522791576346</v>
      </c>
      <c r="AW116" s="23">
        <f ca="1"/>
        <v>26849.522791576346</v>
      </c>
      <c r="AX116" s="23">
        <f ca="1"/>
        <v>26849.522791576346</v>
      </c>
      <c r="AY116" s="23">
        <f ca="1"/>
        <v>26849.522791576346</v>
      </c>
      <c r="AZ116" s="23">
        <f ca="1"/>
        <v>26849.522791576346</v>
      </c>
      <c r="BA116" s="23">
        <f ca="1"/>
        <v>26849.522791576346</v>
      </c>
      <c r="BB116" s="23">
        <f ca="1"/>
        <v>26849.522791576346</v>
      </c>
      <c r="BC116" s="23">
        <f ca="1"/>
        <v>26849.522791576346</v>
      </c>
      <c r="BD116" s="23">
        <f ca="1"/>
        <v>26849.522791576346</v>
      </c>
      <c r="BE116" s="23">
        <f ca="1"/>
        <v>26849.522791576346</v>
      </c>
      <c r="BF116" s="23">
        <f ca="1"/>
        <v>26849.522791576346</v>
      </c>
      <c r="BG116" s="23">
        <f ca="1"/>
        <v>26849.522791576346</v>
      </c>
      <c r="BH116" s="23">
        <f ca="1"/>
        <v>26849.522791576346</v>
      </c>
      <c r="BI116" s="23">
        <f ca="1"/>
        <v>26849.522791576346</v>
      </c>
      <c r="BJ116" s="23">
        <f ca="1"/>
        <v>26849.522791576346</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3486.5752498364191</v>
      </c>
      <c r="C117" s="23">
        <f ca="1"/>
        <v>3610.9110724980487</v>
      </c>
      <c r="D117" s="23">
        <f ca="1"/>
        <v>4041.4668747687269</v>
      </c>
      <c r="E117" s="23">
        <f ca="1"/>
        <v>4352.0284963400873</v>
      </c>
      <c r="F117" s="23">
        <f ca="1"/>
        <v>4515.2586873496593</v>
      </c>
      <c r="G117" s="23">
        <f ca="1"/>
        <v>3854.6146139455527</v>
      </c>
      <c r="H117" s="23">
        <f ca="1"/>
        <v>3947.3481372064502</v>
      </c>
      <c r="I117" s="23">
        <f ca="1"/>
        <v>4053.2498591175413</v>
      </c>
      <c r="J117" s="23">
        <f ca="1"/>
        <v>4137.8702843229012</v>
      </c>
      <c r="K117" s="23">
        <f ca="1"/>
        <v>4192.8858107079332</v>
      </c>
      <c r="L117" s="23">
        <f ca="1"/>
        <v>4324.353336252495</v>
      </c>
      <c r="M117" s="23">
        <f ca="1"/>
        <v>4415.2126120105049</v>
      </c>
      <c r="N117" s="23">
        <f ca="1"/>
        <v>4462.8648059718362</v>
      </c>
      <c r="O117" s="23">
        <f ca="1"/>
        <v>4551.5272575731715</v>
      </c>
      <c r="P117" s="23">
        <f ca="1"/>
        <v>4525.4353207685372</v>
      </c>
      <c r="Q117" s="23">
        <f ca="1"/>
        <v>4525.4353207685372</v>
      </c>
      <c r="R117" s="23">
        <f ca="1"/>
        <v>4525.4353207685372</v>
      </c>
      <c r="S117" s="23">
        <f ca="1"/>
        <v>4525.4353207685372</v>
      </c>
      <c r="T117" s="23">
        <f ca="1"/>
        <v>4525.4353207685372</v>
      </c>
      <c r="U117" s="23">
        <f ca="1"/>
        <v>4525.4353207685372</v>
      </c>
      <c r="V117" s="23">
        <f ca="1"/>
        <v>4525.4353207685372</v>
      </c>
      <c r="W117" s="23">
        <f ca="1"/>
        <v>4525.4353207685372</v>
      </c>
      <c r="X117" s="23">
        <f ca="1"/>
        <v>4525.4353207685372</v>
      </c>
      <c r="Y117" s="23">
        <f ca="1"/>
        <v>4525.4353207685372</v>
      </c>
      <c r="Z117" s="23">
        <f ca="1"/>
        <v>4525.4353207685372</v>
      </c>
      <c r="AA117" s="23">
        <f ca="1"/>
        <v>4525.4353207685372</v>
      </c>
      <c r="AB117" s="23">
        <f ca="1"/>
        <v>4525.4353207685372</v>
      </c>
      <c r="AC117" s="23">
        <f ca="1"/>
        <v>4525.4353207685372</v>
      </c>
      <c r="AD117" s="23">
        <f ca="1"/>
        <v>4525.4353207685372</v>
      </c>
      <c r="AE117" s="23">
        <f ca="1"/>
        <v>4525.4353207685372</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5487.2122631158436</v>
      </c>
      <c r="AH117" s="23">
        <f ca="1"/>
        <v>5702.6807668921101</v>
      </c>
      <c r="AI117" s="23">
        <f ca="1"/>
        <v>6306.7389193161798</v>
      </c>
      <c r="AJ117" s="23">
        <f ca="1"/>
        <v>6736.3352206969812</v>
      </c>
      <c r="AK117" s="23">
        <f ca="1"/>
        <v>6993.7640435159765</v>
      </c>
      <c r="AL117" s="23">
        <f ca="1"/>
        <v>6070.9663385943913</v>
      </c>
      <c r="AM117" s="23">
        <f ca="1"/>
        <v>6238.1205363907156</v>
      </c>
      <c r="AN117" s="23">
        <f ca="1"/>
        <v>6398.8827344148121</v>
      </c>
      <c r="AO117" s="23">
        <f ca="1"/>
        <v>6538.0838461086269</v>
      </c>
      <c r="AP117" s="23">
        <f ca="1"/>
        <v>6607.686139833193</v>
      </c>
      <c r="AQ117" s="23">
        <f ca="1"/>
        <v>6710.520828342902</v>
      </c>
      <c r="AR117" s="23">
        <f ca="1"/>
        <v>6828.2121572152391</v>
      </c>
      <c r="AS117" s="23">
        <f ca="1"/>
        <v>6948.2658145847108</v>
      </c>
      <c r="AT117" s="23">
        <f ca="1"/>
        <v>7099.455138864746</v>
      </c>
      <c r="AU117" s="23">
        <f ca="1"/>
        <v>7122.7955733725694</v>
      </c>
      <c r="AV117" s="23">
        <f ca="1"/>
        <v>7122.7955733725694</v>
      </c>
      <c r="AW117" s="23">
        <f ca="1"/>
        <v>7122.7955733725694</v>
      </c>
      <c r="AX117" s="23">
        <f ca="1"/>
        <v>7122.7955733725694</v>
      </c>
      <c r="AY117" s="23">
        <f ca="1"/>
        <v>7122.7955733725694</v>
      </c>
      <c r="AZ117" s="23">
        <f ca="1"/>
        <v>7122.7955733725694</v>
      </c>
      <c r="BA117" s="23">
        <f ca="1"/>
        <v>7122.7955733725694</v>
      </c>
      <c r="BB117" s="23">
        <f ca="1"/>
        <v>7122.7955733725694</v>
      </c>
      <c r="BC117" s="23">
        <f ca="1"/>
        <v>7122.7955733725694</v>
      </c>
      <c r="BD117" s="23">
        <f ca="1"/>
        <v>7122.7955733725694</v>
      </c>
      <c r="BE117" s="23">
        <f ca="1"/>
        <v>7122.7955733725694</v>
      </c>
      <c r="BF117" s="23">
        <f ca="1"/>
        <v>7122.7955733725694</v>
      </c>
      <c r="BG117" s="23">
        <f ca="1"/>
        <v>7122.7955733725694</v>
      </c>
      <c r="BH117" s="23">
        <f ca="1"/>
        <v>7122.7955733725694</v>
      </c>
      <c r="BI117" s="23">
        <f ca="1"/>
        <v>7122.7955733725694</v>
      </c>
      <c r="BJ117" s="23">
        <f ca="1"/>
        <v>7122.7955733725694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3611.5612127510476</v>
      </c>
      <c r="C118" s="23">
        <f ca="1"/>
        <v>3740.3541979307888</v>
      </c>
      <c r="D118" s="23">
        <f ca="1"/>
        <v>4186.3444674592165</v>
      </c>
      <c r="E118" s="23">
        <f ca="1"/>
        <v>4508.0390319717189</v>
      </c>
      <c r="F118" s="23">
        <f ca="1"/>
        <v>4677.1206620405874</v>
      </c>
      <c r="G118" s="23">
        <f ca="1"/>
        <v>3992.7939689476825</v>
      </c>
      <c r="H118" s="23">
        <f ca="1"/>
        <v>4088.8517826278876</v>
      </c>
      <c r="I118" s="23">
        <f ca="1"/>
        <v>4198.5498455724892</v>
      </c>
      <c r="J118" s="23">
        <f ca="1"/>
        <v>4286.2037246885411</v>
      </c>
      <c r="K118" s="23">
        <f ca="1"/>
        <v>4343.1914352508138</v>
      </c>
      <c r="L118" s="23">
        <f ca="1"/>
        <v>4479.3717789893781</v>
      </c>
      <c r="M118" s="23">
        <f ca="1"/>
        <v>4573.4881575650816</v>
      </c>
      <c r="N118" s="23">
        <f ca="1"/>
        <v>4622.8485766242447</v>
      </c>
      <c r="O118" s="23">
        <f ca="1"/>
        <v>4714.6893797865523</v>
      </c>
      <c r="P118" s="23">
        <f ca="1"/>
        <v>4687.6621051182119</v>
      </c>
      <c r="Q118" s="23">
        <f ca="1"/>
        <v>4687.6621051182119</v>
      </c>
      <c r="R118" s="23">
        <f ca="1"/>
        <v>4687.6621051182119</v>
      </c>
      <c r="S118" s="23">
        <f ca="1"/>
        <v>4687.6621051182119</v>
      </c>
      <c r="T118" s="23">
        <f ca="1"/>
        <v>4687.6621051182119</v>
      </c>
      <c r="U118" s="23">
        <f ca="1"/>
        <v>4687.6621051182119</v>
      </c>
      <c r="V118" s="23">
        <f ca="1"/>
        <v>4687.6621051182119</v>
      </c>
      <c r="W118" s="23">
        <f ca="1"/>
        <v>4687.6621051182119</v>
      </c>
      <c r="X118" s="23">
        <f ca="1"/>
        <v>4687.6621051182119</v>
      </c>
      <c r="Y118" s="23">
        <f ca="1"/>
        <v>4687.6621051182119</v>
      </c>
      <c r="Z118" s="23">
        <f ca="1"/>
        <v>4687.6621051182119</v>
      </c>
      <c r="AA118" s="23">
        <f ca="1"/>
        <v>4687.6621051182119</v>
      </c>
      <c r="AB118" s="23">
        <f ca="1"/>
        <v>4687.6621051182119</v>
      </c>
      <c r="AC118" s="23">
        <f ca="1"/>
        <v>4687.6621051182119</v>
      </c>
      <c r="AD118" s="23">
        <f ca="1"/>
        <v>4687.6621051182119</v>
      </c>
      <c r="AE118" s="23">
        <f ca="1"/>
        <v>4687.6621051182119</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3400.2725171439251</v>
      </c>
      <c r="AH118" s="23">
        <f ca="1"/>
        <v>3533.792344074137</v>
      </c>
      <c r="AI118" s="23">
        <f ca="1"/>
        <v>3908.1103467238086</v>
      </c>
      <c r="AJ118" s="23">
        <f ca="1"/>
        <v>4174.3192023335514</v>
      </c>
      <c r="AK118" s="23">
        <f ca="1"/>
        <v>4333.8406695886015</v>
      </c>
      <c r="AL118" s="23">
        <f ca="1"/>
        <v>3762.0086491617812</v>
      </c>
      <c r="AM118" s="23">
        <f ca="1"/>
        <v>3865.5894471404877</v>
      </c>
      <c r="AN118" s="23">
        <f ca="1"/>
        <v>3965.2093009980426</v>
      </c>
      <c r="AO118" s="23">
        <f ca="1"/>
        <v>4051.4683505394555</v>
      </c>
      <c r="AP118" s="23">
        <f ca="1"/>
        <v>4094.5989522245141</v>
      </c>
      <c r="AQ118" s="23">
        <f ca="1"/>
        <v>4158.3227428092205</v>
      </c>
      <c r="AR118" s="23">
        <f ca="1"/>
        <v>4231.2527793891277</v>
      </c>
      <c r="AS118" s="23">
        <f ca="1"/>
        <v>4305.6466851033247</v>
      </c>
      <c r="AT118" s="23">
        <f ca="1"/>
        <v>4399.3344958866919</v>
      </c>
      <c r="AU118" s="23">
        <f ca="1"/>
        <v>4413.7979126800637</v>
      </c>
      <c r="AV118" s="23">
        <f ca="1"/>
        <v>4413.7979126800637</v>
      </c>
      <c r="AW118" s="23">
        <f ca="1"/>
        <v>4413.7979126800637</v>
      </c>
      <c r="AX118" s="23">
        <f ca="1"/>
        <v>4413.7979126800637</v>
      </c>
      <c r="AY118" s="23">
        <f ca="1"/>
        <v>4413.7979126800637</v>
      </c>
      <c r="AZ118" s="23">
        <f ca="1"/>
        <v>4413.7979126800637</v>
      </c>
      <c r="BA118" s="23">
        <f ca="1"/>
        <v>4413.7979126800637</v>
      </c>
      <c r="BB118" s="23">
        <f ca="1"/>
        <v>4413.7979126800637</v>
      </c>
      <c r="BC118" s="23">
        <f ca="1"/>
        <v>4413.7979126800637</v>
      </c>
      <c r="BD118" s="23">
        <f ca="1"/>
        <v>4413.7979126800637</v>
      </c>
      <c r="BE118" s="23">
        <f ca="1"/>
        <v>4413.7979126800637</v>
      </c>
      <c r="BF118" s="23">
        <f ca="1"/>
        <v>4413.7979126800637</v>
      </c>
      <c r="BG118" s="23">
        <f ca="1"/>
        <v>4413.7979126800637</v>
      </c>
      <c r="BH118" s="23">
        <f ca="1"/>
        <v>4413.7979126800637</v>
      </c>
      <c r="BI118" s="23">
        <f ca="1"/>
        <v>4413.7979126800637</v>
      </c>
      <c r="BJ118" s="23">
        <f ca="1"/>
        <v>4413.7979126800637</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2407.9049253457501</v>
      </c>
      <c r="C119" s="23">
        <f ca="1"/>
        <v>2493.7739567965696</v>
      </c>
      <c r="D119" s="23">
        <f ca="1"/>
        <v>2791.125186193497</v>
      </c>
      <c r="E119" s="23">
        <f ca="1"/>
        <v>3005.6058167894166</v>
      </c>
      <c r="F119" s="23">
        <f ca="1"/>
        <v>3118.3361474815529</v>
      </c>
      <c r="G119" s="23">
        <f ca="1"/>
        <v>2662.080938785035</v>
      </c>
      <c r="H119" s="23">
        <f ca="1"/>
        <v>2726.1247328821382</v>
      </c>
      <c r="I119" s="23">
        <f ca="1"/>
        <v>2799.2627722244056</v>
      </c>
      <c r="J119" s="23">
        <f ca="1"/>
        <v>2857.7034838213799</v>
      </c>
      <c r="K119" s="23">
        <f ca="1"/>
        <v>2895.6984064777089</v>
      </c>
      <c r="L119" s="23">
        <f ca="1"/>
        <v>2986.4927475138356</v>
      </c>
      <c r="M119" s="23">
        <f ca="1"/>
        <v>3049.2421453997204</v>
      </c>
      <c r="N119" s="23">
        <f ca="1"/>
        <v>3082.1517900570102</v>
      </c>
      <c r="O119" s="23">
        <f ca="1"/>
        <v>3143.3840132577288</v>
      </c>
      <c r="P119" s="23">
        <f ca="1"/>
        <v>3125.3643525185448</v>
      </c>
      <c r="Q119" s="23">
        <f ca="1"/>
        <v>3125.3643525185448</v>
      </c>
      <c r="R119" s="23">
        <f ca="1"/>
        <v>3125.3643525185448</v>
      </c>
      <c r="S119" s="23">
        <f ca="1"/>
        <v>3125.3643525185448</v>
      </c>
      <c r="T119" s="23">
        <f ca="1"/>
        <v>3125.3643525185448</v>
      </c>
      <c r="U119" s="23">
        <f ca="1"/>
        <v>3125.3643525185448</v>
      </c>
      <c r="V119" s="23">
        <f ca="1"/>
        <v>3125.3643525185448</v>
      </c>
      <c r="W119" s="23">
        <f ca="1"/>
        <v>3125.3643525185448</v>
      </c>
      <c r="X119" s="23">
        <f ca="1"/>
        <v>3125.3643525185448</v>
      </c>
      <c r="Y119" s="23">
        <f ca="1"/>
        <v>3125.3643525185448</v>
      </c>
      <c r="Z119" s="23">
        <f ca="1"/>
        <v>3125.3643525185448</v>
      </c>
      <c r="AA119" s="23">
        <f ca="1"/>
        <v>3125.3643525185448</v>
      </c>
      <c r="AB119" s="23">
        <f ca="1"/>
        <v>3125.3643525185448</v>
      </c>
      <c r="AC119" s="23">
        <f ca="1"/>
        <v>3125.3643525185448</v>
      </c>
      <c r="AD119" s="23">
        <f ca="1"/>
        <v>3125.3643525185448</v>
      </c>
      <c r="AE119" s="23">
        <f ca="1"/>
        <v>3125.3643525185448</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972.83908975702968</v>
      </c>
      <c r="AH119" s="23">
        <f ca="1"/>
        <v>1011.0399416712191</v>
      </c>
      <c r="AI119" s="23">
        <f ca="1"/>
        <v>1118.1346475047521</v>
      </c>
      <c r="AJ119" s="23">
        <f ca="1"/>
        <v>1194.298654792666</v>
      </c>
      <c r="AK119" s="23">
        <f ca="1"/>
        <v>1239.9387375268172</v>
      </c>
      <c r="AL119" s="23">
        <f ca="1"/>
        <v>1076.3340442438157</v>
      </c>
      <c r="AM119" s="23">
        <f ca="1"/>
        <v>1105.9691539927694</v>
      </c>
      <c r="AN119" s="23">
        <f ca="1"/>
        <v>1134.4710130231495</v>
      </c>
      <c r="AO119" s="23">
        <f ca="1"/>
        <v>1159.150262940936</v>
      </c>
      <c r="AP119" s="23">
        <f ca="1"/>
        <v>1171.4901960117147</v>
      </c>
      <c r="AQ119" s="23">
        <f ca="1"/>
        <v>1189.7219683522344</v>
      </c>
      <c r="AR119" s="23">
        <f ca="1"/>
        <v>1210.5877048614768</v>
      </c>
      <c r="AS119" s="23">
        <f ca="1"/>
        <v>1231.8722634236417</v>
      </c>
      <c r="AT119" s="23">
        <f ca="1"/>
        <v>1258.6769280804544</v>
      </c>
      <c r="AU119" s="23">
        <f ca="1"/>
        <v>1262.8150014722482</v>
      </c>
      <c r="AV119" s="23">
        <f ca="1"/>
        <v>1262.8150014722482</v>
      </c>
      <c r="AW119" s="23">
        <f ca="1"/>
        <v>1262.8150014722482</v>
      </c>
      <c r="AX119" s="23">
        <f ca="1"/>
        <v>1262.8150014722482</v>
      </c>
      <c r="AY119" s="23">
        <f ca="1"/>
        <v>1262.8150014722482</v>
      </c>
      <c r="AZ119" s="23">
        <f ca="1"/>
        <v>1262.8150014722482</v>
      </c>
      <c r="BA119" s="23">
        <f ca="1"/>
        <v>1262.8150014722482</v>
      </c>
      <c r="BB119" s="23">
        <f ca="1"/>
        <v>1262.8150014722482</v>
      </c>
      <c r="BC119" s="23">
        <f ca="1"/>
        <v>1262.8150014722482</v>
      </c>
      <c r="BD119" s="23">
        <f ca="1"/>
        <v>1262.8150014722482</v>
      </c>
      <c r="BE119" s="23">
        <f ca="1"/>
        <v>1262.8150014722482</v>
      </c>
      <c r="BF119" s="23">
        <f ca="1"/>
        <v>1262.8150014722482</v>
      </c>
      <c r="BG119" s="23">
        <f ca="1"/>
        <v>1262.8150014722482</v>
      </c>
      <c r="BH119" s="23">
        <f ca="1"/>
        <v>1262.8150014722482</v>
      </c>
      <c r="BI119" s="23">
        <f ca="1"/>
        <v>1262.8150014722482</v>
      </c>
      <c r="BJ119" s="23">
        <f ca="1"/>
        <v>1262.8150014722482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191.92157338549171</v>
      </c>
      <c r="C120" s="23">
        <f ca="1"/>
        <v>198.76574710998514</v>
      </c>
      <c r="D120" s="23">
        <f ca="1"/>
        <v>222.46606650103175</v>
      </c>
      <c r="E120" s="23">
        <f ca="1"/>
        <v>239.56120163340029</v>
      </c>
      <c r="F120" s="23">
        <f ca="1"/>
        <v>248.54634976236758</v>
      </c>
      <c r="G120" s="23">
        <f ca="1"/>
        <v>212.18062095113223</v>
      </c>
      <c r="H120" s="23">
        <f ca="1"/>
        <v>217.28521856182383</v>
      </c>
      <c r="I120" s="23">
        <f ca="1"/>
        <v>223.11467114408575</v>
      </c>
      <c r="J120" s="23">
        <f ca="1"/>
        <v>227.77267620126153</v>
      </c>
      <c r="K120" s="23">
        <f ca="1"/>
        <v>230.80105380043761</v>
      </c>
      <c r="L120" s="23">
        <f ca="1"/>
        <v>238.03779832582634</v>
      </c>
      <c r="M120" s="23">
        <f ca="1"/>
        <v>243.03922634920309</v>
      </c>
      <c r="N120" s="23">
        <f ca="1"/>
        <v>245.66228289753323</v>
      </c>
      <c r="O120" s="23">
        <f ca="1"/>
        <v>250.54278482054255</v>
      </c>
      <c r="P120" s="23">
        <f ca="1"/>
        <v>249.10653141845256</v>
      </c>
      <c r="Q120" s="23">
        <f ca="1"/>
        <v>249.10653141845256</v>
      </c>
      <c r="R120" s="23">
        <f ca="1"/>
        <v>249.10653141845256</v>
      </c>
      <c r="S120" s="23">
        <f ca="1"/>
        <v>249.10653141845256</v>
      </c>
      <c r="T120" s="23">
        <f ca="1"/>
        <v>249.10653141845256</v>
      </c>
      <c r="U120" s="23">
        <f ca="1"/>
        <v>249.10653141845256</v>
      </c>
      <c r="V120" s="23">
        <f ca="1"/>
        <v>249.10653141845256</v>
      </c>
      <c r="W120" s="23">
        <f ca="1"/>
        <v>249.10653141845256</v>
      </c>
      <c r="X120" s="23">
        <f ca="1"/>
        <v>249.10653141845256</v>
      </c>
      <c r="Y120" s="23">
        <f ca="1"/>
        <v>249.10653141845256</v>
      </c>
      <c r="Z120" s="23">
        <f ca="1"/>
        <v>249.10653141845256</v>
      </c>
      <c r="AA120" s="23">
        <f ca="1"/>
        <v>249.10653141845256</v>
      </c>
      <c r="AB120" s="23">
        <f ca="1"/>
        <v>249.10653141845256</v>
      </c>
      <c r="AC120" s="23">
        <f ca="1"/>
        <v>249.10653141845256</v>
      </c>
      <c r="AD120" s="23">
        <f ca="1"/>
        <v>249.10653141845256</v>
      </c>
      <c r="AE120" s="23">
        <f ca="1"/>
        <v>249.10653141845256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865</v>
      </c>
      <c r="B122" s="31">
        <f t="shared" ref="B122:AE122" ca="1" si="12">PowerFactor*SUM(B98:B121)</f>
        <v>109520.63820292949</v>
      </c>
      <c r="C122" s="31">
        <f t="shared" ca="1" si="12"/>
        <v>113426.28706280334</v>
      </c>
      <c r="D122" s="31">
        <f t="shared" ca="1" si="12"/>
        <v>126950.9474724335</v>
      </c>
      <c r="E122" s="31">
        <f t="shared" ca="1" si="12"/>
        <v>136706.3390984791</v>
      </c>
      <c r="F122" s="31">
        <f t="shared" ca="1" si="12"/>
        <v>141833.74161021126</v>
      </c>
      <c r="G122" s="31">
        <f t="shared" ca="1" si="12"/>
        <v>121081.52622418298</v>
      </c>
      <c r="H122" s="31">
        <f t="shared" ca="1" si="12"/>
        <v>123994.48060565407</v>
      </c>
      <c r="I122" s="31">
        <f t="shared" ca="1" si="12"/>
        <v>127321.0757138583</v>
      </c>
      <c r="J122" s="31">
        <f t="shared" ca="1" si="12"/>
        <v>129979.18067629363</v>
      </c>
      <c r="K122" s="31">
        <f t="shared" ca="1" si="12"/>
        <v>131707.33370010732</v>
      </c>
      <c r="L122" s="31">
        <f t="shared" ca="1" si="12"/>
        <v>135837.00429915029</v>
      </c>
      <c r="M122" s="31">
        <f t="shared" ca="1" si="12"/>
        <v>138691.08463719551</v>
      </c>
      <c r="N122" s="31">
        <f t="shared" ca="1" si="12"/>
        <v>140187.93995235313</v>
      </c>
      <c r="O122" s="31">
        <f t="shared" ca="1" si="12"/>
        <v>142973.01343799502</v>
      </c>
      <c r="P122" s="31">
        <f t="shared" ca="1" si="12"/>
        <v>142153.41100121185</v>
      </c>
      <c r="Q122" s="31">
        <f t="shared" ca="1" si="12"/>
        <v>142153.41100121185</v>
      </c>
      <c r="R122" s="31">
        <f t="shared" ca="1" si="12"/>
        <v>142153.41100121185</v>
      </c>
      <c r="S122" s="31">
        <f t="shared" ca="1" si="12"/>
        <v>142153.41100121185</v>
      </c>
      <c r="T122" s="31">
        <f t="shared" ca="1" si="12"/>
        <v>142153.41100121185</v>
      </c>
      <c r="U122" s="31">
        <f t="shared" ca="1" si="12"/>
        <v>142153.41100121185</v>
      </c>
      <c r="V122" s="31">
        <f t="shared" ca="1" si="12"/>
        <v>142153.41100121185</v>
      </c>
      <c r="W122" s="31">
        <f t="shared" ca="1" si="12"/>
        <v>142153.41100121185</v>
      </c>
      <c r="X122" s="31">
        <f t="shared" ca="1" si="12"/>
        <v>142153.41100121185</v>
      </c>
      <c r="Y122" s="31">
        <f t="shared" ca="1" si="12"/>
        <v>142153.41100121185</v>
      </c>
      <c r="Z122" s="31">
        <f t="shared" ca="1" si="12"/>
        <v>142153.41100121185</v>
      </c>
      <c r="AA122" s="31">
        <f t="shared" ca="1" si="12"/>
        <v>142153.41100121185</v>
      </c>
      <c r="AB122" s="31">
        <f t="shared" ca="1" si="12"/>
        <v>142153.41100121185</v>
      </c>
      <c r="AC122" s="31">
        <f t="shared" ca="1" si="12"/>
        <v>142153.41100121185</v>
      </c>
      <c r="AD122" s="31">
        <f t="shared" ca="1" si="12"/>
        <v>142153.41100121185</v>
      </c>
      <c r="AE122" s="31">
        <f t="shared" ca="1" si="12"/>
        <v>142153.41100121185</v>
      </c>
      <c r="AF122" s="4" t="s">
        <v>865</v>
      </c>
      <c r="AG122" s="31">
        <f t="shared" ref="AG122:BJ122" ca="1" si="13">PowerFactor*SUM(AG98:AG121)</f>
        <v>102801.50580213833</v>
      </c>
      <c r="AH122" s="31">
        <f t="shared" ca="1" si="13"/>
        <v>106838.25261983041</v>
      </c>
      <c r="AI122" s="31">
        <f t="shared" ca="1" si="13"/>
        <v>118155.12623134814</v>
      </c>
      <c r="AJ122" s="31">
        <f t="shared" ca="1" si="13"/>
        <v>126203.5020825674</v>
      </c>
      <c r="AK122" s="31">
        <f t="shared" ca="1" si="13"/>
        <v>131026.36464987716</v>
      </c>
      <c r="AL122" s="31">
        <f t="shared" ca="1" si="13"/>
        <v>113737.98777144591</v>
      </c>
      <c r="AM122" s="31">
        <f t="shared" ca="1" si="13"/>
        <v>116869.57853386579</v>
      </c>
      <c r="AN122" s="31">
        <f t="shared" ca="1" si="13"/>
        <v>119881.41682997614</v>
      </c>
      <c r="AO122" s="31">
        <f t="shared" ca="1" si="13"/>
        <v>122489.31373741779</v>
      </c>
      <c r="AP122" s="31">
        <f t="shared" ca="1" si="13"/>
        <v>123793.2947498281</v>
      </c>
      <c r="AQ122" s="31">
        <f t="shared" ca="1" si="13"/>
        <v>125719.87610308692</v>
      </c>
      <c r="AR122" s="31">
        <f t="shared" ca="1" si="13"/>
        <v>127924.79277985872</v>
      </c>
      <c r="AS122" s="31">
        <f t="shared" ca="1" si="13"/>
        <v>130173.96707143745</v>
      </c>
      <c r="AT122" s="31">
        <f t="shared" ca="1" si="13"/>
        <v>133006.46004818441</v>
      </c>
      <c r="AU122" s="31">
        <f t="shared" ca="1" si="13"/>
        <v>133443.73706580757</v>
      </c>
      <c r="AV122" s="31">
        <f t="shared" ca="1" si="13"/>
        <v>133443.73706580757</v>
      </c>
      <c r="AW122" s="31">
        <f t="shared" ca="1" si="13"/>
        <v>133443.73706580757</v>
      </c>
      <c r="AX122" s="31">
        <f t="shared" ca="1" si="13"/>
        <v>133443.73706580757</v>
      </c>
      <c r="AY122" s="31">
        <f t="shared" ca="1" si="13"/>
        <v>133443.73706580757</v>
      </c>
      <c r="AZ122" s="31">
        <f t="shared" ca="1" si="13"/>
        <v>133443.73706580757</v>
      </c>
      <c r="BA122" s="31">
        <f t="shared" ca="1" si="13"/>
        <v>133443.73706580757</v>
      </c>
      <c r="BB122" s="31">
        <f t="shared" ca="1" si="13"/>
        <v>133443.73706580757</v>
      </c>
      <c r="BC122" s="31">
        <f t="shared" ca="1" si="13"/>
        <v>133443.73706580757</v>
      </c>
      <c r="BD122" s="31">
        <f t="shared" ca="1" si="13"/>
        <v>133443.73706580757</v>
      </c>
      <c r="BE122" s="31">
        <f t="shared" ca="1" si="13"/>
        <v>133443.73706580757</v>
      </c>
      <c r="BF122" s="31">
        <f t="shared" ca="1" si="13"/>
        <v>133443.73706580757</v>
      </c>
      <c r="BG122" s="31">
        <f t="shared" ca="1" si="13"/>
        <v>133443.73706580757</v>
      </c>
      <c r="BH122" s="31">
        <f t="shared" ca="1" si="13"/>
        <v>133443.73706580757</v>
      </c>
      <c r="BI122" s="31">
        <f t="shared" ca="1" si="13"/>
        <v>133443.73706580757</v>
      </c>
      <c r="BJ122" s="31">
        <f t="shared" ca="1" si="13"/>
        <v>133443.73706580757</v>
      </c>
    </row>
    <row r="123" spans="1:62">
      <c r="A123" s="4" t="s">
        <v>936</v>
      </c>
      <c r="B123" s="31">
        <f t="shared" ref="B123:AE123" ca="1" si="14">B122*Probability_Weighting_for_50__POE_MDs</f>
        <v>76664.446742050641</v>
      </c>
      <c r="C123" s="31">
        <f t="shared" ca="1" si="14"/>
        <v>79398.400943962333</v>
      </c>
      <c r="D123" s="31">
        <f t="shared" ca="1" si="14"/>
        <v>88865.663230703445</v>
      </c>
      <c r="E123" s="31">
        <f t="shared" ca="1" si="14"/>
        <v>95694.437368935367</v>
      </c>
      <c r="F123" s="31">
        <f t="shared" ca="1" si="14"/>
        <v>99283.619127147875</v>
      </c>
      <c r="G123" s="31">
        <f t="shared" ca="1" si="14"/>
        <v>84757.068356928081</v>
      </c>
      <c r="H123" s="31">
        <f t="shared" ca="1" si="14"/>
        <v>86796.13642395784</v>
      </c>
      <c r="I123" s="31">
        <f t="shared" ca="1" si="14"/>
        <v>89124.75299970081</v>
      </c>
      <c r="J123" s="31">
        <f t="shared" ca="1" si="14"/>
        <v>90985.426473405532</v>
      </c>
      <c r="K123" s="31">
        <f t="shared" ca="1" si="14"/>
        <v>92195.133590075115</v>
      </c>
      <c r="L123" s="31">
        <f t="shared" ca="1" si="14"/>
        <v>95085.9030094052</v>
      </c>
      <c r="M123" s="31">
        <f t="shared" ca="1" si="14"/>
        <v>97083.759246036847</v>
      </c>
      <c r="N123" s="31">
        <f t="shared" ca="1" si="14"/>
        <v>98131.557966647189</v>
      </c>
      <c r="O123" s="31">
        <f t="shared" ca="1" si="14"/>
        <v>100081.1094065965</v>
      </c>
      <c r="P123" s="31">
        <f t="shared" ca="1" si="14"/>
        <v>99507.387700848281</v>
      </c>
      <c r="Q123" s="31">
        <f t="shared" ca="1" si="14"/>
        <v>99507.387700848281</v>
      </c>
      <c r="R123" s="31">
        <f t="shared" ca="1" si="14"/>
        <v>99507.387700848281</v>
      </c>
      <c r="S123" s="31">
        <f t="shared" ca="1" si="14"/>
        <v>99507.387700848281</v>
      </c>
      <c r="T123" s="31">
        <f t="shared" ca="1" si="14"/>
        <v>99507.387700848281</v>
      </c>
      <c r="U123" s="31">
        <f t="shared" ca="1" si="14"/>
        <v>99507.387700848281</v>
      </c>
      <c r="V123" s="31">
        <f t="shared" ca="1" si="14"/>
        <v>99507.387700848281</v>
      </c>
      <c r="W123" s="31">
        <f t="shared" ca="1" si="14"/>
        <v>99507.387700848281</v>
      </c>
      <c r="X123" s="31">
        <f t="shared" ca="1" si="14"/>
        <v>99507.387700848281</v>
      </c>
      <c r="Y123" s="31">
        <f t="shared" ca="1" si="14"/>
        <v>99507.387700848281</v>
      </c>
      <c r="Z123" s="31">
        <f t="shared" ca="1" si="14"/>
        <v>99507.387700848281</v>
      </c>
      <c r="AA123" s="31">
        <f t="shared" ca="1" si="14"/>
        <v>99507.387700848281</v>
      </c>
      <c r="AB123" s="31">
        <f t="shared" ca="1" si="14"/>
        <v>99507.387700848281</v>
      </c>
      <c r="AC123" s="31">
        <f t="shared" ca="1" si="14"/>
        <v>99507.387700848281</v>
      </c>
      <c r="AD123" s="31">
        <f t="shared" ca="1" si="14"/>
        <v>99507.387700848281</v>
      </c>
      <c r="AE123" s="31">
        <f t="shared" ca="1" si="14"/>
        <v>99507.387700848281</v>
      </c>
      <c r="AF123" s="31" t="s">
        <v>937</v>
      </c>
      <c r="AG123" s="31">
        <f t="shared" ref="AG123:BJ123" ca="1" si="15">AG122*Probability_Weighting_for_10__POE_MDs</f>
        <v>30840.451740641496</v>
      </c>
      <c r="AH123" s="31">
        <f t="shared" ca="1" si="15"/>
        <v>32051.475785949122</v>
      </c>
      <c r="AI123" s="31">
        <f t="shared" ca="1" si="15"/>
        <v>35446.537869404441</v>
      </c>
      <c r="AJ123" s="31">
        <f t="shared" ca="1" si="15"/>
        <v>37861.050624770221</v>
      </c>
      <c r="AK123" s="31">
        <f t="shared" ca="1" si="15"/>
        <v>39307.909394963142</v>
      </c>
      <c r="AL123" s="31">
        <f t="shared" ca="1" si="15"/>
        <v>34121.396331433774</v>
      </c>
      <c r="AM123" s="31">
        <f t="shared" ca="1" si="15"/>
        <v>35060.873560159736</v>
      </c>
      <c r="AN123" s="31">
        <f t="shared" ca="1" si="15"/>
        <v>35964.425048992838</v>
      </c>
      <c r="AO123" s="31">
        <f t="shared" ca="1" si="15"/>
        <v>36746.794121225335</v>
      </c>
      <c r="AP123" s="31">
        <f t="shared" ca="1" si="15"/>
        <v>37137.988424948431</v>
      </c>
      <c r="AQ123" s="31">
        <f t="shared" ca="1" si="15"/>
        <v>37715.962830926073</v>
      </c>
      <c r="AR123" s="31">
        <f t="shared" ca="1" si="15"/>
        <v>38377.437833957614</v>
      </c>
      <c r="AS123" s="31">
        <f t="shared" ca="1" si="15"/>
        <v>39052.190121431231</v>
      </c>
      <c r="AT123" s="31">
        <f t="shared" ca="1" si="15"/>
        <v>39901.938014455322</v>
      </c>
      <c r="AU123" s="31">
        <f t="shared" ca="1" si="15"/>
        <v>40033.121119742267</v>
      </c>
      <c r="AV123" s="31">
        <f t="shared" ca="1" si="15"/>
        <v>40033.121119742267</v>
      </c>
      <c r="AW123" s="31">
        <f t="shared" ca="1" si="15"/>
        <v>40033.121119742267</v>
      </c>
      <c r="AX123" s="31">
        <f t="shared" ca="1" si="15"/>
        <v>40033.121119742267</v>
      </c>
      <c r="AY123" s="31">
        <f t="shared" ca="1" si="15"/>
        <v>40033.121119742267</v>
      </c>
      <c r="AZ123" s="31">
        <f t="shared" ca="1" si="15"/>
        <v>40033.121119742267</v>
      </c>
      <c r="BA123" s="31">
        <f t="shared" ca="1" si="15"/>
        <v>40033.121119742267</v>
      </c>
      <c r="BB123" s="31">
        <f t="shared" ca="1" si="15"/>
        <v>40033.121119742267</v>
      </c>
      <c r="BC123" s="31">
        <f t="shared" ca="1" si="15"/>
        <v>40033.121119742267</v>
      </c>
      <c r="BD123" s="31">
        <f t="shared" ca="1" si="15"/>
        <v>40033.121119742267</v>
      </c>
      <c r="BE123" s="31">
        <f t="shared" ca="1" si="15"/>
        <v>40033.121119742267</v>
      </c>
      <c r="BF123" s="31">
        <f t="shared" ca="1" si="15"/>
        <v>40033.121119742267</v>
      </c>
      <c r="BG123" s="31">
        <f t="shared" ca="1" si="15"/>
        <v>40033.121119742267</v>
      </c>
      <c r="BH123" s="31">
        <f t="shared" ca="1" si="15"/>
        <v>40033.121119742267</v>
      </c>
      <c r="BI123" s="31">
        <f t="shared" ca="1" si="15"/>
        <v>40033.121119742267</v>
      </c>
      <c r="BJ123" s="31">
        <f t="shared" ca="1" si="15"/>
        <v>40033.121119742267</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49.189284392717397</v>
      </c>
      <c r="C131" s="23">
        <f ca="1"/>
        <v>51.835560183226242</v>
      </c>
      <c r="D131" s="23">
        <f ca="1"/>
        <v>58.868901036889973</v>
      </c>
      <c r="E131" s="23">
        <f ca="1"/>
        <v>51.927970833900638</v>
      </c>
      <c r="F131" s="23">
        <f ca="1"/>
        <v>55.121045624173682</v>
      </c>
      <c r="G131" s="23">
        <f ca="1"/>
        <v>44.564472481727641</v>
      </c>
      <c r="H131" s="23">
        <f ca="1"/>
        <v>47.223296326265263</v>
      </c>
      <c r="I131" s="23">
        <f ca="1"/>
        <v>49.211589279682727</v>
      </c>
      <c r="J131" s="23">
        <f ca="1"/>
        <v>51.404940893016871</v>
      </c>
      <c r="K131" s="23">
        <f ca="1"/>
        <v>52.551971043340274</v>
      </c>
      <c r="L131" s="23">
        <f ca="1"/>
        <v>53.545734701714991</v>
      </c>
      <c r="M131" s="23">
        <f ca="1"/>
        <v>56.010963479803614</v>
      </c>
      <c r="N131" s="23">
        <f ca="1"/>
        <v>54.517648164729714</v>
      </c>
      <c r="O131" s="23">
        <f ca="1"/>
        <v>58.540080515937667</v>
      </c>
      <c r="P131" s="23">
        <f ca="1"/>
        <v>63.788103055997503</v>
      </c>
      <c r="Q131" s="23">
        <f ca="1"/>
        <v>63.788103055997503</v>
      </c>
      <c r="R131" s="23">
        <f ca="1"/>
        <v>63.788103055997503</v>
      </c>
      <c r="S131" s="23">
        <f ca="1"/>
        <v>63.788103055997503</v>
      </c>
      <c r="T131" s="23">
        <f ca="1"/>
        <v>63.788103055997503</v>
      </c>
      <c r="U131" s="23">
        <f ca="1"/>
        <v>63.788103055997503</v>
      </c>
      <c r="V131" s="23">
        <f ca="1"/>
        <v>63.788103055997503</v>
      </c>
      <c r="W131" s="23">
        <f ca="1"/>
        <v>63.788103055997503</v>
      </c>
      <c r="X131" s="23">
        <f ca="1"/>
        <v>63.788103055997503</v>
      </c>
      <c r="Y131" s="23">
        <f ca="1"/>
        <v>63.788103055997503</v>
      </c>
      <c r="Z131" s="23">
        <f ca="1"/>
        <v>63.788103055997503</v>
      </c>
      <c r="AA131" s="23">
        <f ca="1"/>
        <v>63.788103055997503</v>
      </c>
      <c r="AB131" s="23">
        <f ca="1"/>
        <v>63.788103055997503</v>
      </c>
      <c r="AC131" s="23">
        <f ca="1"/>
        <v>63.788103055997503</v>
      </c>
      <c r="AD131" s="23">
        <f ca="1"/>
        <v>63.788103055997503</v>
      </c>
      <c r="AE131" s="23">
        <f ca="1"/>
        <v>63.788103055997503</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52.354165710215746</v>
      </c>
      <c r="AH131" s="23">
        <f ca="1"/>
        <v>55.090286761796214</v>
      </c>
      <c r="AI131" s="23">
        <f ca="1"/>
        <v>62.068936964968231</v>
      </c>
      <c r="AJ131" s="23">
        <f ca="1"/>
        <v>55.35222252267053</v>
      </c>
      <c r="AK131" s="23">
        <f ca="1"/>
        <v>58.556428298906525</v>
      </c>
      <c r="AL131" s="23">
        <f ca="1"/>
        <v>48.291349113813247</v>
      </c>
      <c r="AM131" s="23">
        <f ca="1"/>
        <v>50.761334137332966</v>
      </c>
      <c r="AN131" s="23">
        <f ca="1"/>
        <v>52.865041594492411</v>
      </c>
      <c r="AO131" s="23">
        <f ca="1"/>
        <v>55.057352064263931</v>
      </c>
      <c r="AP131" s="23">
        <f ca="1"/>
        <v>56.01537293799764</v>
      </c>
      <c r="AQ131" s="23">
        <f ca="1"/>
        <v>57.3254502152638</v>
      </c>
      <c r="AR131" s="23">
        <f ca="1"/>
        <v>59.757258283035661</v>
      </c>
      <c r="AS131" s="23">
        <f ca="1"/>
        <v>58.956527734860636</v>
      </c>
      <c r="AT131" s="23">
        <f ca="1"/>
        <v>62.133857588308466</v>
      </c>
      <c r="AU131" s="23">
        <f ca="1"/>
        <v>63.965107059252411</v>
      </c>
      <c r="AV131" s="23">
        <f ca="1"/>
        <v>63.965107059252411</v>
      </c>
      <c r="AW131" s="23">
        <f ca="1"/>
        <v>63.965107059252411</v>
      </c>
      <c r="AX131" s="23">
        <f ca="1"/>
        <v>63.965107059252411</v>
      </c>
      <c r="AY131" s="23">
        <f ca="1"/>
        <v>63.965107059252411</v>
      </c>
      <c r="AZ131" s="23">
        <f ca="1"/>
        <v>63.965107059252411</v>
      </c>
      <c r="BA131" s="23">
        <f ca="1"/>
        <v>63.965107059252411</v>
      </c>
      <c r="BB131" s="23">
        <f ca="1"/>
        <v>63.965107059252411</v>
      </c>
      <c r="BC131" s="23">
        <f ca="1"/>
        <v>63.965107059252411</v>
      </c>
      <c r="BD131" s="23">
        <f ca="1"/>
        <v>63.965107059252411</v>
      </c>
      <c r="BE131" s="23">
        <f ca="1"/>
        <v>63.965107059252411</v>
      </c>
      <c r="BF131" s="23">
        <f ca="1"/>
        <v>63.965107059252411</v>
      </c>
      <c r="BG131" s="23">
        <f ca="1"/>
        <v>63.965107059252411</v>
      </c>
      <c r="BH131" s="23">
        <f ca="1"/>
        <v>63.965107059252411</v>
      </c>
      <c r="BI131" s="23">
        <f ca="1"/>
        <v>63.965107059252411</v>
      </c>
      <c r="BJ131" s="23">
        <f ca="1"/>
        <v>63.965107059252411</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146.08475917636167</v>
      </c>
      <c r="C132" s="23">
        <f ca="1"/>
        <v>153.94379933812411</v>
      </c>
      <c r="D132" s="23">
        <f ca="1"/>
        <v>174.83176137086411</v>
      </c>
      <c r="E132" s="23">
        <f ca="1"/>
        <v>154.21824503937322</v>
      </c>
      <c r="F132" s="23">
        <f ca="1"/>
        <v>163.70119579842532</v>
      </c>
      <c r="G132" s="23">
        <f ca="1"/>
        <v>132.34976500854788</v>
      </c>
      <c r="H132" s="23">
        <f ca="1"/>
        <v>140.24607099910935</v>
      </c>
      <c r="I132" s="23">
        <f ca="1"/>
        <v>146.15100132810292</v>
      </c>
      <c r="J132" s="23">
        <f ca="1"/>
        <v>152.66492496368323</v>
      </c>
      <c r="K132" s="23">
        <f ca="1"/>
        <v>156.0714315910256</v>
      </c>
      <c r="L132" s="23">
        <f ca="1"/>
        <v>159.02275984278165</v>
      </c>
      <c r="M132" s="23">
        <f ca="1"/>
        <v>166.3441176711755</v>
      </c>
      <c r="N132" s="23">
        <f ca="1"/>
        <v>161.90919630831783</v>
      </c>
      <c r="O132" s="23">
        <f ca="1"/>
        <v>173.85521399456863</v>
      </c>
      <c r="P132" s="23">
        <f ca="1"/>
        <v>189.44104977936939</v>
      </c>
      <c r="Q132" s="23">
        <f ca="1"/>
        <v>189.44104977936939</v>
      </c>
      <c r="R132" s="23">
        <f ca="1"/>
        <v>189.44104977936939</v>
      </c>
      <c r="S132" s="23">
        <f ca="1"/>
        <v>189.44104977936939</v>
      </c>
      <c r="T132" s="23">
        <f ca="1"/>
        <v>189.44104977936939</v>
      </c>
      <c r="U132" s="23">
        <f ca="1"/>
        <v>189.44104977936939</v>
      </c>
      <c r="V132" s="23">
        <f ca="1"/>
        <v>189.44104977936939</v>
      </c>
      <c r="W132" s="23">
        <f ca="1"/>
        <v>189.44104977936939</v>
      </c>
      <c r="X132" s="23">
        <f ca="1"/>
        <v>189.44104977936939</v>
      </c>
      <c r="Y132" s="23">
        <f ca="1"/>
        <v>189.44104977936939</v>
      </c>
      <c r="Z132" s="23">
        <f ca="1"/>
        <v>189.44104977936939</v>
      </c>
      <c r="AA132" s="23">
        <f ca="1"/>
        <v>189.44104977936939</v>
      </c>
      <c r="AB132" s="23">
        <f ca="1"/>
        <v>189.44104977936939</v>
      </c>
      <c r="AC132" s="23">
        <f ca="1"/>
        <v>189.44104977936939</v>
      </c>
      <c r="AD132" s="23">
        <f ca="1"/>
        <v>189.44104977936939</v>
      </c>
      <c r="AE132" s="23">
        <f ca="1"/>
        <v>189.44104977936939</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155.48397957154521</v>
      </c>
      <c r="AH132" s="23">
        <f ca="1"/>
        <v>163.60984661417865</v>
      </c>
      <c r="AI132" s="23">
        <f ca="1"/>
        <v>184.33538565978</v>
      </c>
      <c r="AJ132" s="23">
        <f ca="1"/>
        <v>164.38775633617223</v>
      </c>
      <c r="AK132" s="30">
        <f ca="1"/>
        <v>173.90376444549617</v>
      </c>
      <c r="AL132" s="23">
        <f ca="1"/>
        <v>143.41802676514382</v>
      </c>
      <c r="AM132" s="23">
        <f ca="1"/>
        <v>150.75350992544608</v>
      </c>
      <c r="AN132" s="23">
        <f ca="1"/>
        <v>157.00120393138192</v>
      </c>
      <c r="AO132" s="23">
        <f ca="1"/>
        <v>163.51203552753753</v>
      </c>
      <c r="AP132" s="23">
        <f ca="1"/>
        <v>166.35721309726929</v>
      </c>
      <c r="AQ132" s="23">
        <f ca="1"/>
        <v>170.24794511166277</v>
      </c>
      <c r="AR132" s="23">
        <f ca="1"/>
        <v>177.47004846871391</v>
      </c>
      <c r="AS132" s="23">
        <f ca="1"/>
        <v>175.09199945378202</v>
      </c>
      <c r="AT132" s="23">
        <f ca="1"/>
        <v>184.52819012407178</v>
      </c>
      <c r="AU132" s="23">
        <f ca="1"/>
        <v>189.9667249850159</v>
      </c>
      <c r="AV132" s="23">
        <f ca="1"/>
        <v>189.9667249850159</v>
      </c>
      <c r="AW132" s="23">
        <f ca="1"/>
        <v>189.9667249850159</v>
      </c>
      <c r="AX132" s="23">
        <f ca="1"/>
        <v>189.9667249850159</v>
      </c>
      <c r="AY132" s="23">
        <f ca="1"/>
        <v>189.9667249850159</v>
      </c>
      <c r="AZ132" s="23">
        <f ca="1"/>
        <v>189.9667249850159</v>
      </c>
      <c r="BA132" s="23">
        <f ca="1"/>
        <v>189.9667249850159</v>
      </c>
      <c r="BB132" s="23">
        <f ca="1"/>
        <v>189.9667249850159</v>
      </c>
      <c r="BC132" s="23">
        <f ca="1"/>
        <v>189.9667249850159</v>
      </c>
      <c r="BD132" s="23">
        <f ca="1"/>
        <v>189.9667249850159</v>
      </c>
      <c r="BE132" s="23">
        <f ca="1"/>
        <v>189.9667249850159</v>
      </c>
      <c r="BF132" s="23">
        <f ca="1"/>
        <v>189.9667249850159</v>
      </c>
      <c r="BG132" s="23">
        <f ca="1"/>
        <v>189.9667249850159</v>
      </c>
      <c r="BH132" s="23">
        <f ca="1"/>
        <v>189.9667249850159</v>
      </c>
      <c r="BI132" s="23">
        <f ca="1"/>
        <v>189.9667249850159</v>
      </c>
      <c r="BJ132" s="23">
        <f ca="1"/>
        <v>189.9667249850159</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64.26740674425389</v>
      </c>
      <c r="C133" s="23">
        <f ca="1"/>
        <v>67.724852500697608</v>
      </c>
      <c r="D133" s="23">
        <f ca="1"/>
        <v>76.914142058248217</v>
      </c>
      <c r="E133" s="23">
        <f ca="1"/>
        <v>67.845590034242051</v>
      </c>
      <c r="F133" s="23">
        <f ca="1"/>
        <v>72.017446544146537</v>
      </c>
      <c r="G133" s="23">
        <f ca="1"/>
        <v>58.224938920850192</v>
      </c>
      <c r="H133" s="23">
        <f ca="1"/>
        <v>61.698779119743577</v>
      </c>
      <c r="I133" s="23">
        <f ca="1"/>
        <v>64.296548807625683</v>
      </c>
      <c r="J133" s="23">
        <f ca="1"/>
        <v>67.162234332584873</v>
      </c>
      <c r="K133" s="23">
        <f ca="1"/>
        <v>68.66086668979132</v>
      </c>
      <c r="L133" s="23">
        <f ca="1"/>
        <v>69.959251369074877</v>
      </c>
      <c r="M133" s="23">
        <f ca="1"/>
        <v>73.18015329019569</v>
      </c>
      <c r="N133" s="23">
        <f ca="1"/>
        <v>71.229088054420743</v>
      </c>
      <c r="O133" s="23">
        <f ca="1"/>
        <v>76.484527307255263</v>
      </c>
      <c r="P133" s="23">
        <f ca="1"/>
        <v>83.341240173665099</v>
      </c>
      <c r="Q133" s="23">
        <f ca="1"/>
        <v>83.341240173665099</v>
      </c>
      <c r="R133" s="23">
        <f ca="1"/>
        <v>83.341240173665099</v>
      </c>
      <c r="S133" s="23">
        <f ca="1"/>
        <v>83.341240173665099</v>
      </c>
      <c r="T133" s="23">
        <f ca="1"/>
        <v>83.341240173665099</v>
      </c>
      <c r="U133" s="23">
        <f ca="1"/>
        <v>83.341240173665099</v>
      </c>
      <c r="V133" s="23">
        <f ca="1"/>
        <v>83.341240173665099</v>
      </c>
      <c r="W133" s="23">
        <f ca="1"/>
        <v>83.341240173665099</v>
      </c>
      <c r="X133" s="23">
        <f ca="1"/>
        <v>83.341240173665099</v>
      </c>
      <c r="Y133" s="23">
        <f ca="1"/>
        <v>83.341240173665099</v>
      </c>
      <c r="Z133" s="23">
        <f ca="1"/>
        <v>83.341240173665099</v>
      </c>
      <c r="AA133" s="23">
        <f ca="1"/>
        <v>83.341240173665099</v>
      </c>
      <c r="AB133" s="23">
        <f ca="1"/>
        <v>83.341240173665099</v>
      </c>
      <c r="AC133" s="23">
        <f ca="1"/>
        <v>83.341240173665099</v>
      </c>
      <c r="AD133" s="23">
        <f ca="1"/>
        <v>83.341240173665099</v>
      </c>
      <c r="AE133" s="23">
        <f ca="1"/>
        <v>83.341240173665099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68.402427561085915</v>
      </c>
      <c r="AH133" s="23">
        <f ca="1"/>
        <v>71.977259085763919</v>
      </c>
      <c r="AI133" s="23">
        <f ca="1"/>
        <v>81.095093522069078</v>
      </c>
      <c r="AJ133" s="23">
        <f ca="1"/>
        <v>72.319486713036895</v>
      </c>
      <c r="AK133" s="30">
        <f ca="1"/>
        <v>76.505886219676881</v>
      </c>
      <c r="AL133" s="23">
        <f ca="1"/>
        <v>63.094224972821344</v>
      </c>
      <c r="AM133" s="23">
        <f ca="1"/>
        <v>66.321341083952632</v>
      </c>
      <c r="AN133" s="23">
        <f ca="1"/>
        <v>69.069903590794112</v>
      </c>
      <c r="AO133" s="23">
        <f ca="1"/>
        <v>71.934228827681522</v>
      </c>
      <c r="AP133" s="23">
        <f ca="1"/>
        <v>73.185914391353705</v>
      </c>
      <c r="AQ133" s="23">
        <f ca="1"/>
        <v>74.897573145570817</v>
      </c>
      <c r="AR133" s="23">
        <f ca="1"/>
        <v>78.07480981703155</v>
      </c>
      <c r="AS133" s="23">
        <f ca="1"/>
        <v>77.028629201325472</v>
      </c>
      <c r="AT133" s="23">
        <f ca="1"/>
        <v>81.179914436985953</v>
      </c>
      <c r="AU133" s="23">
        <f ca="1"/>
        <v>83.57250168545545</v>
      </c>
      <c r="AV133" s="23">
        <f ca="1"/>
        <v>83.57250168545545</v>
      </c>
      <c r="AW133" s="23">
        <f ca="1"/>
        <v>83.57250168545545</v>
      </c>
      <c r="AX133" s="23">
        <f ca="1"/>
        <v>83.57250168545545</v>
      </c>
      <c r="AY133" s="23">
        <f ca="1"/>
        <v>83.57250168545545</v>
      </c>
      <c r="AZ133" s="23">
        <f ca="1"/>
        <v>83.57250168545545</v>
      </c>
      <c r="BA133" s="23">
        <f ca="1"/>
        <v>83.57250168545545</v>
      </c>
      <c r="BB133" s="23">
        <f ca="1"/>
        <v>83.57250168545545</v>
      </c>
      <c r="BC133" s="23">
        <f ca="1"/>
        <v>83.57250168545545</v>
      </c>
      <c r="BD133" s="23">
        <f ca="1"/>
        <v>83.57250168545545</v>
      </c>
      <c r="BE133" s="23">
        <f ca="1"/>
        <v>83.57250168545545</v>
      </c>
      <c r="BF133" s="23">
        <f ca="1"/>
        <v>83.57250168545545</v>
      </c>
      <c r="BG133" s="23">
        <f ca="1"/>
        <v>83.57250168545545</v>
      </c>
      <c r="BH133" s="23">
        <f ca="1"/>
        <v>83.57250168545545</v>
      </c>
      <c r="BI133" s="23">
        <f ca="1"/>
        <v>83.57250168545545</v>
      </c>
      <c r="BJ133" s="23">
        <f ca="1"/>
        <v>83.57250168545545</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158.19669352431717</v>
      </c>
      <c r="C134" s="23">
        <f ca="1"/>
        <v>166.7073292324863</v>
      </c>
      <c r="D134" s="23">
        <f ca="1"/>
        <v>189.32711891261087</v>
      </c>
      <c r="E134" s="23">
        <f ca="1"/>
        <v>167.00452931505725</v>
      </c>
      <c r="F134" s="23">
        <f ca="1"/>
        <v>177.27371457020675</v>
      </c>
      <c r="G134" s="23">
        <f ca="1"/>
        <v>143.32292657440036</v>
      </c>
      <c r="H134" s="23">
        <f ca="1"/>
        <v>151.87391783321485</v>
      </c>
      <c r="I134" s="23">
        <f ca="1"/>
        <v>158.2684278341554</v>
      </c>
      <c r="J134" s="23">
        <f ca="1"/>
        <v>165.32242297251648</v>
      </c>
      <c r="K134" s="23">
        <f ca="1"/>
        <v>169.01136415948619</v>
      </c>
      <c r="L134" s="23">
        <f ca="1"/>
        <v>172.20738798541495</v>
      </c>
      <c r="M134" s="23">
        <f ca="1"/>
        <v>180.13576194509696</v>
      </c>
      <c r="N134" s="23">
        <f ca="1"/>
        <v>175.33313982626632</v>
      </c>
      <c r="O134" s="23">
        <f ca="1"/>
        <v>188.26960567939742</v>
      </c>
      <c r="P134" s="23">
        <f ca="1"/>
        <v>205.14766811979084</v>
      </c>
      <c r="Q134" s="23">
        <f ca="1"/>
        <v>205.14766811979084</v>
      </c>
      <c r="R134" s="23">
        <f ca="1"/>
        <v>205.14766811979084</v>
      </c>
      <c r="S134" s="23">
        <f ca="1"/>
        <v>205.14766811979084</v>
      </c>
      <c r="T134" s="23">
        <f ca="1"/>
        <v>205.14766811979084</v>
      </c>
      <c r="U134" s="23">
        <f ca="1"/>
        <v>205.14766811979084</v>
      </c>
      <c r="V134" s="23">
        <f ca="1"/>
        <v>205.14766811979084</v>
      </c>
      <c r="W134" s="23">
        <f ca="1"/>
        <v>205.14766811979084</v>
      </c>
      <c r="X134" s="23">
        <f ca="1"/>
        <v>205.14766811979084</v>
      </c>
      <c r="Y134" s="23">
        <f ca="1"/>
        <v>205.14766811979084</v>
      </c>
      <c r="Z134" s="23">
        <f ca="1"/>
        <v>205.14766811979084</v>
      </c>
      <c r="AA134" s="23">
        <f ca="1"/>
        <v>205.14766811979084</v>
      </c>
      <c r="AB134" s="23">
        <f ca="1"/>
        <v>205.14766811979084</v>
      </c>
      <c r="AC134" s="23">
        <f ca="1"/>
        <v>205.14766811979084</v>
      </c>
      <c r="AD134" s="23">
        <f ca="1"/>
        <v>205.14766811979084</v>
      </c>
      <c r="AE134" s="23">
        <f ca="1"/>
        <v>205.14766811979084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168.37520630421136</v>
      </c>
      <c r="AH134" s="23">
        <f ca="1"/>
        <v>177.17479159572642</v>
      </c>
      <c r="AI134" s="23">
        <f ca="1"/>
        <v>199.61869174663141</v>
      </c>
      <c r="AJ134" s="23">
        <f ca="1"/>
        <v>178.0171980628599</v>
      </c>
      <c r="AK134" s="30">
        <f ca="1"/>
        <v>188.32218146381987</v>
      </c>
      <c r="AL134" s="23">
        <f ca="1"/>
        <v>155.30886147156011</v>
      </c>
      <c r="AM134" s="23">
        <f ca="1"/>
        <v>163.2525318989602</v>
      </c>
      <c r="AN134" s="23">
        <f ca="1"/>
        <v>170.01822422349306</v>
      </c>
      <c r="AO134" s="23">
        <f ca="1"/>
        <v>177.06887096044673</v>
      </c>
      <c r="AP134" s="23">
        <f ca="1"/>
        <v>180.14994311717822</v>
      </c>
      <c r="AQ134" s="23">
        <f ca="1"/>
        <v>184.36325697371262</v>
      </c>
      <c r="AR134" s="23">
        <f ca="1"/>
        <v>192.18414724192368</v>
      </c>
      <c r="AS134" s="23">
        <f ca="1"/>
        <v>189.60893341864718</v>
      </c>
      <c r="AT134" s="23">
        <f ca="1"/>
        <v>199.82748169104221</v>
      </c>
      <c r="AU134" s="23">
        <f ca="1"/>
        <v>205.71692722573633</v>
      </c>
      <c r="AV134" s="23">
        <f ca="1"/>
        <v>205.71692722573633</v>
      </c>
      <c r="AW134" s="23">
        <f ca="1"/>
        <v>205.71692722573633</v>
      </c>
      <c r="AX134" s="23">
        <f ca="1"/>
        <v>205.71692722573633</v>
      </c>
      <c r="AY134" s="23">
        <f ca="1"/>
        <v>205.71692722573633</v>
      </c>
      <c r="AZ134" s="23">
        <f ca="1"/>
        <v>205.71692722573633</v>
      </c>
      <c r="BA134" s="23">
        <f ca="1"/>
        <v>205.71692722573633</v>
      </c>
      <c r="BB134" s="23">
        <f ca="1"/>
        <v>205.71692722573633</v>
      </c>
      <c r="BC134" s="23">
        <f ca="1"/>
        <v>205.71692722573633</v>
      </c>
      <c r="BD134" s="23">
        <f ca="1"/>
        <v>205.71692722573633</v>
      </c>
      <c r="BE134" s="23">
        <f ca="1"/>
        <v>205.71692722573633</v>
      </c>
      <c r="BF134" s="23">
        <f ca="1"/>
        <v>205.71692722573633</v>
      </c>
      <c r="BG134" s="23">
        <f ca="1"/>
        <v>205.71692722573633</v>
      </c>
      <c r="BH134" s="23">
        <f ca="1"/>
        <v>205.71692722573633</v>
      </c>
      <c r="BI134" s="23">
        <f ca="1"/>
        <v>205.71692722573633</v>
      </c>
      <c r="BJ134" s="23">
        <f ca="1"/>
        <v>205.71692722573633</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1615.7485208395087</v>
      </c>
      <c r="C135" s="23">
        <f ca="1"/>
        <v>1702.6722532547151</v>
      </c>
      <c r="D135" s="23">
        <f ca="1"/>
        <v>1933.7004176439038</v>
      </c>
      <c r="E135" s="23">
        <f ca="1"/>
        <v>1705.7077186813901</v>
      </c>
      <c r="F135" s="23">
        <f ca="1"/>
        <v>1810.5924701675783</v>
      </c>
      <c r="G135" s="23">
        <f ca="1"/>
        <v>1463.8346823562438</v>
      </c>
      <c r="H135" s="23">
        <f ca="1"/>
        <v>1551.1705878694479</v>
      </c>
      <c r="I135" s="23">
        <f ca="1"/>
        <v>1616.4811822019708</v>
      </c>
      <c r="J135" s="23">
        <f ca="1"/>
        <v>1688.527455464086</v>
      </c>
      <c r="K135" s="23">
        <f ca="1"/>
        <v>1726.2046099830839</v>
      </c>
      <c r="L135" s="23">
        <f ca="1"/>
        <v>1758.8473324968666</v>
      </c>
      <c r="M135" s="23">
        <f ca="1"/>
        <v>1839.8241102829934</v>
      </c>
      <c r="N135" s="23">
        <f ca="1"/>
        <v>1790.7723291630618</v>
      </c>
      <c r="O135" s="23">
        <f ca="1"/>
        <v>1922.8994621734269</v>
      </c>
      <c r="P135" s="23">
        <f ca="1"/>
        <v>2095.2842561609868</v>
      </c>
      <c r="Q135" s="23">
        <f ca="1"/>
        <v>2095.2842561609868</v>
      </c>
      <c r="R135" s="23">
        <f ca="1"/>
        <v>2095.2842561609868</v>
      </c>
      <c r="S135" s="23">
        <f ca="1"/>
        <v>2095.2842561609868</v>
      </c>
      <c r="T135" s="23">
        <f ca="1"/>
        <v>2095.2842561609868</v>
      </c>
      <c r="U135" s="23">
        <f ca="1"/>
        <v>2095.2842561609868</v>
      </c>
      <c r="V135" s="23">
        <f ca="1"/>
        <v>2095.2842561609868</v>
      </c>
      <c r="W135" s="23">
        <f ca="1"/>
        <v>2095.2842561609868</v>
      </c>
      <c r="X135" s="23">
        <f ca="1"/>
        <v>2095.2842561609868</v>
      </c>
      <c r="Y135" s="23">
        <f ca="1"/>
        <v>2095.2842561609868</v>
      </c>
      <c r="Z135" s="23">
        <f ca="1"/>
        <v>2095.2842561609868</v>
      </c>
      <c r="AA135" s="23">
        <f ca="1"/>
        <v>2095.2842561609868</v>
      </c>
      <c r="AB135" s="23">
        <f ca="1"/>
        <v>2095.2842561609868</v>
      </c>
      <c r="AC135" s="23">
        <f ca="1"/>
        <v>2095.2842561609868</v>
      </c>
      <c r="AD135" s="23">
        <f ca="1"/>
        <v>2095.2842561609868</v>
      </c>
      <c r="AE135" s="23">
        <f ca="1"/>
        <v>2095.2842561609868</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1719.7071852216568</v>
      </c>
      <c r="AH135" s="23">
        <f ca="1"/>
        <v>1809.5821162459331</v>
      </c>
      <c r="AI135" s="23">
        <f ca="1"/>
        <v>2038.8138255997076</v>
      </c>
      <c r="AJ135" s="23">
        <f ca="1"/>
        <v>1818.1860697982704</v>
      </c>
      <c r="AK135" s="30">
        <f ca="1"/>
        <v>1923.436447138283</v>
      </c>
      <c r="AL135" s="23">
        <f ca="1"/>
        <v>1586.2535278423388</v>
      </c>
      <c r="AM135" s="23">
        <f ca="1"/>
        <v>1667.3865367388571</v>
      </c>
      <c r="AN135" s="23">
        <f ca="1"/>
        <v>1736.4882171993206</v>
      </c>
      <c r="AO135" s="23">
        <f ca="1"/>
        <v>1808.5002914241441</v>
      </c>
      <c r="AP135" s="23">
        <f ca="1"/>
        <v>1839.9689502749279</v>
      </c>
      <c r="AQ135" s="23">
        <f ca="1"/>
        <v>1883.0018069033858</v>
      </c>
      <c r="AR135" s="23">
        <f ca="1"/>
        <v>1962.880795528187</v>
      </c>
      <c r="AS135" s="23">
        <f ca="1"/>
        <v>1936.5787418435766</v>
      </c>
      <c r="AT135" s="23">
        <f ca="1"/>
        <v>2040.9463103965279</v>
      </c>
      <c r="AU135" s="23">
        <f ca="1"/>
        <v>2101.0984077586895</v>
      </c>
      <c r="AV135" s="23">
        <f ca="1"/>
        <v>2101.0984077586895</v>
      </c>
      <c r="AW135" s="23">
        <f ca="1"/>
        <v>2101.0984077586895</v>
      </c>
      <c r="AX135" s="23">
        <f ca="1"/>
        <v>2101.0984077586895</v>
      </c>
      <c r="AY135" s="23">
        <f ca="1"/>
        <v>2101.0984077586895</v>
      </c>
      <c r="AZ135" s="23">
        <f ca="1"/>
        <v>2101.0984077586895</v>
      </c>
      <c r="BA135" s="23">
        <f ca="1"/>
        <v>2101.0984077586895</v>
      </c>
      <c r="BB135" s="23">
        <f ca="1"/>
        <v>2101.0984077586895</v>
      </c>
      <c r="BC135" s="23">
        <f ca="1"/>
        <v>2101.0984077586895</v>
      </c>
      <c r="BD135" s="23">
        <f ca="1"/>
        <v>2101.0984077586895</v>
      </c>
      <c r="BE135" s="23">
        <f ca="1"/>
        <v>2101.0984077586895</v>
      </c>
      <c r="BF135" s="23">
        <f ca="1"/>
        <v>2101.0984077586895</v>
      </c>
      <c r="BG135" s="23">
        <f ca="1"/>
        <v>2101.0984077586895</v>
      </c>
      <c r="BH135" s="23">
        <f ca="1"/>
        <v>2101.0984077586895</v>
      </c>
      <c r="BI135" s="23">
        <f ca="1"/>
        <v>2101.0984077586895</v>
      </c>
      <c r="BJ135" s="23">
        <f ca="1"/>
        <v>2101.0984077586895</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3806.6079379288708</v>
      </c>
      <c r="C136" s="23">
        <f ca="1"/>
        <v>4011.3951096566907</v>
      </c>
      <c r="D136" s="23">
        <f ca="1"/>
        <v>4555.683798834687</v>
      </c>
      <c r="E136" s="23">
        <f ca="1"/>
        <v>4018.5464866435536</v>
      </c>
      <c r="F136" s="23">
        <f ca="1"/>
        <v>4265.6487568455877</v>
      </c>
      <c r="G136" s="23">
        <f ca="1"/>
        <v>3448.7079206964986</v>
      </c>
      <c r="H136" s="23">
        <f ca="1"/>
        <v>3654.4661478617218</v>
      </c>
      <c r="I136" s="23">
        <f ca="1"/>
        <v>3808.3340447593541</v>
      </c>
      <c r="J136" s="23">
        <f ca="1"/>
        <v>3978.0708027761666</v>
      </c>
      <c r="K136" s="23">
        <f ca="1"/>
        <v>4066.8359500876254</v>
      </c>
      <c r="L136" s="23">
        <f ca="1"/>
        <v>4143.7402733990357</v>
      </c>
      <c r="M136" s="23">
        <f ca="1"/>
        <v>4334.5167718038838</v>
      </c>
      <c r="N136" s="23">
        <f ca="1"/>
        <v>4218.9536770695213</v>
      </c>
      <c r="O136" s="23">
        <f ca="1"/>
        <v>4530.2373866604885</v>
      </c>
      <c r="P136" s="23">
        <f ca="1"/>
        <v>4936.3657641324535</v>
      </c>
      <c r="Q136" s="23">
        <f ca="1"/>
        <v>4936.3657641324535</v>
      </c>
      <c r="R136" s="23">
        <f ca="1"/>
        <v>4936.3657641324535</v>
      </c>
      <c r="S136" s="23">
        <f ca="1"/>
        <v>4936.3657641324535</v>
      </c>
      <c r="T136" s="23">
        <f ca="1"/>
        <v>4936.3657641324535</v>
      </c>
      <c r="U136" s="23">
        <f ca="1"/>
        <v>4936.3657641324535</v>
      </c>
      <c r="V136" s="23">
        <f ca="1"/>
        <v>4936.3657641324535</v>
      </c>
      <c r="W136" s="23">
        <f ca="1"/>
        <v>4936.3657641324535</v>
      </c>
      <c r="X136" s="23">
        <f ca="1"/>
        <v>4936.3657641324535</v>
      </c>
      <c r="Y136" s="23">
        <f ca="1"/>
        <v>4936.3657641324535</v>
      </c>
      <c r="Z136" s="23">
        <f ca="1"/>
        <v>4936.3657641324535</v>
      </c>
      <c r="AA136" s="23">
        <f ca="1"/>
        <v>4936.3657641324535</v>
      </c>
      <c r="AB136" s="23">
        <f ca="1"/>
        <v>4936.3657641324535</v>
      </c>
      <c r="AC136" s="23">
        <f ca="1"/>
        <v>4936.3657641324535</v>
      </c>
      <c r="AD136" s="23">
        <f ca="1"/>
        <v>4936.3657641324535</v>
      </c>
      <c r="AE136" s="23">
        <f ca="1"/>
        <v>4936.3657641324535</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4051.5284016950745</v>
      </c>
      <c r="AH136" s="23">
        <f ca="1"/>
        <v>4263.2684227721556</v>
      </c>
      <c r="AI136" s="23">
        <f ca="1"/>
        <v>4803.3247701533046</v>
      </c>
      <c r="AJ136" s="23">
        <f ca="1"/>
        <v>4283.5388283875554</v>
      </c>
      <c r="AK136" s="30">
        <f ca="1"/>
        <v>4531.5024914731521</v>
      </c>
      <c r="AL136" s="23">
        <f ca="1"/>
        <v>3737.1194791594053</v>
      </c>
      <c r="AM136" s="23">
        <f ca="1"/>
        <v>3928.2640488187185</v>
      </c>
      <c r="AN136" s="23">
        <f ca="1"/>
        <v>4091.0635203777902</v>
      </c>
      <c r="AO136" s="23">
        <f ca="1"/>
        <v>4260.7197074857368</v>
      </c>
      <c r="AP136" s="23">
        <f ca="1"/>
        <v>4334.8580062570891</v>
      </c>
      <c r="AQ136" s="23">
        <f ca="1"/>
        <v>4436.2408709299471</v>
      </c>
      <c r="AR136" s="23">
        <f ca="1"/>
        <v>4624.4310430087753</v>
      </c>
      <c r="AS136" s="23">
        <f ca="1"/>
        <v>4562.4649603861844</v>
      </c>
      <c r="AT136" s="23">
        <f ca="1"/>
        <v>4808.3487781906888</v>
      </c>
      <c r="AU136" s="23">
        <f ca="1"/>
        <v>4950.0635613692657</v>
      </c>
      <c r="AV136" s="23">
        <f ca="1"/>
        <v>4950.0635613692657</v>
      </c>
      <c r="AW136" s="23">
        <f ca="1"/>
        <v>4950.0635613692657</v>
      </c>
      <c r="AX136" s="23">
        <f ca="1"/>
        <v>4950.0635613692657</v>
      </c>
      <c r="AY136" s="23">
        <f ca="1"/>
        <v>4950.0635613692657</v>
      </c>
      <c r="AZ136" s="23">
        <f ca="1"/>
        <v>4950.0635613692657</v>
      </c>
      <c r="BA136" s="23">
        <f ca="1"/>
        <v>4950.0635613692657</v>
      </c>
      <c r="BB136" s="23">
        <f ca="1"/>
        <v>4950.0635613692657</v>
      </c>
      <c r="BC136" s="23">
        <f ca="1"/>
        <v>4950.0635613692657</v>
      </c>
      <c r="BD136" s="23">
        <f ca="1"/>
        <v>4950.0635613692657</v>
      </c>
      <c r="BE136" s="23">
        <f ca="1"/>
        <v>4950.0635613692657</v>
      </c>
      <c r="BF136" s="23">
        <f ca="1"/>
        <v>4950.0635613692657</v>
      </c>
      <c r="BG136" s="23">
        <f ca="1"/>
        <v>4950.0635613692657</v>
      </c>
      <c r="BH136" s="23">
        <f ca="1"/>
        <v>4950.0635613692657</v>
      </c>
      <c r="BI136" s="23">
        <f ca="1"/>
        <v>4950.0635613692657</v>
      </c>
      <c r="BJ136" s="23">
        <f ca="1"/>
        <v>4950.0635613692657</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6892.6793733215118</v>
      </c>
      <c r="C137" s="23">
        <f ca="1"/>
        <v>7263.4904307001161</v>
      </c>
      <c r="D137" s="23">
        <f ca="1"/>
        <v>8249.0417357474598</v>
      </c>
      <c r="E137" s="23">
        <f ca="1"/>
        <v>7276.4395311727567</v>
      </c>
      <c r="F137" s="23">
        <f ca="1"/>
        <v>7723.8711418600315</v>
      </c>
      <c r="G137" s="23">
        <f ca="1"/>
        <v>6244.6246992614388</v>
      </c>
      <c r="H137" s="23">
        <f ca="1"/>
        <v>6617.1940605927684</v>
      </c>
      <c r="I137" s="23">
        <f ca="1"/>
        <v>6895.8048596181361</v>
      </c>
      <c r="J137" s="23">
        <f ca="1"/>
        <v>7203.1496321700215</v>
      </c>
      <c r="K137" s="23">
        <f ca="1"/>
        <v>7363.8779524804204</v>
      </c>
      <c r="L137" s="23">
        <f ca="1"/>
        <v>7503.129709333587</v>
      </c>
      <c r="M137" s="23">
        <f ca="1"/>
        <v>7848.5714403738084</v>
      </c>
      <c r="N137" s="23">
        <f ca="1"/>
        <v>7639.3196938369365</v>
      </c>
      <c r="O137" s="23">
        <f ca="1"/>
        <v>8202.9655537034614</v>
      </c>
      <c r="P137" s="23">
        <f ca="1"/>
        <v>8938.348008625946</v>
      </c>
      <c r="Q137" s="23">
        <f ca="1"/>
        <v>8938.348008625946</v>
      </c>
      <c r="R137" s="23">
        <f ca="1"/>
        <v>8938.348008625946</v>
      </c>
      <c r="S137" s="23">
        <f ca="1"/>
        <v>8938.348008625946</v>
      </c>
      <c r="T137" s="23">
        <f ca="1"/>
        <v>8938.348008625946</v>
      </c>
      <c r="U137" s="23">
        <f ca="1"/>
        <v>8938.348008625946</v>
      </c>
      <c r="V137" s="23">
        <f ca="1"/>
        <v>8938.348008625946</v>
      </c>
      <c r="W137" s="23">
        <f ca="1"/>
        <v>8938.348008625946</v>
      </c>
      <c r="X137" s="23">
        <f ca="1"/>
        <v>8938.348008625946</v>
      </c>
      <c r="Y137" s="23">
        <f ca="1"/>
        <v>8938.348008625946</v>
      </c>
      <c r="Z137" s="23">
        <f ca="1"/>
        <v>8938.348008625946</v>
      </c>
      <c r="AA137" s="23">
        <f ca="1"/>
        <v>8938.348008625946</v>
      </c>
      <c r="AB137" s="23">
        <f ca="1"/>
        <v>8938.348008625946</v>
      </c>
      <c r="AC137" s="23">
        <f ca="1"/>
        <v>8938.348008625946</v>
      </c>
      <c r="AD137" s="23">
        <f ca="1"/>
        <v>8938.348008625946</v>
      </c>
      <c r="AE137" s="23">
        <f ca="1"/>
        <v>8938.348008625946</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7336.1603559267633</v>
      </c>
      <c r="AH137" s="23">
        <f ca="1"/>
        <v>7719.5610369484957</v>
      </c>
      <c r="AI137" s="23">
        <f ca="1"/>
        <v>8697.4487802422627</v>
      </c>
      <c r="AJ137" s="23">
        <f ca="1"/>
        <v>7756.2649499735235</v>
      </c>
      <c r="AK137" s="30">
        <f ca="1"/>
        <v>8205.2562970606796</v>
      </c>
      <c r="AL137" s="23">
        <f ca="1"/>
        <v>6766.8556283353655</v>
      </c>
      <c r="AM137" s="23">
        <f ca="1"/>
        <v>7112.9638312542102</v>
      </c>
      <c r="AN137" s="23">
        <f ca="1"/>
        <v>7407.747160112971</v>
      </c>
      <c r="AO137" s="23">
        <f ca="1"/>
        <v>7714.9460417691598</v>
      </c>
      <c r="AP137" s="23">
        <f ca="1"/>
        <v>7849.1893184730061</v>
      </c>
      <c r="AQ137" s="23">
        <f ca="1"/>
        <v>8032.7647198627974</v>
      </c>
      <c r="AR137" s="23">
        <f ca="1"/>
        <v>8373.523352876975</v>
      </c>
      <c r="AS137" s="23">
        <f ca="1"/>
        <v>8261.3204818424929</v>
      </c>
      <c r="AT137" s="23">
        <f ca="1"/>
        <v>8706.5458233670997</v>
      </c>
      <c r="AU137" s="23">
        <f ca="1"/>
        <v>8963.150805765461</v>
      </c>
      <c r="AV137" s="23">
        <f ca="1"/>
        <v>8963.150805765461</v>
      </c>
      <c r="AW137" s="23">
        <f ca="1"/>
        <v>8963.150805765461</v>
      </c>
      <c r="AX137" s="23">
        <f ca="1"/>
        <v>8963.150805765461</v>
      </c>
      <c r="AY137" s="23">
        <f ca="1"/>
        <v>8963.150805765461</v>
      </c>
      <c r="AZ137" s="23">
        <f ca="1"/>
        <v>8963.150805765461</v>
      </c>
      <c r="BA137" s="23">
        <f ca="1"/>
        <v>8963.150805765461</v>
      </c>
      <c r="BB137" s="23">
        <f ca="1"/>
        <v>8963.150805765461</v>
      </c>
      <c r="BC137" s="23">
        <f ca="1"/>
        <v>8963.150805765461</v>
      </c>
      <c r="BD137" s="23">
        <f ca="1"/>
        <v>8963.150805765461</v>
      </c>
      <c r="BE137" s="23">
        <f ca="1"/>
        <v>8963.150805765461</v>
      </c>
      <c r="BF137" s="23">
        <f ca="1"/>
        <v>8963.150805765461</v>
      </c>
      <c r="BG137" s="23">
        <f ca="1"/>
        <v>8963.150805765461</v>
      </c>
      <c r="BH137" s="23">
        <f ca="1"/>
        <v>8963.150805765461</v>
      </c>
      <c r="BI137" s="23">
        <f ca="1"/>
        <v>8963.150805765461</v>
      </c>
      <c r="BJ137" s="23">
        <f ca="1"/>
        <v>8963.150805765461</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8058.5560469513466</v>
      </c>
      <c r="C138" s="23">
        <f ca="1"/>
        <v>8492.0887164500564</v>
      </c>
      <c r="D138" s="23">
        <f ca="1"/>
        <v>9644.3431589837473</v>
      </c>
      <c r="E138" s="23">
        <f ca="1"/>
        <v>8507.2281196145614</v>
      </c>
      <c r="F138" s="23">
        <f ca="1"/>
        <v>9030.3414862187001</v>
      </c>
      <c r="G138" s="23">
        <f ca="1"/>
        <v>7300.8848091718246</v>
      </c>
      <c r="H138" s="23">
        <f ca="1"/>
        <v>7736.4731946241118</v>
      </c>
      <c r="I138" s="23">
        <f ca="1"/>
        <v>8062.2102001668309</v>
      </c>
      <c r="J138" s="23">
        <f ca="1"/>
        <v>8421.541447306121</v>
      </c>
      <c r="K138" s="23">
        <f ca="1"/>
        <v>8609.456495635075</v>
      </c>
      <c r="L138" s="23">
        <f ca="1"/>
        <v>8772.2622822470421</v>
      </c>
      <c r="M138" s="23">
        <f ca="1"/>
        <v>9176.1344776255482</v>
      </c>
      <c r="N138" s="23">
        <f ca="1"/>
        <v>8931.488406619168</v>
      </c>
      <c r="O138" s="23">
        <f ca="1"/>
        <v>9590.4733247262266</v>
      </c>
      <c r="P138" s="23">
        <f ca="1"/>
        <v>10450.243583571411</v>
      </c>
      <c r="Q138" s="23">
        <f ca="1"/>
        <v>10450.243583571411</v>
      </c>
      <c r="R138" s="23">
        <f ca="1"/>
        <v>10450.243583571411</v>
      </c>
      <c r="S138" s="23">
        <f ca="1"/>
        <v>10450.243583571411</v>
      </c>
      <c r="T138" s="23">
        <f ca="1"/>
        <v>10450.243583571411</v>
      </c>
      <c r="U138" s="23">
        <f ca="1"/>
        <v>10450.243583571411</v>
      </c>
      <c r="V138" s="23">
        <f ca="1"/>
        <v>10450.243583571411</v>
      </c>
      <c r="W138" s="23">
        <f ca="1"/>
        <v>10450.243583571411</v>
      </c>
      <c r="X138" s="23">
        <f ca="1"/>
        <v>10450.243583571411</v>
      </c>
      <c r="Y138" s="23">
        <f ca="1"/>
        <v>10450.243583571411</v>
      </c>
      <c r="Z138" s="23">
        <f ca="1"/>
        <v>10450.243583571411</v>
      </c>
      <c r="AA138" s="23">
        <f ca="1"/>
        <v>10450.243583571411</v>
      </c>
      <c r="AB138" s="23">
        <f ca="1"/>
        <v>10450.243583571411</v>
      </c>
      <c r="AC138" s="23">
        <f ca="1"/>
        <v>10450.243583571411</v>
      </c>
      <c r="AD138" s="23">
        <f ca="1"/>
        <v>10450.243583571411</v>
      </c>
      <c r="AE138" s="23">
        <f ca="1"/>
        <v>10450.243583571411</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8577.0505482209301</v>
      </c>
      <c r="AH138" s="23">
        <f ca="1"/>
        <v>9025.3023395941964</v>
      </c>
      <c r="AI138" s="23">
        <f ca="1"/>
        <v>10168.596951187617</v>
      </c>
      <c r="AJ138" s="23">
        <f ca="1"/>
        <v>9068.2146127806518</v>
      </c>
      <c r="AK138" s="30">
        <f ca="1"/>
        <v>9593.1515406613489</v>
      </c>
      <c r="AL138" s="23">
        <f ca="1"/>
        <v>7911.4495813680551</v>
      </c>
      <c r="AM138" s="23">
        <f ca="1"/>
        <v>8316.1009804055047</v>
      </c>
      <c r="AN138" s="23">
        <f ca="1"/>
        <v>8660.7460521768444</v>
      </c>
      <c r="AO138" s="23">
        <f ca="1"/>
        <v>9019.9067313996475</v>
      </c>
      <c r="AP138" s="23">
        <f ca="1"/>
        <v>9176.8568680085737</v>
      </c>
      <c r="AQ138" s="23">
        <f ca="1"/>
        <v>9391.4835147473077</v>
      </c>
      <c r="AR138" s="23">
        <f ca="1"/>
        <v>9789.8804796860659</v>
      </c>
      <c r="AS138" s="23">
        <f ca="1"/>
        <v>9658.6988192769149</v>
      </c>
      <c r="AT138" s="23">
        <f ca="1"/>
        <v>10179.232732704855</v>
      </c>
      <c r="AU138" s="23">
        <f ca="1"/>
        <v>10479.241701726098</v>
      </c>
      <c r="AV138" s="23">
        <f ca="1"/>
        <v>10479.241701726098</v>
      </c>
      <c r="AW138" s="23">
        <f ca="1"/>
        <v>10479.241701726098</v>
      </c>
      <c r="AX138" s="23">
        <f ca="1"/>
        <v>10479.241701726098</v>
      </c>
      <c r="AY138" s="23">
        <f ca="1"/>
        <v>10479.241701726098</v>
      </c>
      <c r="AZ138" s="23">
        <f ca="1"/>
        <v>10479.241701726098</v>
      </c>
      <c r="BA138" s="23">
        <f ca="1"/>
        <v>10479.241701726098</v>
      </c>
      <c r="BB138" s="23">
        <f ca="1"/>
        <v>10479.241701726098</v>
      </c>
      <c r="BC138" s="23">
        <f ca="1"/>
        <v>10479.241701726098</v>
      </c>
      <c r="BD138" s="23">
        <f ca="1"/>
        <v>10479.241701726098</v>
      </c>
      <c r="BE138" s="23">
        <f ca="1"/>
        <v>10479.241701726098</v>
      </c>
      <c r="BF138" s="23">
        <f ca="1"/>
        <v>10479.241701726098</v>
      </c>
      <c r="BG138" s="23">
        <f ca="1"/>
        <v>10479.241701726098</v>
      </c>
      <c r="BH138" s="23">
        <f ca="1"/>
        <v>10479.241701726098</v>
      </c>
      <c r="BI138" s="23">
        <f ca="1"/>
        <v>10479.241701726098</v>
      </c>
      <c r="BJ138" s="23">
        <f ca="1"/>
        <v>10479.241701726098</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9450.1925852969725</v>
      </c>
      <c r="C139" s="23">
        <f ca="1"/>
        <v>9958.5922532909244</v>
      </c>
      <c r="D139" s="23">
        <f ca="1"/>
        <v>11309.830158166806</v>
      </c>
      <c r="E139" s="23">
        <f ca="1"/>
        <v>9976.3460884317956</v>
      </c>
      <c r="F139" s="23">
        <f ca="1"/>
        <v>10589.796194077253</v>
      </c>
      <c r="G139" s="23">
        <f ca="1"/>
        <v>8561.6786788800036</v>
      </c>
      <c r="H139" s="23">
        <f ca="1"/>
        <v>9072.4890655621166</v>
      </c>
      <c r="I139" s="23">
        <f ca="1"/>
        <v>9454.4777762693157</v>
      </c>
      <c r="J139" s="23">
        <f ca="1"/>
        <v>9875.8621368913264</v>
      </c>
      <c r="K139" s="23">
        <f ca="1"/>
        <v>10096.228339724379</v>
      </c>
      <c r="L139" s="23">
        <f ca="1"/>
        <v>10287.149148430042</v>
      </c>
      <c r="M139" s="23">
        <f ca="1"/>
        <v>10760.766258485068</v>
      </c>
      <c r="N139" s="23">
        <f ca="1"/>
        <v>10473.872121027134</v>
      </c>
      <c r="O139" s="23">
        <f ca="1"/>
        <v>11246.657512185864</v>
      </c>
      <c r="P139" s="23">
        <f ca="1"/>
        <v>12254.901976561268</v>
      </c>
      <c r="Q139" s="23">
        <f ca="1"/>
        <v>12254.901976561268</v>
      </c>
      <c r="R139" s="23">
        <f ca="1"/>
        <v>12254.901976561268</v>
      </c>
      <c r="S139" s="23">
        <f ca="1"/>
        <v>12254.901976561268</v>
      </c>
      <c r="T139" s="23">
        <f ca="1"/>
        <v>12254.901976561268</v>
      </c>
      <c r="U139" s="23">
        <f ca="1"/>
        <v>12254.901976561268</v>
      </c>
      <c r="V139" s="23">
        <f ca="1"/>
        <v>12254.901976561268</v>
      </c>
      <c r="W139" s="23">
        <f ca="1"/>
        <v>12254.901976561268</v>
      </c>
      <c r="X139" s="23">
        <f ca="1"/>
        <v>12254.901976561268</v>
      </c>
      <c r="Y139" s="23">
        <f ca="1"/>
        <v>12254.901976561268</v>
      </c>
      <c r="Z139" s="23">
        <f ca="1"/>
        <v>12254.901976561268</v>
      </c>
      <c r="AA139" s="23">
        <f ca="1"/>
        <v>12254.901976561268</v>
      </c>
      <c r="AB139" s="23">
        <f ca="1"/>
        <v>12254.901976561268</v>
      </c>
      <c r="AC139" s="23">
        <f ca="1"/>
        <v>12254.901976561268</v>
      </c>
      <c r="AD139" s="23">
        <f ca="1"/>
        <v>12254.901976561268</v>
      </c>
      <c r="AE139" s="23">
        <f ca="1"/>
        <v>12254.901976561268</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10058.226191177117</v>
      </c>
      <c r="AH139" s="23">
        <f ca="1"/>
        <v>10583.886834411618</v>
      </c>
      <c r="AI139" s="23">
        <f ca="1"/>
        <v>11924.617630144876</v>
      </c>
      <c r="AJ139" s="23">
        <f ca="1"/>
        <v>10634.209651988633</v>
      </c>
      <c r="AK139" s="30">
        <f ca="1"/>
        <v>11249.798230724578</v>
      </c>
      <c r="AL139" s="23">
        <f ca="1"/>
        <v>9277.6822221246057</v>
      </c>
      <c r="AM139" s="23">
        <f ca="1"/>
        <v>9752.2130969530335</v>
      </c>
      <c r="AN139" s="23">
        <f ca="1"/>
        <v>10156.375118391703</v>
      </c>
      <c r="AO139" s="23">
        <f ca="1"/>
        <v>10577.559455628592</v>
      </c>
      <c r="AP139" s="23">
        <f ca="1"/>
        <v>10761.613398866248</v>
      </c>
      <c r="AQ139" s="23">
        <f ca="1"/>
        <v>11013.304040936653</v>
      </c>
      <c r="AR139" s="23">
        <f ca="1"/>
        <v>11480.500399953526</v>
      </c>
      <c r="AS139" s="23">
        <f ca="1"/>
        <v>11326.664905442758</v>
      </c>
      <c r="AT139" s="23">
        <f ca="1"/>
        <v>11937.090110704354</v>
      </c>
      <c r="AU139" s="23">
        <f ca="1"/>
        <v>12288.907795913565</v>
      </c>
      <c r="AV139" s="23">
        <f ca="1"/>
        <v>12288.907795913565</v>
      </c>
      <c r="AW139" s="23">
        <f ca="1"/>
        <v>12288.907795913565</v>
      </c>
      <c r="AX139" s="23">
        <f ca="1"/>
        <v>12288.907795913565</v>
      </c>
      <c r="AY139" s="23">
        <f ca="1"/>
        <v>12288.907795913565</v>
      </c>
      <c r="AZ139" s="23">
        <f ca="1"/>
        <v>12288.907795913565</v>
      </c>
      <c r="BA139" s="23">
        <f ca="1"/>
        <v>12288.907795913565</v>
      </c>
      <c r="BB139" s="23">
        <f ca="1"/>
        <v>12288.907795913565</v>
      </c>
      <c r="BC139" s="23">
        <f ca="1"/>
        <v>12288.907795913565</v>
      </c>
      <c r="BD139" s="23">
        <f ca="1"/>
        <v>12288.907795913565</v>
      </c>
      <c r="BE139" s="23">
        <f ca="1"/>
        <v>12288.907795913565</v>
      </c>
      <c r="BF139" s="23">
        <f ca="1"/>
        <v>12288.907795913565</v>
      </c>
      <c r="BG139" s="23">
        <f ca="1"/>
        <v>12288.907795913565</v>
      </c>
      <c r="BH139" s="23">
        <f ca="1"/>
        <v>12288.907795913565</v>
      </c>
      <c r="BI139" s="23">
        <f ca="1"/>
        <v>12288.907795913565</v>
      </c>
      <c r="BJ139" s="23">
        <f ca="1"/>
        <v>12288.907795913565</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10355.703867500357</v>
      </c>
      <c r="C140" s="23">
        <f ca="1"/>
        <v>10912.818059677998</v>
      </c>
      <c r="D140" s="23">
        <f ca="1"/>
        <v>12393.530698191544</v>
      </c>
      <c r="E140" s="23">
        <f ca="1"/>
        <v>10932.273055708165</v>
      </c>
      <c r="F140" s="23">
        <f ca="1"/>
        <v>11604.503549871322</v>
      </c>
      <c r="G140" s="23">
        <f ca="1"/>
        <v>9382.0531388024374</v>
      </c>
      <c r="H140" s="23">
        <f ca="1"/>
        <v>9941.8090431586515</v>
      </c>
      <c r="I140" s="23">
        <f ca="1"/>
        <v>10360.399662673282</v>
      </c>
      <c r="J140" s="23">
        <f ca="1"/>
        <v>10822.160797550769</v>
      </c>
      <c r="K140" s="23">
        <f ca="1"/>
        <v>11063.642346032133</v>
      </c>
      <c r="L140" s="23">
        <f ca="1"/>
        <v>11272.857061949731</v>
      </c>
      <c r="M140" s="23">
        <f ca="1"/>
        <v>11791.85585420102</v>
      </c>
      <c r="N140" s="23">
        <f ca="1"/>
        <v>11477.471707844181</v>
      </c>
      <c r="O140" s="23">
        <f ca="1"/>
        <v>12324.304890526746</v>
      </c>
      <c r="P140" s="23">
        <f ca="1"/>
        <v>13429.158681058267</v>
      </c>
      <c r="Q140" s="23">
        <f ca="1"/>
        <v>13429.158681058267</v>
      </c>
      <c r="R140" s="23">
        <f ca="1"/>
        <v>13429.158681058267</v>
      </c>
      <c r="S140" s="23">
        <f ca="1"/>
        <v>13429.158681058267</v>
      </c>
      <c r="T140" s="23">
        <f ca="1"/>
        <v>13429.158681058267</v>
      </c>
      <c r="U140" s="23">
        <f ca="1"/>
        <v>13429.158681058267</v>
      </c>
      <c r="V140" s="23">
        <f ca="1"/>
        <v>13429.158681058267</v>
      </c>
      <c r="W140" s="23">
        <f ca="1"/>
        <v>13429.158681058267</v>
      </c>
      <c r="X140" s="23">
        <f ca="1"/>
        <v>13429.158681058267</v>
      </c>
      <c r="Y140" s="23">
        <f ca="1"/>
        <v>13429.158681058267</v>
      </c>
      <c r="Z140" s="23">
        <f ca="1"/>
        <v>13429.158681058267</v>
      </c>
      <c r="AA140" s="23">
        <f ca="1"/>
        <v>13429.158681058267</v>
      </c>
      <c r="AB140" s="23">
        <f ca="1"/>
        <v>13429.158681058267</v>
      </c>
      <c r="AC140" s="23">
        <f ca="1"/>
        <v>13429.158681058267</v>
      </c>
      <c r="AD140" s="23">
        <f ca="1"/>
        <v>13429.158681058267</v>
      </c>
      <c r="AE140" s="23">
        <f ca="1"/>
        <v>13429.158681058267</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11021.998856427857</v>
      </c>
      <c r="AH140" s="23">
        <f ca="1"/>
        <v>11598.027959221552</v>
      </c>
      <c r="AI140" s="23">
        <f ca="1"/>
        <v>13067.226704255956</v>
      </c>
      <c r="AJ140" s="23">
        <f ca="1"/>
        <v>11653.172676316166</v>
      </c>
      <c r="AK140" s="30">
        <f ca="1"/>
        <v>12327.746550664839</v>
      </c>
      <c r="AL140" s="23">
        <f ca="1"/>
        <v>10166.66367398436</v>
      </c>
      <c r="AM140" s="23">
        <f ca="1"/>
        <v>10686.663787352916</v>
      </c>
      <c r="AN140" s="23">
        <f ca="1"/>
        <v>11129.552349753321</v>
      </c>
      <c r="AO140" s="23">
        <f ca="1"/>
        <v>11591.094295135548</v>
      </c>
      <c r="AP140" s="23">
        <f ca="1"/>
        <v>11792.784167020309</v>
      </c>
      <c r="AQ140" s="23">
        <f ca="1"/>
        <v>12068.591642050747</v>
      </c>
      <c r="AR140" s="23">
        <f ca="1"/>
        <v>12580.554451092388</v>
      </c>
      <c r="AS140" s="23">
        <f ca="1"/>
        <v>12411.978539957776</v>
      </c>
      <c r="AT140" s="23">
        <f ca="1"/>
        <v>13080.894289757654</v>
      </c>
      <c r="AU140" s="23">
        <f ca="1"/>
        <v>13466.422915813861</v>
      </c>
      <c r="AV140" s="23">
        <f ca="1"/>
        <v>13466.422915813861</v>
      </c>
      <c r="AW140" s="23">
        <f ca="1"/>
        <v>13466.422915813861</v>
      </c>
      <c r="AX140" s="23">
        <f ca="1"/>
        <v>13466.422915813861</v>
      </c>
      <c r="AY140" s="23">
        <f ca="1"/>
        <v>13466.422915813861</v>
      </c>
      <c r="AZ140" s="23">
        <f ca="1"/>
        <v>13466.422915813861</v>
      </c>
      <c r="BA140" s="23">
        <f ca="1"/>
        <v>13466.422915813861</v>
      </c>
      <c r="BB140" s="23">
        <f ca="1"/>
        <v>13466.422915813861</v>
      </c>
      <c r="BC140" s="23">
        <f ca="1"/>
        <v>13466.422915813861</v>
      </c>
      <c r="BD140" s="23">
        <f ca="1"/>
        <v>13466.422915813861</v>
      </c>
      <c r="BE140" s="23">
        <f ca="1"/>
        <v>13466.422915813861</v>
      </c>
      <c r="BF140" s="23">
        <f ca="1"/>
        <v>13466.422915813861</v>
      </c>
      <c r="BG140" s="23">
        <f ca="1"/>
        <v>13466.422915813861</v>
      </c>
      <c r="BH140" s="23">
        <f ca="1"/>
        <v>13466.422915813861</v>
      </c>
      <c r="BI140" s="23">
        <f ca="1"/>
        <v>13466.422915813861</v>
      </c>
      <c r="BJ140" s="23">
        <f ca="1"/>
        <v>13466.422915813861</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11267.394708045305</v>
      </c>
      <c r="C141" s="23">
        <f ca="1"/>
        <v>11873.555871114031</v>
      </c>
      <c r="D141" s="23">
        <f ca="1"/>
        <v>13484.626828799732</v>
      </c>
      <c r="E141" s="23">
        <f ca="1"/>
        <v>11894.723637411722</v>
      </c>
      <c r="F141" s="23">
        <f ca="1"/>
        <v>12626.135660141656</v>
      </c>
      <c r="G141" s="23">
        <f ca="1"/>
        <v>10208.026150544885</v>
      </c>
      <c r="H141" s="23">
        <f ca="1"/>
        <v>10817.06159567129</v>
      </c>
      <c r="I141" s="23">
        <f ca="1"/>
        <v>11272.503909540297</v>
      </c>
      <c r="J141" s="23">
        <f ca="1"/>
        <v>11774.917365358382</v>
      </c>
      <c r="K141" s="23">
        <f ca="1"/>
        <v>12037.65835875319</v>
      </c>
      <c r="L141" s="23">
        <f ca="1"/>
        <v>12265.291826563443</v>
      </c>
      <c r="M141" s="23">
        <f ca="1"/>
        <v>12829.98200311883</v>
      </c>
      <c r="N141" s="23">
        <f ca="1"/>
        <v>12487.920245436548</v>
      </c>
      <c r="O141" s="23">
        <f ca="1"/>
        <v>13409.306550340401</v>
      </c>
      <c r="P141" s="23">
        <f ca="1"/>
        <v>14611.428966342193</v>
      </c>
      <c r="Q141" s="23">
        <f ca="1"/>
        <v>14611.428966342193</v>
      </c>
      <c r="R141" s="23">
        <f ca="1"/>
        <v>14611.428966342193</v>
      </c>
      <c r="S141" s="23">
        <f ca="1"/>
        <v>14611.428966342193</v>
      </c>
      <c r="T141" s="23">
        <f ca="1"/>
        <v>14611.428966342193</v>
      </c>
      <c r="U141" s="23">
        <f ca="1"/>
        <v>14611.428966342193</v>
      </c>
      <c r="V141" s="23">
        <f ca="1"/>
        <v>14611.428966342193</v>
      </c>
      <c r="W141" s="23">
        <f ca="1"/>
        <v>14611.428966342193</v>
      </c>
      <c r="X141" s="23">
        <f ca="1"/>
        <v>14611.428966342193</v>
      </c>
      <c r="Y141" s="23">
        <f ca="1"/>
        <v>14611.428966342193</v>
      </c>
      <c r="Z141" s="23">
        <f ca="1"/>
        <v>14611.428966342193</v>
      </c>
      <c r="AA141" s="23">
        <f ca="1"/>
        <v>14611.428966342193</v>
      </c>
      <c r="AB141" s="23">
        <f ca="1"/>
        <v>14611.428966342193</v>
      </c>
      <c r="AC141" s="23">
        <f ca="1"/>
        <v>14611.428966342193</v>
      </c>
      <c r="AD141" s="23">
        <f ca="1"/>
        <v>14611.428966342193</v>
      </c>
      <c r="AE141" s="23">
        <f ca="1"/>
        <v>14611.428966342193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11992.348678175678</v>
      </c>
      <c r="AH141" s="23">
        <f ca="1"/>
        <v>12619.089974329059</v>
      </c>
      <c r="AI141" s="23">
        <f ca="1"/>
        <v>14217.633383514363</v>
      </c>
      <c r="AJ141" s="23">
        <f ca="1"/>
        <v>12679.089497443898</v>
      </c>
      <c r="AK141" s="30">
        <f ca="1"/>
        <v>13413.051205819447</v>
      </c>
      <c r="AL141" s="23">
        <f ca="1"/>
        <v>11061.711878246106</v>
      </c>
      <c r="AM141" s="23">
        <f ca="1"/>
        <v>11627.491529780893</v>
      </c>
      <c r="AN141" s="23">
        <f ca="1"/>
        <v>12109.3709179995</v>
      </c>
      <c r="AO141" s="23">
        <f ca="1"/>
        <v>12611.545887415257</v>
      </c>
      <c r="AP141" s="23">
        <f ca="1"/>
        <v>12830.992042328266</v>
      </c>
      <c r="AQ141" s="23">
        <f ca="1"/>
        <v>13131.080932891276</v>
      </c>
      <c r="AR141" s="23">
        <f ca="1"/>
        <v>13688.115695483826</v>
      </c>
      <c r="AS141" s="23">
        <f ca="1"/>
        <v>13504.698773435386</v>
      </c>
      <c r="AT141" s="23">
        <f ca="1"/>
        <v>14232.504229815493</v>
      </c>
      <c r="AU141" s="23">
        <f ca="1"/>
        <v>14651.973853184913</v>
      </c>
      <c r="AV141" s="23">
        <f ca="1"/>
        <v>14651.973853184913</v>
      </c>
      <c r="AW141" s="23">
        <f ca="1"/>
        <v>14651.973853184913</v>
      </c>
      <c r="AX141" s="23">
        <f ca="1"/>
        <v>14651.973853184913</v>
      </c>
      <c r="AY141" s="23">
        <f ca="1"/>
        <v>14651.973853184913</v>
      </c>
      <c r="AZ141" s="23">
        <f ca="1"/>
        <v>14651.973853184913</v>
      </c>
      <c r="BA141" s="23">
        <f ca="1"/>
        <v>14651.973853184913</v>
      </c>
      <c r="BB141" s="23">
        <f ca="1"/>
        <v>14651.973853184913</v>
      </c>
      <c r="BC141" s="23">
        <f ca="1"/>
        <v>14651.973853184913</v>
      </c>
      <c r="BD141" s="23">
        <f ca="1"/>
        <v>14651.973853184913</v>
      </c>
      <c r="BE141" s="23">
        <f ca="1"/>
        <v>14651.973853184913</v>
      </c>
      <c r="BF141" s="23">
        <f ca="1"/>
        <v>14651.973853184913</v>
      </c>
      <c r="BG141" s="23">
        <f ca="1"/>
        <v>14651.973853184913</v>
      </c>
      <c r="BH141" s="23">
        <f ca="1"/>
        <v>14651.973853184913</v>
      </c>
      <c r="BI141" s="23">
        <f ca="1"/>
        <v>14651.973853184913</v>
      </c>
      <c r="BJ141" s="23">
        <f ca="1"/>
        <v>14651.973853184913</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11294.584764744797</v>
      </c>
      <c r="C142" s="23">
        <f ca="1"/>
        <v>11902.208693325862</v>
      </c>
      <c r="D142" s="23">
        <f ca="1"/>
        <v>13517.167427362834</v>
      </c>
      <c r="E142" s="23">
        <f ca="1"/>
        <v>11923.427540887746</v>
      </c>
      <c r="F142" s="23">
        <f ca="1"/>
        <v>12656.604579833405</v>
      </c>
      <c r="G142" s="23">
        <f ca="1"/>
        <v>10232.659778549862</v>
      </c>
      <c r="H142" s="23">
        <f ca="1"/>
        <v>10843.164925298874</v>
      </c>
      <c r="I142" s="23">
        <f ca="1"/>
        <v>11299.706295574289</v>
      </c>
      <c r="J142" s="23">
        <f ca="1"/>
        <v>11803.33215680678</v>
      </c>
      <c r="K142" s="23">
        <f ca="1"/>
        <v>12066.707186968099</v>
      </c>
      <c r="L142" s="23">
        <f ca="1"/>
        <v>12294.889971373434</v>
      </c>
      <c r="M142" s="23">
        <f ca="1"/>
        <v>12860.942837203142</v>
      </c>
      <c r="N142" s="23">
        <f ca="1"/>
        <v>12518.055628844186</v>
      </c>
      <c r="O142" s="23">
        <f ca="1"/>
        <v>13441.665388816544</v>
      </c>
      <c r="P142" s="23">
        <f ca="1"/>
        <v>14646.688721800281</v>
      </c>
      <c r="Q142" s="23">
        <f ca="1"/>
        <v>14646.688721800281</v>
      </c>
      <c r="R142" s="23">
        <f ca="1"/>
        <v>14646.688721800281</v>
      </c>
      <c r="S142" s="23">
        <f ca="1"/>
        <v>14646.688721800281</v>
      </c>
      <c r="T142" s="23">
        <f ca="1"/>
        <v>14646.688721800281</v>
      </c>
      <c r="U142" s="23">
        <f ca="1"/>
        <v>14646.688721800281</v>
      </c>
      <c r="V142" s="23">
        <f ca="1"/>
        <v>14646.688721800281</v>
      </c>
      <c r="W142" s="23">
        <f ca="1"/>
        <v>14646.688721800281</v>
      </c>
      <c r="X142" s="23">
        <f ca="1"/>
        <v>14646.688721800281</v>
      </c>
      <c r="Y142" s="23">
        <f ca="1"/>
        <v>14646.688721800281</v>
      </c>
      <c r="Z142" s="23">
        <f ca="1"/>
        <v>14646.688721800281</v>
      </c>
      <c r="AA142" s="23">
        <f ca="1"/>
        <v>14646.688721800281</v>
      </c>
      <c r="AB142" s="23">
        <f ca="1"/>
        <v>14646.688721800281</v>
      </c>
      <c r="AC142" s="23">
        <f ca="1"/>
        <v>14646.688721800281</v>
      </c>
      <c r="AD142" s="23">
        <f ca="1"/>
        <v>14646.688721800281</v>
      </c>
      <c r="AE142" s="23">
        <f ca="1"/>
        <v>14646.688721800281</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12021.288166759212</v>
      </c>
      <c r="AH142" s="23">
        <f ca="1"/>
        <v>12649.541891634573</v>
      </c>
      <c r="AI142" s="23">
        <f ca="1"/>
        <v>14251.94284615831</v>
      </c>
      <c r="AJ142" s="23">
        <f ca="1"/>
        <v>12709.68620336095</v>
      </c>
      <c r="AK142" s="30">
        <f ca="1"/>
        <v>13445.419080758536</v>
      </c>
      <c r="AL142" s="23">
        <f ca="1"/>
        <v>11088.405588811527</v>
      </c>
      <c r="AM142" s="23">
        <f ca="1"/>
        <v>11655.550558701023</v>
      </c>
      <c r="AN142" s="23">
        <f ca="1"/>
        <v>12138.59280028791</v>
      </c>
      <c r="AO142" s="23">
        <f ca="1"/>
        <v>12641.979599611583</v>
      </c>
      <c r="AP142" s="23">
        <f ca="1"/>
        <v>12861.955313801527</v>
      </c>
      <c r="AQ142" s="23">
        <f ca="1"/>
        <v>13162.768367683631</v>
      </c>
      <c r="AR142" s="23">
        <f ca="1"/>
        <v>13721.147345791032</v>
      </c>
      <c r="AS142" s="23">
        <f ca="1"/>
        <v>13537.287808866715</v>
      </c>
      <c r="AT142" s="23">
        <f ca="1"/>
        <v>14266.849578231138</v>
      </c>
      <c r="AU142" s="23">
        <f ca="1"/>
        <v>14687.331450051837</v>
      </c>
      <c r="AV142" s="23">
        <f ca="1"/>
        <v>14687.331450051837</v>
      </c>
      <c r="AW142" s="23">
        <f ca="1"/>
        <v>14687.331450051837</v>
      </c>
      <c r="AX142" s="23">
        <f ca="1"/>
        <v>14687.331450051837</v>
      </c>
      <c r="AY142" s="23">
        <f ca="1"/>
        <v>14687.331450051837</v>
      </c>
      <c r="AZ142" s="23">
        <f ca="1"/>
        <v>14687.331450051837</v>
      </c>
      <c r="BA142" s="23">
        <f ca="1"/>
        <v>14687.331450051837</v>
      </c>
      <c r="BB142" s="23">
        <f ca="1"/>
        <v>14687.331450051837</v>
      </c>
      <c r="BC142" s="23">
        <f ca="1"/>
        <v>14687.331450051837</v>
      </c>
      <c r="BD142" s="23">
        <f ca="1"/>
        <v>14687.331450051837</v>
      </c>
      <c r="BE142" s="23">
        <f ca="1"/>
        <v>14687.331450051837</v>
      </c>
      <c r="BF142" s="23">
        <f ca="1"/>
        <v>14687.331450051837</v>
      </c>
      <c r="BG142" s="23">
        <f ca="1"/>
        <v>14687.331450051837</v>
      </c>
      <c r="BH142" s="23">
        <f ca="1"/>
        <v>14687.331450051837</v>
      </c>
      <c r="BI142" s="23">
        <f ca="1"/>
        <v>14687.331450051837</v>
      </c>
      <c r="BJ142" s="23">
        <f ca="1"/>
        <v>14687.331450051837</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13305.825019394806</v>
      </c>
      <c r="C143" s="23">
        <f ca="1"/>
        <v>14021.649269661486</v>
      </c>
      <c r="D143" s="23">
        <f ca="1"/>
        <v>15924.185642287915</v>
      </c>
      <c r="E143" s="23">
        <f ca="1"/>
        <v>14046.646582856471</v>
      </c>
      <c r="F143" s="23">
        <f ca="1"/>
        <v>14910.381336426177</v>
      </c>
      <c r="G143" s="23">
        <f ca="1"/>
        <v>12054.801777341841</v>
      </c>
      <c r="H143" s="23">
        <f ca="1"/>
        <v>12774.020307751078</v>
      </c>
      <c r="I143" s="23">
        <f ca="1"/>
        <v>13311.858547361357</v>
      </c>
      <c r="J143" s="23">
        <f ca="1"/>
        <v>13905.165669701853</v>
      </c>
      <c r="K143" s="23">
        <f ca="1"/>
        <v>14215.440207349589</v>
      </c>
      <c r="L143" s="23">
        <f ca="1"/>
        <v>14484.255773833522</v>
      </c>
      <c r="M143" s="23">
        <f ca="1"/>
        <v>15151.106352348548</v>
      </c>
      <c r="N143" s="23">
        <f ca="1"/>
        <v>14747.160807572589</v>
      </c>
      <c r="O143" s="23">
        <f ca="1"/>
        <v>15835.238865188119</v>
      </c>
      <c r="P143" s="23">
        <f ca="1"/>
        <v>17254.842148260366</v>
      </c>
      <c r="Q143" s="23">
        <f ca="1"/>
        <v>17254.842148260366</v>
      </c>
      <c r="R143" s="23">
        <f ca="1"/>
        <v>17254.842148260366</v>
      </c>
      <c r="S143" s="23">
        <f ca="1"/>
        <v>17254.842148260366</v>
      </c>
      <c r="T143" s="23">
        <f ca="1"/>
        <v>17254.842148260366</v>
      </c>
      <c r="U143" s="23">
        <f ca="1"/>
        <v>17254.842148260366</v>
      </c>
      <c r="V143" s="23">
        <f ca="1"/>
        <v>17254.842148260366</v>
      </c>
      <c r="W143" s="23">
        <f ca="1"/>
        <v>17254.842148260366</v>
      </c>
      <c r="X143" s="23">
        <f ca="1"/>
        <v>17254.842148260366</v>
      </c>
      <c r="Y143" s="23">
        <f ca="1"/>
        <v>17254.842148260366</v>
      </c>
      <c r="Z143" s="23">
        <f ca="1"/>
        <v>17254.842148260366</v>
      </c>
      <c r="AA143" s="23">
        <f ca="1"/>
        <v>17254.842148260366</v>
      </c>
      <c r="AB143" s="23">
        <f ca="1"/>
        <v>17254.842148260366</v>
      </c>
      <c r="AC143" s="23">
        <f ca="1"/>
        <v>17254.842148260366</v>
      </c>
      <c r="AD143" s="23">
        <f ca="1"/>
        <v>17254.842148260366</v>
      </c>
      <c r="AE143" s="23">
        <f ca="1"/>
        <v>17254.842148260366</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14161.933367741089</v>
      </c>
      <c r="AH143" s="23">
        <f ca="1"/>
        <v>14902.060986869497</v>
      </c>
      <c r="AI143" s="23">
        <f ca="1"/>
        <v>16789.803401124231</v>
      </c>
      <c r="AJ143" s="23">
        <f ca="1"/>
        <v>14972.915268316045</v>
      </c>
      <c r="AK143" s="30">
        <f ca="1"/>
        <v>15839.660981556024</v>
      </c>
      <c r="AL143" s="23">
        <f ca="1"/>
        <v>13062.931270332481</v>
      </c>
      <c r="AM143" s="23">
        <f ca="1"/>
        <v>13731.068425186982</v>
      </c>
      <c r="AN143" s="23">
        <f ca="1"/>
        <v>14300.126578045652</v>
      </c>
      <c r="AO143" s="23">
        <f ca="1"/>
        <v>14893.152068436517</v>
      </c>
      <c r="AP143" s="23">
        <f ca="1"/>
        <v>15152.299121869069</v>
      </c>
      <c r="AQ143" s="23">
        <f ca="1"/>
        <v>15506.67831702096</v>
      </c>
      <c r="AR143" s="23">
        <f ca="1"/>
        <v>16164.488509423672</v>
      </c>
      <c r="AS143" s="23">
        <f ca="1"/>
        <v>15947.888884256563</v>
      </c>
      <c r="AT143" s="23">
        <f ca="1"/>
        <v>16807.364592854905</v>
      </c>
      <c r="AU143" s="23">
        <f ca="1"/>
        <v>17302.722175874485</v>
      </c>
      <c r="AV143" s="23">
        <f ca="1"/>
        <v>17302.722175874485</v>
      </c>
      <c r="AW143" s="23">
        <f ca="1"/>
        <v>17302.722175874485</v>
      </c>
      <c r="AX143" s="23">
        <f ca="1"/>
        <v>17302.722175874485</v>
      </c>
      <c r="AY143" s="23">
        <f ca="1"/>
        <v>17302.722175874485</v>
      </c>
      <c r="AZ143" s="23">
        <f ca="1"/>
        <v>17302.722175874485</v>
      </c>
      <c r="BA143" s="23">
        <f ca="1"/>
        <v>17302.722175874485</v>
      </c>
      <c r="BB143" s="23">
        <f ca="1"/>
        <v>17302.722175874485</v>
      </c>
      <c r="BC143" s="23">
        <f ca="1"/>
        <v>17302.722175874485</v>
      </c>
      <c r="BD143" s="23">
        <f ca="1"/>
        <v>17302.722175874485</v>
      </c>
      <c r="BE143" s="23">
        <f ca="1"/>
        <v>17302.722175874485</v>
      </c>
      <c r="BF143" s="23">
        <f ca="1"/>
        <v>17302.722175874485</v>
      </c>
      <c r="BG143" s="23">
        <f ca="1"/>
        <v>17302.722175874485</v>
      </c>
      <c r="BH143" s="23">
        <f ca="1"/>
        <v>17302.722175874485</v>
      </c>
      <c r="BI143" s="23">
        <f ca="1"/>
        <v>17302.722175874485</v>
      </c>
      <c r="BJ143" s="23">
        <f ca="1"/>
        <v>17302.722175874485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16641.138641198639</v>
      </c>
      <c r="C144" s="23">
        <f ca="1"/>
        <v>17536.395460979191</v>
      </c>
      <c r="D144" s="23">
        <f ca="1"/>
        <v>19915.832399361509</v>
      </c>
      <c r="E144" s="23">
        <f ca="1"/>
        <v>17567.658742581712</v>
      </c>
      <c r="F144" s="23">
        <f ca="1"/>
        <v>18647.902151947452</v>
      </c>
      <c r="G144" s="23">
        <f ca="1"/>
        <v>15076.526812618309</v>
      </c>
      <c r="H144" s="23">
        <f ca="1"/>
        <v>15976.028742067527</v>
      </c>
      <c r="I144" s="23">
        <f ca="1"/>
        <v>16648.684567530945</v>
      </c>
      <c r="J144" s="23">
        <f ca="1"/>
        <v>17390.713420705197</v>
      </c>
      <c r="K144" s="23">
        <f ca="1"/>
        <v>17778.763135044865</v>
      </c>
      <c r="L144" s="23">
        <f ca="1"/>
        <v>18114.961537192117</v>
      </c>
      <c r="M144" s="23">
        <f ca="1"/>
        <v>18948.968666690416</v>
      </c>
      <c r="N144" s="23">
        <f ca="1"/>
        <v>18443.767838909123</v>
      </c>
      <c r="O144" s="23">
        <f ca="1"/>
        <v>19804.589718261461</v>
      </c>
      <c r="P144" s="23">
        <f ca="1"/>
        <v>21580.038817785284</v>
      </c>
      <c r="Q144" s="23">
        <f ca="1"/>
        <v>21580.038817785284</v>
      </c>
      <c r="R144" s="23">
        <f ca="1"/>
        <v>21580.038817785284</v>
      </c>
      <c r="S144" s="23">
        <f ca="1"/>
        <v>21580.038817785284</v>
      </c>
      <c r="T144" s="23">
        <f ca="1"/>
        <v>21580.038817785284</v>
      </c>
      <c r="U144" s="23">
        <f ca="1"/>
        <v>21580.038817785284</v>
      </c>
      <c r="V144" s="23">
        <f ca="1"/>
        <v>21580.038817785284</v>
      </c>
      <c r="W144" s="23">
        <f ca="1"/>
        <v>21580.038817785284</v>
      </c>
      <c r="X144" s="23">
        <f ca="1"/>
        <v>21580.038817785284</v>
      </c>
      <c r="Y144" s="23">
        <f ca="1"/>
        <v>21580.038817785284</v>
      </c>
      <c r="Z144" s="23">
        <f ca="1"/>
        <v>21580.038817785284</v>
      </c>
      <c r="AA144" s="23">
        <f ca="1"/>
        <v>21580.038817785284</v>
      </c>
      <c r="AB144" s="23">
        <f ca="1"/>
        <v>21580.038817785284</v>
      </c>
      <c r="AC144" s="23">
        <f ca="1"/>
        <v>21580.038817785284</v>
      </c>
      <c r="AD144" s="23">
        <f ca="1"/>
        <v>21580.038817785284</v>
      </c>
      <c r="AE144" s="23">
        <f ca="1"/>
        <v>21580.038817785284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17711.843967320987</v>
      </c>
      <c r="AH144" s="23">
        <f ca="1"/>
        <v>18637.496176345478</v>
      </c>
      <c r="AI144" s="23">
        <f ca="1"/>
        <v>20998.430818781722</v>
      </c>
      <c r="AJ144" s="23">
        <f ca="1"/>
        <v>18726.111194140754</v>
      </c>
      <c r="AK144" s="30">
        <f ca="1"/>
        <v>19810.120307417605</v>
      </c>
      <c r="AL144" s="23">
        <f ca="1"/>
        <v>16337.359766357362</v>
      </c>
      <c r="AM144" s="23">
        <f ca="1"/>
        <v>17172.975972722856</v>
      </c>
      <c r="AN144" s="23">
        <f ca="1"/>
        <v>17884.677472090403</v>
      </c>
      <c r="AO144" s="23">
        <f ca="1"/>
        <v>18626.354097852018</v>
      </c>
      <c r="AP144" s="23">
        <f ca="1"/>
        <v>18950.460422588985</v>
      </c>
      <c r="AQ144" s="23">
        <f ca="1"/>
        <v>19393.670318216129</v>
      </c>
      <c r="AR144" s="23">
        <f ca="1"/>
        <v>20216.370947106931</v>
      </c>
      <c r="AS144" s="23">
        <f ca="1"/>
        <v>19945.47723049908</v>
      </c>
      <c r="AT144" s="23">
        <f ca="1"/>
        <v>21020.39399850705</v>
      </c>
      <c r="AU144" s="23">
        <f ca="1"/>
        <v>21639.920724883083</v>
      </c>
      <c r="AV144" s="23">
        <f ca="1"/>
        <v>21639.920724883083</v>
      </c>
      <c r="AW144" s="23">
        <f ca="1"/>
        <v>21639.920724883083</v>
      </c>
      <c r="AX144" s="23">
        <f ca="1"/>
        <v>21639.920724883083</v>
      </c>
      <c r="AY144" s="23">
        <f ca="1"/>
        <v>21639.920724883083</v>
      </c>
      <c r="AZ144" s="23">
        <f ca="1"/>
        <v>21639.920724883083</v>
      </c>
      <c r="BA144" s="23">
        <f ca="1"/>
        <v>21639.920724883083</v>
      </c>
      <c r="BB144" s="23">
        <f ca="1"/>
        <v>21639.920724883083</v>
      </c>
      <c r="BC144" s="23">
        <f ca="1"/>
        <v>21639.920724883083</v>
      </c>
      <c r="BD144" s="23">
        <f ca="1"/>
        <v>21639.920724883083</v>
      </c>
      <c r="BE144" s="23">
        <f ca="1"/>
        <v>21639.920724883083</v>
      </c>
      <c r="BF144" s="23">
        <f ca="1"/>
        <v>21639.920724883083</v>
      </c>
      <c r="BG144" s="23">
        <f ca="1"/>
        <v>21639.920724883083</v>
      </c>
      <c r="BH144" s="23">
        <f ca="1"/>
        <v>21639.920724883083</v>
      </c>
      <c r="BI144" s="23">
        <f ca="1"/>
        <v>21639.920724883083</v>
      </c>
      <c r="BJ144" s="23">
        <f ca="1"/>
        <v>21639.920724883083</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17620.804623492317</v>
      </c>
      <c r="C145" s="23">
        <f ca="1"/>
        <v>18568.765327944806</v>
      </c>
      <c r="D145" s="23">
        <f ca="1"/>
        <v>21088.280026377459</v>
      </c>
      <c r="E145" s="23">
        <f ca="1"/>
        <v>18601.869082975329</v>
      </c>
      <c r="F145" s="23">
        <f ca="1"/>
        <v>19745.706561447168</v>
      </c>
      <c r="G145" s="23">
        <f ca="1"/>
        <v>15964.083894373194</v>
      </c>
      <c r="H145" s="23">
        <f ca="1"/>
        <v>16916.539618649123</v>
      </c>
      <c r="I145" s="23">
        <f ca="1"/>
        <v>17628.794779482945</v>
      </c>
      <c r="J145" s="23">
        <f ca="1"/>
        <v>18414.506967133813</v>
      </c>
      <c r="K145" s="23">
        <f ca="1"/>
        <v>18825.401218303199</v>
      </c>
      <c r="L145" s="23">
        <f ca="1"/>
        <v>19181.391663830815</v>
      </c>
      <c r="M145" s="23">
        <f ca="1"/>
        <v>20064.496900819006</v>
      </c>
      <c r="N145" s="23">
        <f ca="1"/>
        <v>19529.55483502059</v>
      </c>
      <c r="O145" s="23">
        <f ca="1"/>
        <v>20970.488474265483</v>
      </c>
      <c r="P145" s="23">
        <f ca="1"/>
        <v>22850.458491714431</v>
      </c>
      <c r="Q145" s="23">
        <f ca="1"/>
        <v>22850.458491714431</v>
      </c>
      <c r="R145" s="23">
        <f ca="1"/>
        <v>22850.458491714431</v>
      </c>
      <c r="S145" s="23">
        <f ca="1"/>
        <v>22850.458491714431</v>
      </c>
      <c r="T145" s="23">
        <f ca="1"/>
        <v>22850.458491714431</v>
      </c>
      <c r="U145" s="23">
        <f ca="1"/>
        <v>22850.458491714431</v>
      </c>
      <c r="V145" s="23">
        <f ca="1"/>
        <v>22850.458491714431</v>
      </c>
      <c r="W145" s="23">
        <f ca="1"/>
        <v>22850.458491714431</v>
      </c>
      <c r="X145" s="23">
        <f ca="1"/>
        <v>22850.458491714431</v>
      </c>
      <c r="Y145" s="23">
        <f ca="1"/>
        <v>22850.458491714431</v>
      </c>
      <c r="Z145" s="23">
        <f ca="1"/>
        <v>22850.458491714431</v>
      </c>
      <c r="AA145" s="23">
        <f ca="1"/>
        <v>22850.458491714431</v>
      </c>
      <c r="AB145" s="23">
        <f ca="1"/>
        <v>22850.458491714431</v>
      </c>
      <c r="AC145" s="23">
        <f ca="1"/>
        <v>22850.458491714431</v>
      </c>
      <c r="AD145" s="23">
        <f ca="1"/>
        <v>22850.458491714431</v>
      </c>
      <c r="AE145" s="23">
        <f ca="1"/>
        <v>22850.458491714431</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18754.542510527652</v>
      </c>
      <c r="AH145" s="23">
        <f ca="1"/>
        <v>19734.687984716777</v>
      </c>
      <c r="AI145" s="23">
        <f ca="1"/>
        <v>22234.611154650007</v>
      </c>
      <c r="AJ145" s="23">
        <f ca="1"/>
        <v>19828.51978006112</v>
      </c>
      <c r="AK145" s="30">
        <f ca="1"/>
        <v>20976.344649919953</v>
      </c>
      <c r="AL145" s="23">
        <f ca="1"/>
        <v>17299.142247032665</v>
      </c>
      <c r="AM145" s="23">
        <f ca="1"/>
        <v>18183.951287451167</v>
      </c>
      <c r="AN145" s="23">
        <f ca="1"/>
        <v>18937.550746057615</v>
      </c>
      <c r="AO145" s="23">
        <f ca="1"/>
        <v>19722.889970622546</v>
      </c>
      <c r="AP145" s="23">
        <f ca="1"/>
        <v>20066.0764765801</v>
      </c>
      <c r="AQ145" s="23">
        <f ca="1"/>
        <v>20535.378196037549</v>
      </c>
      <c r="AR145" s="23">
        <f ca="1"/>
        <v>21406.511317266384</v>
      </c>
      <c r="AS145" s="23">
        <f ca="1"/>
        <v>21119.670052555015</v>
      </c>
      <c r="AT145" s="23">
        <f ca="1"/>
        <v>22257.867309604007</v>
      </c>
      <c r="AU145" s="23">
        <f ca="1"/>
        <v>22913.865654421446</v>
      </c>
      <c r="AV145" s="23">
        <f ca="1"/>
        <v>22913.865654421446</v>
      </c>
      <c r="AW145" s="23">
        <f ca="1"/>
        <v>22913.865654421446</v>
      </c>
      <c r="AX145" s="23">
        <f ca="1"/>
        <v>22913.865654421446</v>
      </c>
      <c r="AY145" s="23">
        <f ca="1"/>
        <v>22913.865654421446</v>
      </c>
      <c r="AZ145" s="23">
        <f ca="1"/>
        <v>22913.865654421446</v>
      </c>
      <c r="BA145" s="23">
        <f ca="1"/>
        <v>22913.865654421446</v>
      </c>
      <c r="BB145" s="23">
        <f ca="1"/>
        <v>22913.865654421446</v>
      </c>
      <c r="BC145" s="23">
        <f ca="1"/>
        <v>22913.865654421446</v>
      </c>
      <c r="BD145" s="23">
        <f ca="1"/>
        <v>22913.865654421446</v>
      </c>
      <c r="BE145" s="23">
        <f ca="1"/>
        <v>22913.865654421446</v>
      </c>
      <c r="BF145" s="23">
        <f ca="1"/>
        <v>22913.865654421446</v>
      </c>
      <c r="BG145" s="23">
        <f ca="1"/>
        <v>22913.865654421446</v>
      </c>
      <c r="BH145" s="23">
        <f ca="1"/>
        <v>22913.865654421446</v>
      </c>
      <c r="BI145" s="23">
        <f ca="1"/>
        <v>22913.865654421446</v>
      </c>
      <c r="BJ145" s="23">
        <f ca="1"/>
        <v>22913.865654421446</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7205.3650253642654</v>
      </c>
      <c r="C146" s="23">
        <f ca="1"/>
        <v>7592.9978861347236</v>
      </c>
      <c r="D146" s="23">
        <f ca="1"/>
        <v>8623.2586192214876</v>
      </c>
      <c r="E146" s="23">
        <f ca="1"/>
        <v>7606.5344211455686</v>
      </c>
      <c r="F146" s="23">
        <f ca="1"/>
        <v>8074.2637183136339</v>
      </c>
      <c r="G146" s="23">
        <f ca="1"/>
        <v>6527.9114213173798</v>
      </c>
      <c r="H146" s="23">
        <f ca="1"/>
        <v>6917.3823513086345</v>
      </c>
      <c r="I146" s="23">
        <f ca="1"/>
        <v>7208.6322990076796</v>
      </c>
      <c r="J146" s="23">
        <f ca="1"/>
        <v>7529.9197338251688</v>
      </c>
      <c r="K146" s="23">
        <f ca="1"/>
        <v>7697.9394769504052</v>
      </c>
      <c r="L146" s="23">
        <f ca="1"/>
        <v>7843.50837464698</v>
      </c>
      <c r="M146" s="23">
        <f ca="1"/>
        <v>8204.6210323418145</v>
      </c>
      <c r="N146" s="23">
        <f ca="1"/>
        <v>7985.8766030232355</v>
      </c>
      <c r="O146" s="23">
        <f ca="1"/>
        <v>8575.0921961774748</v>
      </c>
      <c r="P146" s="23">
        <f ca="1"/>
        <v>9343.8351963921505</v>
      </c>
      <c r="Q146" s="23">
        <f ca="1"/>
        <v>9343.8351963921505</v>
      </c>
      <c r="R146" s="23">
        <f ca="1"/>
        <v>9343.8351963921505</v>
      </c>
      <c r="S146" s="23">
        <f ca="1"/>
        <v>9343.8351963921505</v>
      </c>
      <c r="T146" s="23">
        <f ca="1"/>
        <v>9343.8351963921505</v>
      </c>
      <c r="U146" s="23">
        <f ca="1"/>
        <v>9343.8351963921505</v>
      </c>
      <c r="V146" s="23">
        <f ca="1"/>
        <v>9343.8351963921505</v>
      </c>
      <c r="W146" s="23">
        <f ca="1"/>
        <v>9343.8351963921505</v>
      </c>
      <c r="X146" s="23">
        <f ca="1"/>
        <v>9343.8351963921505</v>
      </c>
      <c r="Y146" s="23">
        <f ca="1"/>
        <v>9343.8351963921505</v>
      </c>
      <c r="Z146" s="23">
        <f ca="1"/>
        <v>9343.8351963921505</v>
      </c>
      <c r="AA146" s="23">
        <f ca="1"/>
        <v>9343.8351963921505</v>
      </c>
      <c r="AB146" s="23">
        <f ca="1"/>
        <v>9343.8351963921505</v>
      </c>
      <c r="AC146" s="23">
        <f ca="1"/>
        <v>9343.8351963921505</v>
      </c>
      <c r="AD146" s="23">
        <f ca="1"/>
        <v>9343.8351963921505</v>
      </c>
      <c r="AE146" s="23">
        <f ca="1"/>
        <v>9343.8351963921505</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7668.9644746359372</v>
      </c>
      <c r="AH146" s="23">
        <f ca="1"/>
        <v>8069.7580859603504</v>
      </c>
      <c r="AI146" s="23">
        <f ca="1"/>
        <v>9092.007600645944</v>
      </c>
      <c r="AJ146" s="23">
        <f ca="1"/>
        <v>8108.1270680180651</v>
      </c>
      <c r="AK146" s="30">
        <f ca="1"/>
        <v>8577.4868588585905</v>
      </c>
      <c r="AL146" s="23">
        <f ca="1"/>
        <v>7073.8332998363676</v>
      </c>
      <c r="AM146" s="23">
        <f ca="1"/>
        <v>7435.6426638342991</v>
      </c>
      <c r="AN146" s="23">
        <f ca="1"/>
        <v>7743.7988064282099</v>
      </c>
      <c r="AO146" s="23">
        <f ca="1"/>
        <v>8064.9337320253453</v>
      </c>
      <c r="AP146" s="23">
        <f ca="1"/>
        <v>8205.2669404139542</v>
      </c>
      <c r="AQ146" s="23">
        <f ca="1"/>
        <v>8397.1702199732645</v>
      </c>
      <c r="AR146" s="23">
        <f ca="1"/>
        <v>8753.3873314081338</v>
      </c>
      <c r="AS146" s="23">
        <f ca="1"/>
        <v>8636.0943893011045</v>
      </c>
      <c r="AT146" s="23">
        <f ca="1"/>
        <v>9101.517330145276</v>
      </c>
      <c r="AU146" s="23">
        <f ca="1"/>
        <v>9369.7631697332563</v>
      </c>
      <c r="AV146" s="23">
        <f ca="1"/>
        <v>9369.7631697332563</v>
      </c>
      <c r="AW146" s="23">
        <f ca="1"/>
        <v>9369.7631697332563</v>
      </c>
      <c r="AX146" s="23">
        <f ca="1"/>
        <v>9369.7631697332563</v>
      </c>
      <c r="AY146" s="23">
        <f ca="1"/>
        <v>9369.7631697332563</v>
      </c>
      <c r="AZ146" s="23">
        <f ca="1"/>
        <v>9369.7631697332563</v>
      </c>
      <c r="BA146" s="23">
        <f ca="1"/>
        <v>9369.7631697332563</v>
      </c>
      <c r="BB146" s="23">
        <f ca="1"/>
        <v>9369.7631697332563</v>
      </c>
      <c r="BC146" s="23">
        <f ca="1"/>
        <v>9369.7631697332563</v>
      </c>
      <c r="BD146" s="23">
        <f ca="1"/>
        <v>9369.7631697332563</v>
      </c>
      <c r="BE146" s="23">
        <f ca="1"/>
        <v>9369.7631697332563</v>
      </c>
      <c r="BF146" s="23">
        <f ca="1"/>
        <v>9369.7631697332563</v>
      </c>
      <c r="BG146" s="23">
        <f ca="1"/>
        <v>9369.7631697332563</v>
      </c>
      <c r="BH146" s="23">
        <f ca="1"/>
        <v>9369.7631697332563</v>
      </c>
      <c r="BI146" s="23">
        <f ca="1"/>
        <v>9369.7631697332563</v>
      </c>
      <c r="BJ146" s="23">
        <f ca="1"/>
        <v>9369.7631697332563</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2222.5811499051069</v>
      </c>
      <c r="C147" s="23">
        <f ca="1"/>
        <v>2342.1511489821005</v>
      </c>
      <c r="D147" s="23">
        <f ca="1"/>
        <v>2659.9474128473439</v>
      </c>
      <c r="E147" s="23">
        <f ca="1"/>
        <v>2346.3266553505123</v>
      </c>
      <c r="F147" s="23">
        <f ca="1"/>
        <v>2490.603359651353</v>
      </c>
      <c r="G147" s="23">
        <f ca="1"/>
        <v>2013.6124710124275</v>
      </c>
      <c r="H147" s="23">
        <f ca="1"/>
        <v>2133.7494445574721</v>
      </c>
      <c r="I147" s="23">
        <f ca="1"/>
        <v>2223.5889795967146</v>
      </c>
      <c r="J147" s="23">
        <f ca="1"/>
        <v>2322.6939373348714</v>
      </c>
      <c r="K147" s="23">
        <f ca="1"/>
        <v>2374.5216396882529</v>
      </c>
      <c r="L147" s="23">
        <f ca="1"/>
        <v>2419.4241098468028</v>
      </c>
      <c r="M147" s="23">
        <f ca="1"/>
        <v>2530.8136346188799</v>
      </c>
      <c r="N147" s="23">
        <f ca="1"/>
        <v>2463.3392952150075</v>
      </c>
      <c r="O147" s="23">
        <f ca="1"/>
        <v>2645.0899027088394</v>
      </c>
      <c r="P147" s="23">
        <f ca="1"/>
        <v>2882.21788933881</v>
      </c>
      <c r="Q147" s="23">
        <f ca="1"/>
        <v>2882.21788933881</v>
      </c>
      <c r="R147" s="23">
        <f ca="1"/>
        <v>2882.21788933881</v>
      </c>
      <c r="S147" s="23">
        <f ca="1"/>
        <v>2882.21788933881</v>
      </c>
      <c r="T147" s="23">
        <f ca="1"/>
        <v>2882.21788933881</v>
      </c>
      <c r="U147" s="23">
        <f ca="1"/>
        <v>2882.21788933881</v>
      </c>
      <c r="V147" s="23">
        <f ca="1"/>
        <v>2882.21788933881</v>
      </c>
      <c r="W147" s="23">
        <f ca="1"/>
        <v>2882.21788933881</v>
      </c>
      <c r="X147" s="23">
        <f ca="1"/>
        <v>2882.21788933881</v>
      </c>
      <c r="Y147" s="23">
        <f ca="1"/>
        <v>2882.21788933881</v>
      </c>
      <c r="Z147" s="23">
        <f ca="1"/>
        <v>2882.21788933881</v>
      </c>
      <c r="AA147" s="23">
        <f ca="1"/>
        <v>2882.21788933881</v>
      </c>
      <c r="AB147" s="23">
        <f ca="1"/>
        <v>2882.21788933881</v>
      </c>
      <c r="AC147" s="23">
        <f ca="1"/>
        <v>2882.21788933881</v>
      </c>
      <c r="AD147" s="23">
        <f ca="1"/>
        <v>2882.21788933881</v>
      </c>
      <c r="AE147" s="23">
        <f ca="1"/>
        <v>2882.21788933881</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2365.5839531538586</v>
      </c>
      <c r="AH147" s="23">
        <f ca="1"/>
        <v>2489.2135433822878</v>
      </c>
      <c r="AI147" s="23">
        <f ca="1"/>
        <v>2804.5386509711266</v>
      </c>
      <c r="AJ147" s="23">
        <f ca="1"/>
        <v>2501.0489154921429</v>
      </c>
      <c r="AK147" s="30">
        <f ca="1"/>
        <v>2645.8285650967537</v>
      </c>
      <c r="AL147" s="23">
        <f ca="1"/>
        <v>2182.0086136430709</v>
      </c>
      <c r="AM147" s="23">
        <f ca="1"/>
        <v>2293.6130458196776</v>
      </c>
      <c r="AN147" s="23">
        <f ca="1"/>
        <v>2388.6674991812642</v>
      </c>
      <c r="AO147" s="23">
        <f ca="1"/>
        <v>2487.7254136236052</v>
      </c>
      <c r="AP147" s="23">
        <f ca="1"/>
        <v>2531.0128727005954</v>
      </c>
      <c r="AQ147" s="23">
        <f ca="1"/>
        <v>2590.207737950594</v>
      </c>
      <c r="AR147" s="23">
        <f ca="1"/>
        <v>2700.0871728385941</v>
      </c>
      <c r="AS147" s="23">
        <f ca="1"/>
        <v>2663.9067598787647</v>
      </c>
      <c r="AT147" s="23">
        <f ca="1"/>
        <v>2807.4720409453344</v>
      </c>
      <c r="AU147" s="23">
        <f ca="1"/>
        <v>2890.2156832882247</v>
      </c>
      <c r="AV147" s="23">
        <f ca="1"/>
        <v>2890.2156832882247</v>
      </c>
      <c r="AW147" s="23">
        <f ca="1"/>
        <v>2890.2156832882247</v>
      </c>
      <c r="AX147" s="23">
        <f ca="1"/>
        <v>2890.2156832882247</v>
      </c>
      <c r="AY147" s="23">
        <f ca="1"/>
        <v>2890.2156832882247</v>
      </c>
      <c r="AZ147" s="23">
        <f ca="1"/>
        <v>2890.2156832882247</v>
      </c>
      <c r="BA147" s="23">
        <f ca="1"/>
        <v>2890.2156832882247</v>
      </c>
      <c r="BB147" s="23">
        <f ca="1"/>
        <v>2890.2156832882247</v>
      </c>
      <c r="BC147" s="23">
        <f ca="1"/>
        <v>2890.2156832882247</v>
      </c>
      <c r="BD147" s="23">
        <f ca="1"/>
        <v>2890.2156832882247</v>
      </c>
      <c r="BE147" s="23">
        <f ca="1"/>
        <v>2890.2156832882247</v>
      </c>
      <c r="BF147" s="23">
        <f ca="1"/>
        <v>2890.2156832882247</v>
      </c>
      <c r="BG147" s="23">
        <f ca="1"/>
        <v>2890.2156832882247</v>
      </c>
      <c r="BH147" s="23">
        <f ca="1"/>
        <v>2890.2156832882247</v>
      </c>
      <c r="BI147" s="23">
        <f ca="1"/>
        <v>2890.2156832882247</v>
      </c>
      <c r="BJ147" s="23">
        <f ca="1"/>
        <v>2890.2156832882247</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1635.935078085854</v>
      </c>
      <c r="C148" s="23">
        <f ca="1"/>
        <v>1723.9448030783922</v>
      </c>
      <c r="D148" s="23">
        <f ca="1"/>
        <v>1957.8593468798531</v>
      </c>
      <c r="E148" s="23">
        <f ca="1"/>
        <v>1727.0181924739363</v>
      </c>
      <c r="F148" s="23">
        <f ca="1"/>
        <v>1833.2133347869371</v>
      </c>
      <c r="G148" s="23">
        <f ca="1"/>
        <v>1482.1232849657742</v>
      </c>
      <c r="H148" s="23">
        <f ca="1"/>
        <v>1570.5503325927198</v>
      </c>
      <c r="I148" s="23">
        <f ca="1"/>
        <v>1636.6768930451447</v>
      </c>
      <c r="J148" s="23">
        <f ca="1"/>
        <v>1709.6232854785499</v>
      </c>
      <c r="K148" s="23">
        <f ca="1"/>
        <v>1747.7711642635877</v>
      </c>
      <c r="L148" s="23">
        <f ca="1"/>
        <v>1780.8217127343198</v>
      </c>
      <c r="M148" s="23">
        <f ca="1"/>
        <v>1862.8101840725815</v>
      </c>
      <c r="N148" s="23">
        <f ca="1"/>
        <v>1813.1455683593692</v>
      </c>
      <c r="O148" s="23">
        <f ca="1"/>
        <v>1946.9234483145146</v>
      </c>
      <c r="P148" s="23">
        <f ca="1"/>
        <v>2121.461953394702</v>
      </c>
      <c r="Q148" s="23">
        <f ca="1"/>
        <v>2121.461953394702</v>
      </c>
      <c r="R148" s="23">
        <f ca="1"/>
        <v>2121.461953394702</v>
      </c>
      <c r="S148" s="23">
        <f ca="1"/>
        <v>2121.461953394702</v>
      </c>
      <c r="T148" s="23">
        <f ca="1"/>
        <v>2121.461953394702</v>
      </c>
      <c r="U148" s="23">
        <f ca="1"/>
        <v>2121.461953394702</v>
      </c>
      <c r="V148" s="23">
        <f ca="1"/>
        <v>2121.461953394702</v>
      </c>
      <c r="W148" s="23">
        <f ca="1"/>
        <v>2121.461953394702</v>
      </c>
      <c r="X148" s="23">
        <f ca="1"/>
        <v>2121.461953394702</v>
      </c>
      <c r="Y148" s="23">
        <f ca="1"/>
        <v>2121.461953394702</v>
      </c>
      <c r="Z148" s="23">
        <f ca="1"/>
        <v>2121.461953394702</v>
      </c>
      <c r="AA148" s="23">
        <f ca="1"/>
        <v>2121.461953394702</v>
      </c>
      <c r="AB148" s="23">
        <f ca="1"/>
        <v>2121.461953394702</v>
      </c>
      <c r="AC148" s="23">
        <f ca="1"/>
        <v>2121.461953394702</v>
      </c>
      <c r="AD148" s="23">
        <f ca="1"/>
        <v>2121.461953394702</v>
      </c>
      <c r="AE148" s="23">
        <f ca="1"/>
        <v>2121.461953394702</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1741.192563109171</v>
      </c>
      <c r="AH148" s="23">
        <f ca="1"/>
        <v>1832.1903578815698</v>
      </c>
      <c r="AI148" s="23">
        <f ca="1"/>
        <v>2064.2860024108149</v>
      </c>
      <c r="AJ148" s="23">
        <f ca="1"/>
        <v>1840.9018060091387</v>
      </c>
      <c r="AK148" s="30">
        <f ca="1"/>
        <v>1947.4671421685287</v>
      </c>
      <c r="AL148" s="23">
        <f ca="1"/>
        <v>1606.0715856861239</v>
      </c>
      <c r="AM148" s="23">
        <f ca="1"/>
        <v>1688.2182400277927</v>
      </c>
      <c r="AN148" s="23">
        <f ca="1"/>
        <v>1758.1832510192405</v>
      </c>
      <c r="AO148" s="23">
        <f ca="1"/>
        <v>1831.0950171453826</v>
      </c>
      <c r="AP148" s="23">
        <f ca="1"/>
        <v>1862.9568336411614</v>
      </c>
      <c r="AQ148" s="23">
        <f ca="1"/>
        <v>1906.5273266731811</v>
      </c>
      <c r="AR148" s="23">
        <f ca="1"/>
        <v>1987.4042934832364</v>
      </c>
      <c r="AS148" s="23">
        <f ca="1"/>
        <v>1960.7736317847223</v>
      </c>
      <c r="AT148" s="23">
        <f ca="1"/>
        <v>2066.4451296744996</v>
      </c>
      <c r="AU148" s="23">
        <f ca="1"/>
        <v>2127.3487448262363</v>
      </c>
      <c r="AV148" s="23">
        <f ca="1"/>
        <v>2127.3487448262363</v>
      </c>
      <c r="AW148" s="23">
        <f ca="1"/>
        <v>2127.3487448262363</v>
      </c>
      <c r="AX148" s="23">
        <f ca="1"/>
        <v>2127.3487448262363</v>
      </c>
      <c r="AY148" s="23">
        <f ca="1"/>
        <v>2127.3487448262363</v>
      </c>
      <c r="AZ148" s="23">
        <f ca="1"/>
        <v>2127.3487448262363</v>
      </c>
      <c r="BA148" s="23">
        <f ca="1"/>
        <v>2127.3487448262363</v>
      </c>
      <c r="BB148" s="23">
        <f ca="1"/>
        <v>2127.3487448262363</v>
      </c>
      <c r="BC148" s="23">
        <f ca="1"/>
        <v>2127.3487448262363</v>
      </c>
      <c r="BD148" s="23">
        <f ca="1"/>
        <v>2127.3487448262363</v>
      </c>
      <c r="BE148" s="23">
        <f ca="1"/>
        <v>2127.3487448262363</v>
      </c>
      <c r="BF148" s="23">
        <f ca="1"/>
        <v>2127.3487448262363</v>
      </c>
      <c r="BG148" s="23">
        <f ca="1"/>
        <v>2127.3487448262363</v>
      </c>
      <c r="BH148" s="23">
        <f ca="1"/>
        <v>2127.3487448262363</v>
      </c>
      <c r="BI148" s="23">
        <f ca="1"/>
        <v>2127.3487448262363</v>
      </c>
      <c r="BJ148" s="23">
        <f ca="1"/>
        <v>2127.3487448262363</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1301.4149865709408</v>
      </c>
      <c r="C149" s="23">
        <f ca="1"/>
        <v>1371.4282631389156</v>
      </c>
      <c r="D149" s="23">
        <f ca="1"/>
        <v>1557.5113766792865</v>
      </c>
      <c r="E149" s="23">
        <f ca="1"/>
        <v>1373.8731981931899</v>
      </c>
      <c r="F149" s="23">
        <f ca="1"/>
        <v>1458.3532925187426</v>
      </c>
      <c r="G149" s="23">
        <f ca="1"/>
        <v>1179.0550131470347</v>
      </c>
      <c r="H149" s="23">
        <f ca="1"/>
        <v>1249.400277174615</v>
      </c>
      <c r="I149" s="23">
        <f ca="1"/>
        <v>1302.0051133542197</v>
      </c>
      <c r="J149" s="23">
        <f ca="1"/>
        <v>1360.0352452346342</v>
      </c>
      <c r="K149" s="23">
        <f ca="1"/>
        <v>1390.3825504680601</v>
      </c>
      <c r="L149" s="23">
        <f ca="1"/>
        <v>1416.674840223548</v>
      </c>
      <c r="M149" s="23">
        <f ca="1"/>
        <v>1481.8981041262343</v>
      </c>
      <c r="N149" s="23">
        <f ca="1"/>
        <v>1442.3890331017978</v>
      </c>
      <c r="O149" s="23">
        <f ca="1"/>
        <v>1548.8116779716806</v>
      </c>
      <c r="P149" s="23">
        <f ca="1"/>
        <v>1687.6601135164583</v>
      </c>
      <c r="Q149" s="23">
        <f ca="1"/>
        <v>1687.6601135164583</v>
      </c>
      <c r="R149" s="23">
        <f ca="1"/>
        <v>1687.6601135164583</v>
      </c>
      <c r="S149" s="23">
        <f ca="1"/>
        <v>1687.6601135164583</v>
      </c>
      <c r="T149" s="23">
        <f ca="1"/>
        <v>1687.6601135164583</v>
      </c>
      <c r="U149" s="23">
        <f ca="1"/>
        <v>1687.6601135164583</v>
      </c>
      <c r="V149" s="23">
        <f ca="1"/>
        <v>1687.6601135164583</v>
      </c>
      <c r="W149" s="23">
        <f ca="1"/>
        <v>1687.6601135164583</v>
      </c>
      <c r="X149" s="23">
        <f ca="1"/>
        <v>1687.6601135164583</v>
      </c>
      <c r="Y149" s="23">
        <f ca="1"/>
        <v>1687.6601135164583</v>
      </c>
      <c r="Z149" s="23">
        <f ca="1"/>
        <v>1687.6601135164583</v>
      </c>
      <c r="AA149" s="23">
        <f ca="1"/>
        <v>1687.6601135164583</v>
      </c>
      <c r="AB149" s="23">
        <f ca="1"/>
        <v>1687.6601135164583</v>
      </c>
      <c r="AC149" s="23">
        <f ca="1"/>
        <v>1687.6601135164583</v>
      </c>
      <c r="AD149" s="23">
        <f ca="1"/>
        <v>1687.6601135164583</v>
      </c>
      <c r="AE149" s="23">
        <f ca="1"/>
        <v>1687.6601135164583</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1385.1491581117764</v>
      </c>
      <c r="AH149" s="23">
        <f ca="1"/>
        <v>1457.5394964864947</v>
      </c>
      <c r="AI149" s="23">
        <f ca="1"/>
        <v>1642.175643821646</v>
      </c>
      <c r="AJ149" s="23">
        <f ca="1"/>
        <v>1464.4696059387716</v>
      </c>
      <c r="AK149" s="30">
        <f ca="1"/>
        <v>1549.2441959482182</v>
      </c>
      <c r="AL149" s="23">
        <f ca="1"/>
        <v>1277.6580556994354</v>
      </c>
      <c r="AM149" s="23">
        <f ca="1"/>
        <v>1343.0071569498339</v>
      </c>
      <c r="AN149" s="23">
        <f ca="1"/>
        <v>1398.6655477133654</v>
      </c>
      <c r="AO149" s="23">
        <f ca="1"/>
        <v>1456.6681337603266</v>
      </c>
      <c r="AP149" s="23">
        <f ca="1"/>
        <v>1482.0147664246845</v>
      </c>
      <c r="AQ149" s="23">
        <f ca="1"/>
        <v>1516.6758561975751</v>
      </c>
      <c r="AR149" s="23">
        <f ca="1"/>
        <v>1581.0148987946452</v>
      </c>
      <c r="AS149" s="23">
        <f ca="1"/>
        <v>1559.8297413266005</v>
      </c>
      <c r="AT149" s="23">
        <f ca="1"/>
        <v>1643.8932673487125</v>
      </c>
      <c r="AU149" s="23">
        <f ca="1"/>
        <v>1692.3431591302117</v>
      </c>
      <c r="AV149" s="23">
        <f ca="1"/>
        <v>1692.3431591302117</v>
      </c>
      <c r="AW149" s="23">
        <f ca="1"/>
        <v>1692.3431591302117</v>
      </c>
      <c r="AX149" s="23">
        <f ca="1"/>
        <v>1692.3431591302117</v>
      </c>
      <c r="AY149" s="23">
        <f ca="1"/>
        <v>1692.3431591302117</v>
      </c>
      <c r="AZ149" s="23">
        <f ca="1"/>
        <v>1692.3431591302117</v>
      </c>
      <c r="BA149" s="23">
        <f ca="1"/>
        <v>1692.3431591302117</v>
      </c>
      <c r="BB149" s="23">
        <f ca="1"/>
        <v>1692.3431591302117</v>
      </c>
      <c r="BC149" s="23">
        <f ca="1"/>
        <v>1692.3431591302117</v>
      </c>
      <c r="BD149" s="23">
        <f ca="1"/>
        <v>1692.3431591302117</v>
      </c>
      <c r="BE149" s="23">
        <f ca="1"/>
        <v>1692.3431591302117</v>
      </c>
      <c r="BF149" s="23">
        <f ca="1"/>
        <v>1692.3431591302117</v>
      </c>
      <c r="BG149" s="23">
        <f ca="1"/>
        <v>1692.3431591302117</v>
      </c>
      <c r="BH149" s="23">
        <f ca="1"/>
        <v>1692.3431591302117</v>
      </c>
      <c r="BI149" s="23">
        <f ca="1"/>
        <v>1692.3431591302117</v>
      </c>
      <c r="BJ149" s="23">
        <f ca="1"/>
        <v>1692.3431591302117</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1020.8630378989517</v>
      </c>
      <c r="C150" s="23">
        <f ca="1"/>
        <v>1075.7832339532222</v>
      </c>
      <c r="D150" s="23">
        <f ca="1"/>
        <v>1221.7515642327535</v>
      </c>
      <c r="E150" s="23">
        <f ca="1"/>
        <v>1077.7011032360624</v>
      </c>
      <c r="F150" s="23">
        <f ca="1"/>
        <v>1143.9694393356885</v>
      </c>
      <c r="G150" s="23">
        <f ca="1"/>
        <v>924.88076055028455</v>
      </c>
      <c r="H150" s="23">
        <f ca="1"/>
        <v>980.06137601731314</v>
      </c>
      <c r="I150" s="23">
        <f ca="1"/>
        <v>1021.3259483671264</v>
      </c>
      <c r="J150" s="23">
        <f ca="1"/>
        <v>1066.8462607443555</v>
      </c>
      <c r="K150" s="23">
        <f ca="1"/>
        <v>1090.6514593415161</v>
      </c>
      <c r="L150" s="23">
        <f ca="1"/>
        <v>1111.2758005932094</v>
      </c>
      <c r="M150" s="23">
        <f ca="1"/>
        <v>1162.4385888017744</v>
      </c>
      <c r="N150" s="23">
        <f ca="1"/>
        <v>1131.4466679412001</v>
      </c>
      <c r="O150" s="23">
        <f ca="1"/>
        <v>1214.9272991496741</v>
      </c>
      <c r="P150" s="23">
        <f ca="1"/>
        <v>1323.843545835321</v>
      </c>
      <c r="Q150" s="23">
        <f ca="1"/>
        <v>1323.843545835321</v>
      </c>
      <c r="R150" s="23">
        <f ca="1"/>
        <v>1323.843545835321</v>
      </c>
      <c r="S150" s="23">
        <f ca="1"/>
        <v>1323.843545835321</v>
      </c>
      <c r="T150" s="23">
        <f ca="1"/>
        <v>1323.843545835321</v>
      </c>
      <c r="U150" s="23">
        <f ca="1"/>
        <v>1323.843545835321</v>
      </c>
      <c r="V150" s="23">
        <f ca="1"/>
        <v>1323.843545835321</v>
      </c>
      <c r="W150" s="23">
        <f ca="1"/>
        <v>1323.843545835321</v>
      </c>
      <c r="X150" s="23">
        <f ca="1"/>
        <v>1323.843545835321</v>
      </c>
      <c r="Y150" s="23">
        <f ca="1"/>
        <v>1323.843545835321</v>
      </c>
      <c r="Z150" s="23">
        <f ca="1"/>
        <v>1323.843545835321</v>
      </c>
      <c r="AA150" s="23">
        <f ca="1"/>
        <v>1323.843545835321</v>
      </c>
      <c r="AB150" s="23">
        <f ca="1"/>
        <v>1323.843545835321</v>
      </c>
      <c r="AC150" s="23">
        <f ca="1"/>
        <v>1323.843545835321</v>
      </c>
      <c r="AD150" s="23">
        <f ca="1"/>
        <v>1323.843545835321</v>
      </c>
      <c r="AE150" s="23">
        <f ca="1"/>
        <v>1323.843545835321</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1086.5462531816961</v>
      </c>
      <c r="AH150" s="23">
        <f ca="1"/>
        <v>1143.3310770159956</v>
      </c>
      <c r="AI150" s="23">
        <f ca="1"/>
        <v>1288.1643701772819</v>
      </c>
      <c r="AJ150" s="23">
        <f ca="1"/>
        <v>1148.7672312492155</v>
      </c>
      <c r="AK150" s="30">
        <f ca="1"/>
        <v>1215.2665772585249</v>
      </c>
      <c r="AL150" s="23">
        <f ca="1"/>
        <v>1002.2274966835066</v>
      </c>
      <c r="AM150" s="23">
        <f ca="1"/>
        <v>1053.4889949103149</v>
      </c>
      <c r="AN150" s="23">
        <f ca="1"/>
        <v>1097.1488531920593</v>
      </c>
      <c r="AO150" s="23">
        <f ca="1"/>
        <v>1142.647557916456</v>
      </c>
      <c r="AP150" s="23">
        <f ca="1"/>
        <v>1162.5301016778612</v>
      </c>
      <c r="AQ150" s="23">
        <f ca="1"/>
        <v>1189.7191426583054</v>
      </c>
      <c r="AR150" s="23">
        <f ca="1"/>
        <v>1240.1883251703471</v>
      </c>
      <c r="AS150" s="23">
        <f ca="1"/>
        <v>1223.5701484670187</v>
      </c>
      <c r="AT150" s="23">
        <f ca="1"/>
        <v>1289.5117177873076</v>
      </c>
      <c r="AU150" s="23">
        <f ca="1"/>
        <v>1327.5170460033746</v>
      </c>
      <c r="AV150" s="23">
        <f ca="1"/>
        <v>1327.5170460033746</v>
      </c>
      <c r="AW150" s="23">
        <f ca="1"/>
        <v>1327.5170460033746</v>
      </c>
      <c r="AX150" s="23">
        <f ca="1"/>
        <v>1327.5170460033746</v>
      </c>
      <c r="AY150" s="23">
        <f ca="1"/>
        <v>1327.5170460033746</v>
      </c>
      <c r="AZ150" s="23">
        <f ca="1"/>
        <v>1327.5170460033746</v>
      </c>
      <c r="BA150" s="23">
        <f ca="1"/>
        <v>1327.5170460033746</v>
      </c>
      <c r="BB150" s="23">
        <f ca="1"/>
        <v>1327.5170460033746</v>
      </c>
      <c r="BC150" s="23">
        <f ca="1"/>
        <v>1327.5170460033746</v>
      </c>
      <c r="BD150" s="23">
        <f ca="1"/>
        <v>1327.5170460033746</v>
      </c>
      <c r="BE150" s="23">
        <f ca="1"/>
        <v>1327.5170460033746</v>
      </c>
      <c r="BF150" s="23">
        <f ca="1"/>
        <v>1327.5170460033746</v>
      </c>
      <c r="BG150" s="23">
        <f ca="1"/>
        <v>1327.5170460033746</v>
      </c>
      <c r="BH150" s="23">
        <f ca="1"/>
        <v>1327.5170460033746</v>
      </c>
      <c r="BI150" s="23">
        <f ca="1"/>
        <v>1327.5170460033746</v>
      </c>
      <c r="BJ150" s="23">
        <f ca="1"/>
        <v>1327.5170460033746</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716.8287675319566</v>
      </c>
      <c r="C151" s="23">
        <f ca="1"/>
        <v>755.39258558459233</v>
      </c>
      <c r="D151" s="23">
        <f ca="1"/>
        <v>857.88850757264152</v>
      </c>
      <c r="E151" s="23">
        <f ca="1"/>
        <v>756.73927345874165</v>
      </c>
      <c r="F151" s="23">
        <f ca="1"/>
        <v>803.27151914613091</v>
      </c>
      <c r="G151" s="23">
        <f ca="1"/>
        <v>649.43201104015588</v>
      </c>
      <c r="H151" s="23">
        <f ca="1"/>
        <v>688.17869018165334</v>
      </c>
      <c r="I151" s="23">
        <f ca="1"/>
        <v>717.153813623411</v>
      </c>
      <c r="J151" s="23">
        <f ca="1"/>
        <v>749.11722909410491</v>
      </c>
      <c r="K151" s="23">
        <f ca="1"/>
        <v>765.83274384755896</v>
      </c>
      <c r="L151" s="23">
        <f ca="1"/>
        <v>780.31472680879654</v>
      </c>
      <c r="M151" s="23">
        <f ca="1"/>
        <v>816.24017131360029</v>
      </c>
      <c r="N151" s="23">
        <f ca="1"/>
        <v>794.47828983765214</v>
      </c>
      <c r="O151" s="23">
        <f ca="1"/>
        <v>853.09665073464384</v>
      </c>
      <c r="P151" s="23">
        <f ca="1"/>
        <v>929.57537116766525</v>
      </c>
      <c r="Q151" s="23">
        <f ca="1"/>
        <v>929.57537116766525</v>
      </c>
      <c r="R151" s="23">
        <f ca="1"/>
        <v>929.57537116766525</v>
      </c>
      <c r="S151" s="23">
        <f ca="1"/>
        <v>929.57537116766525</v>
      </c>
      <c r="T151" s="23">
        <f ca="1"/>
        <v>929.57537116766525</v>
      </c>
      <c r="U151" s="23">
        <f ca="1"/>
        <v>929.57537116766525</v>
      </c>
      <c r="V151" s="23">
        <f ca="1"/>
        <v>929.57537116766525</v>
      </c>
      <c r="W151" s="23">
        <f ca="1"/>
        <v>929.57537116766525</v>
      </c>
      <c r="X151" s="23">
        <f ca="1"/>
        <v>929.57537116766525</v>
      </c>
      <c r="Y151" s="23">
        <f ca="1"/>
        <v>929.57537116766525</v>
      </c>
      <c r="Z151" s="23">
        <f ca="1"/>
        <v>929.57537116766525</v>
      </c>
      <c r="AA151" s="23">
        <f ca="1"/>
        <v>929.57537116766525</v>
      </c>
      <c r="AB151" s="23">
        <f ca="1"/>
        <v>929.57537116766525</v>
      </c>
      <c r="AC151" s="23">
        <f ca="1"/>
        <v>929.57537116766525</v>
      </c>
      <c r="AD151" s="23">
        <f ca="1"/>
        <v>929.57537116766525</v>
      </c>
      <c r="AE151" s="23">
        <f ca="1"/>
        <v>929.57537116766525</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762.9501535658452</v>
      </c>
      <c r="AH151" s="23">
        <f ca="1"/>
        <v>802.82327441801704</v>
      </c>
      <c r="AI151" s="23">
        <f ca="1"/>
        <v>904.52219697679027</v>
      </c>
      <c r="AJ151" s="23">
        <f ca="1"/>
        <v>806.64042872221512</v>
      </c>
      <c r="AK151" s="30">
        <f ca="1"/>
        <v>853.33488475780803</v>
      </c>
      <c r="AL151" s="23">
        <f ca="1"/>
        <v>703.743278542903</v>
      </c>
      <c r="AM151" s="23">
        <f ca="1"/>
        <v>739.73803516705436</v>
      </c>
      <c r="AN151" s="23">
        <f ca="1"/>
        <v>770.39507851258941</v>
      </c>
      <c r="AO151" s="23">
        <f ca="1"/>
        <v>802.34332153940591</v>
      </c>
      <c r="AP151" s="23">
        <f ca="1"/>
        <v>816.30442974959351</v>
      </c>
      <c r="AQ151" s="23">
        <f ca="1"/>
        <v>835.39600816201232</v>
      </c>
      <c r="AR151" s="23">
        <f ca="1"/>
        <v>870.83441718983829</v>
      </c>
      <c r="AS151" s="23">
        <f ca="1"/>
        <v>859.1654795531183</v>
      </c>
      <c r="AT151" s="23">
        <f ca="1"/>
        <v>905.46827641240145</v>
      </c>
      <c r="AU151" s="23">
        <f ca="1"/>
        <v>932.15482649148032</v>
      </c>
      <c r="AV151" s="23">
        <f ca="1"/>
        <v>932.15482649148032</v>
      </c>
      <c r="AW151" s="23">
        <f ca="1"/>
        <v>932.15482649148032</v>
      </c>
      <c r="AX151" s="23">
        <f ca="1"/>
        <v>932.15482649148032</v>
      </c>
      <c r="AY151" s="23">
        <f ca="1"/>
        <v>932.15482649148032</v>
      </c>
      <c r="AZ151" s="23">
        <f ca="1"/>
        <v>932.15482649148032</v>
      </c>
      <c r="BA151" s="23">
        <f ca="1"/>
        <v>932.15482649148032</v>
      </c>
      <c r="BB151" s="23">
        <f ca="1"/>
        <v>932.15482649148032</v>
      </c>
      <c r="BC151" s="23">
        <f ca="1"/>
        <v>932.15482649148032</v>
      </c>
      <c r="BD151" s="23">
        <f ca="1"/>
        <v>932.15482649148032</v>
      </c>
      <c r="BE151" s="23">
        <f ca="1"/>
        <v>932.15482649148032</v>
      </c>
      <c r="BF151" s="23">
        <f ca="1"/>
        <v>932.15482649148032</v>
      </c>
      <c r="BG151" s="23">
        <f ca="1"/>
        <v>932.15482649148032</v>
      </c>
      <c r="BH151" s="23">
        <f ca="1"/>
        <v>932.15482649148032</v>
      </c>
      <c r="BI151" s="23">
        <f ca="1"/>
        <v>932.15482649148032</v>
      </c>
      <c r="BJ151" s="23">
        <f ca="1"/>
        <v>932.15482649148032</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74.154700089514961</v>
      </c>
      <c r="C152" s="23">
        <f ca="1"/>
        <v>78.14406057771879</v>
      </c>
      <c r="D152" s="23">
        <f ca="1"/>
        <v>88.747086990275932</v>
      </c>
      <c r="E152" s="23">
        <f ca="1"/>
        <v>78.283373116423888</v>
      </c>
      <c r="F152" s="23">
        <f ca="1"/>
        <v>83.097053704774652</v>
      </c>
      <c r="G152" s="23">
        <f ca="1"/>
        <v>67.182621831742281</v>
      </c>
      <c r="H152" s="23">
        <f ca="1"/>
        <v>71.190898984311104</v>
      </c>
      <c r="I152" s="23">
        <f ca="1"/>
        <v>74.188325547251651</v>
      </c>
      <c r="J152" s="23">
        <f ca="1"/>
        <v>77.494885768358017</v>
      </c>
      <c r="K152" s="23">
        <f ca="1"/>
        <v>79.224076949749872</v>
      </c>
      <c r="L152" s="23">
        <f ca="1"/>
        <v>80.722213118153789</v>
      </c>
      <c r="M152" s="23">
        <f ca="1"/>
        <v>84.438638411754283</v>
      </c>
      <c r="N152" s="23">
        <f ca="1"/>
        <v>82.187409293552705</v>
      </c>
      <c r="O152" s="23">
        <f ca="1"/>
        <v>88.25137766220719</v>
      </c>
      <c r="P152" s="23">
        <f ca="1"/>
        <v>96.162969431140681</v>
      </c>
      <c r="Q152" s="23">
        <f ca="1"/>
        <v>96.162969431140681</v>
      </c>
      <c r="R152" s="23">
        <f ca="1"/>
        <v>96.162969431140681</v>
      </c>
      <c r="S152" s="23">
        <f ca="1"/>
        <v>96.162969431140681</v>
      </c>
      <c r="T152" s="23">
        <f ca="1"/>
        <v>96.162969431140681</v>
      </c>
      <c r="U152" s="23">
        <f ca="1"/>
        <v>96.162969431140681</v>
      </c>
      <c r="V152" s="23">
        <f ca="1"/>
        <v>96.162969431140681</v>
      </c>
      <c r="W152" s="23">
        <f ca="1"/>
        <v>96.162969431140681</v>
      </c>
      <c r="X152" s="23">
        <f ca="1"/>
        <v>96.162969431140681</v>
      </c>
      <c r="Y152" s="23">
        <f ca="1"/>
        <v>96.162969431140681</v>
      </c>
      <c r="Z152" s="23">
        <f ca="1"/>
        <v>96.162969431140681</v>
      </c>
      <c r="AA152" s="23">
        <f ca="1"/>
        <v>96.162969431140681</v>
      </c>
      <c r="AB152" s="23">
        <f ca="1"/>
        <v>96.162969431140681</v>
      </c>
      <c r="AC152" s="23">
        <f ca="1"/>
        <v>96.162969431140681</v>
      </c>
      <c r="AD152" s="23">
        <f ca="1"/>
        <v>96.162969431140681</v>
      </c>
      <c r="AE152" s="23">
        <f ca="1"/>
        <v>96.162969431140681</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78.925877955089817</v>
      </c>
      <c r="AH152" s="23">
        <f ca="1"/>
        <v>83.050683560487002</v>
      </c>
      <c r="AI152" s="23">
        <f ca="1"/>
        <v>93.571261756222498</v>
      </c>
      <c r="AJ152" s="23">
        <f ca="1"/>
        <v>83.445561591955794</v>
      </c>
      <c r="AK152" s="30">
        <f ca="1"/>
        <v>88.276022561155202</v>
      </c>
      <c r="AL152" s="23">
        <f ca="1"/>
        <v>72.801028814785255</v>
      </c>
      <c r="AM152" s="23">
        <f ca="1"/>
        <v>76.524624327628615</v>
      </c>
      <c r="AN152" s="23">
        <f ca="1"/>
        <v>79.696042604753018</v>
      </c>
      <c r="AO152" s="23">
        <f ca="1"/>
        <v>83.001033262699664</v>
      </c>
      <c r="AP152" s="23">
        <f ca="1"/>
        <v>84.445285836167386</v>
      </c>
      <c r="AQ152" s="23">
        <f ca="1"/>
        <v>86.420276706417638</v>
      </c>
      <c r="AR152" s="23">
        <f ca="1"/>
        <v>90.086319019641152</v>
      </c>
      <c r="AS152" s="23">
        <f ca="1"/>
        <v>88.879187539980421</v>
      </c>
      <c r="AT152" s="23">
        <f ca="1"/>
        <v>93.669132042665041</v>
      </c>
      <c r="AU152" s="23">
        <f ca="1"/>
        <v>96.429809637052571</v>
      </c>
      <c r="AV152" s="23">
        <f ca="1"/>
        <v>96.429809637052571</v>
      </c>
      <c r="AW152" s="23">
        <f ca="1"/>
        <v>96.429809637052571</v>
      </c>
      <c r="AX152" s="23">
        <f ca="1"/>
        <v>96.429809637052571</v>
      </c>
      <c r="AY152" s="23">
        <f ca="1"/>
        <v>96.429809637052571</v>
      </c>
      <c r="AZ152" s="23">
        <f ca="1"/>
        <v>96.429809637052571</v>
      </c>
      <c r="BA152" s="23">
        <f ca="1"/>
        <v>96.429809637052571</v>
      </c>
      <c r="BB152" s="23">
        <f ca="1"/>
        <v>96.429809637052571</v>
      </c>
      <c r="BC152" s="23">
        <f ca="1"/>
        <v>96.429809637052571</v>
      </c>
      <c r="BD152" s="23">
        <f ca="1"/>
        <v>96.429809637052571</v>
      </c>
      <c r="BE152" s="23">
        <f ca="1"/>
        <v>96.429809637052571</v>
      </c>
      <c r="BF152" s="23">
        <f ca="1"/>
        <v>96.429809637052571</v>
      </c>
      <c r="BG152" s="23">
        <f ca="1"/>
        <v>96.429809637052571</v>
      </c>
      <c r="BH152" s="23">
        <f ca="1"/>
        <v>96.429809637052571</v>
      </c>
      <c r="BI152" s="23">
        <f ca="1"/>
        <v>96.429809637052571</v>
      </c>
      <c r="BJ152" s="23">
        <f ca="1"/>
        <v>96.429809637052571</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865</v>
      </c>
      <c r="B154" s="31">
        <f t="shared" ref="B154:AE154" ca="1" si="16">PowerFactor*SUM(B130:B153)</f>
        <v>124904.11697799867</v>
      </c>
      <c r="C154" s="31">
        <f t="shared" ca="1" si="16"/>
        <v>131623.68496876009</v>
      </c>
      <c r="D154" s="31">
        <f t="shared" ca="1" si="16"/>
        <v>149483.12812955983</v>
      </c>
      <c r="E154" s="31">
        <f t="shared" ca="1" si="16"/>
        <v>131858.33913916221</v>
      </c>
      <c r="F154" s="31">
        <f t="shared" ca="1" si="16"/>
        <v>139966.36900883052</v>
      </c>
      <c r="G154" s="31">
        <f t="shared" ca="1" si="16"/>
        <v>113160.54202944686</v>
      </c>
      <c r="H154" s="31">
        <f t="shared" ca="1" si="16"/>
        <v>119911.97272420177</v>
      </c>
      <c r="I154" s="31">
        <f t="shared" ca="1" si="16"/>
        <v>124960.75476496984</v>
      </c>
      <c r="J154" s="31">
        <f t="shared" ca="1" si="16"/>
        <v>130530.23295250635</v>
      </c>
      <c r="K154" s="31">
        <f t="shared" ca="1" si="16"/>
        <v>133442.83454535445</v>
      </c>
      <c r="L154" s="31">
        <f t="shared" ca="1" si="16"/>
        <v>135966.25349252042</v>
      </c>
      <c r="M154" s="31">
        <f t="shared" ca="1" si="16"/>
        <v>142226.09702302521</v>
      </c>
      <c r="N154" s="31">
        <f t="shared" ca="1" si="16"/>
        <v>138434.18923046859</v>
      </c>
      <c r="O154" s="31">
        <f t="shared" ca="1" si="16"/>
        <v>148648.1691070644</v>
      </c>
      <c r="P154" s="31">
        <f t="shared" ca="1" si="16"/>
        <v>161974.23451621796</v>
      </c>
      <c r="Q154" s="31">
        <f t="shared" ca="1" si="16"/>
        <v>161974.23451621796</v>
      </c>
      <c r="R154" s="31">
        <f t="shared" ca="1" si="16"/>
        <v>161974.23451621796</v>
      </c>
      <c r="S154" s="31">
        <f t="shared" ca="1" si="16"/>
        <v>161974.23451621796</v>
      </c>
      <c r="T154" s="31">
        <f t="shared" ca="1" si="16"/>
        <v>161974.23451621796</v>
      </c>
      <c r="U154" s="31">
        <f t="shared" ca="1" si="16"/>
        <v>161974.23451621796</v>
      </c>
      <c r="V154" s="31">
        <f t="shared" ca="1" si="16"/>
        <v>161974.23451621796</v>
      </c>
      <c r="W154" s="31">
        <f t="shared" ca="1" si="16"/>
        <v>161974.23451621796</v>
      </c>
      <c r="X154" s="31">
        <f t="shared" ca="1" si="16"/>
        <v>161974.23451621796</v>
      </c>
      <c r="Y154" s="31">
        <f t="shared" ca="1" si="16"/>
        <v>161974.23451621796</v>
      </c>
      <c r="Z154" s="31">
        <f t="shared" ca="1" si="16"/>
        <v>161974.23451621796</v>
      </c>
      <c r="AA154" s="31">
        <f t="shared" ca="1" si="16"/>
        <v>161974.23451621796</v>
      </c>
      <c r="AB154" s="31">
        <f t="shared" ca="1" si="16"/>
        <v>161974.23451621796</v>
      </c>
      <c r="AC154" s="31">
        <f t="shared" ca="1" si="16"/>
        <v>161974.23451621796</v>
      </c>
      <c r="AD154" s="31">
        <f t="shared" ca="1" si="16"/>
        <v>161974.23451621796</v>
      </c>
      <c r="AE154" s="31">
        <f t="shared" ca="1" si="16"/>
        <v>161974.23451621796</v>
      </c>
      <c r="AF154" s="4" t="s">
        <v>865</v>
      </c>
      <c r="AG154" s="31">
        <f t="shared" ref="AG154:BJ154" ca="1" si="17">PowerFactor*SUM(AG130:AG153)</f>
        <v>132940.55644205445</v>
      </c>
      <c r="AH154" s="31">
        <f t="shared" ca="1" si="17"/>
        <v>139888.26442585199</v>
      </c>
      <c r="AI154" s="31">
        <f t="shared" ca="1" si="17"/>
        <v>157608.83410046564</v>
      </c>
      <c r="AJ154" s="31">
        <f t="shared" ca="1" si="17"/>
        <v>140553.38601322382</v>
      </c>
      <c r="AK154" s="31">
        <f t="shared" ca="1" si="17"/>
        <v>148689.68029027191</v>
      </c>
      <c r="AL154" s="31">
        <f t="shared" ca="1" si="17"/>
        <v>122624.0306848238</v>
      </c>
      <c r="AM154" s="31">
        <f t="shared" ca="1" si="17"/>
        <v>128895.95153344846</v>
      </c>
      <c r="AN154" s="31">
        <f t="shared" ca="1" si="17"/>
        <v>134237.80038448467</v>
      </c>
      <c r="AO154" s="31">
        <f t="shared" ca="1" si="17"/>
        <v>139804.63484343395</v>
      </c>
      <c r="AP154" s="31">
        <f t="shared" ca="1" si="17"/>
        <v>142237.29376005594</v>
      </c>
      <c r="AQ154" s="31">
        <f t="shared" ca="1" si="17"/>
        <v>145563.91352104797</v>
      </c>
      <c r="AR154" s="31">
        <f t="shared" ca="1" si="17"/>
        <v>151738.8933589329</v>
      </c>
      <c r="AS154" s="31">
        <f t="shared" ca="1" si="17"/>
        <v>149705.63462602239</v>
      </c>
      <c r="AT154" s="31">
        <f t="shared" ca="1" si="17"/>
        <v>157773.6840923304</v>
      </c>
      <c r="AU154" s="31">
        <f t="shared" ca="1" si="17"/>
        <v>162423.69274682802</v>
      </c>
      <c r="AV154" s="31">
        <f t="shared" ca="1" si="17"/>
        <v>162423.69274682802</v>
      </c>
      <c r="AW154" s="31">
        <f t="shared" ca="1" si="17"/>
        <v>162423.69274682802</v>
      </c>
      <c r="AX154" s="31">
        <f t="shared" ca="1" si="17"/>
        <v>162423.69274682802</v>
      </c>
      <c r="AY154" s="31">
        <f t="shared" ca="1" si="17"/>
        <v>162423.69274682802</v>
      </c>
      <c r="AZ154" s="31">
        <f t="shared" ca="1" si="17"/>
        <v>162423.69274682802</v>
      </c>
      <c r="BA154" s="31">
        <f t="shared" ca="1" si="17"/>
        <v>162423.69274682802</v>
      </c>
      <c r="BB154" s="31">
        <f t="shared" ca="1" si="17"/>
        <v>162423.69274682802</v>
      </c>
      <c r="BC154" s="31">
        <f t="shared" ca="1" si="17"/>
        <v>162423.69274682802</v>
      </c>
      <c r="BD154" s="31">
        <f t="shared" ca="1" si="17"/>
        <v>162423.69274682802</v>
      </c>
      <c r="BE154" s="31">
        <f t="shared" ca="1" si="17"/>
        <v>162423.69274682802</v>
      </c>
      <c r="BF154" s="31">
        <f t="shared" ca="1" si="17"/>
        <v>162423.69274682802</v>
      </c>
      <c r="BG154" s="31">
        <f t="shared" ca="1" si="17"/>
        <v>162423.69274682802</v>
      </c>
      <c r="BH154" s="31">
        <f t="shared" ca="1" si="17"/>
        <v>162423.69274682802</v>
      </c>
      <c r="BI154" s="31">
        <f t="shared" ca="1" si="17"/>
        <v>162423.69274682802</v>
      </c>
      <c r="BJ154" s="31">
        <f t="shared" ca="1" si="17"/>
        <v>162423.69274682802</v>
      </c>
    </row>
    <row r="155" spans="1:62">
      <c r="A155" s="4" t="s">
        <v>938</v>
      </c>
      <c r="B155" s="31">
        <f t="shared" ref="B155:AD155" ca="1" si="18">B154*Probability_Weighting_for_50__POE_MDs</f>
        <v>87432.881884599061</v>
      </c>
      <c r="C155" s="31">
        <f t="shared" ca="1" si="18"/>
        <v>92136.579478132058</v>
      </c>
      <c r="D155" s="31">
        <f t="shared" ca="1" si="18"/>
        <v>104638.18969069187</v>
      </c>
      <c r="E155" s="31">
        <f t="shared" ca="1" si="18"/>
        <v>92300.837397413547</v>
      </c>
      <c r="F155" s="31">
        <f t="shared" ca="1" si="18"/>
        <v>97976.458306181361</v>
      </c>
      <c r="G155" s="31">
        <f t="shared" ca="1" si="18"/>
        <v>79212.379420612793</v>
      </c>
      <c r="H155" s="31">
        <f t="shared" ca="1" si="18"/>
        <v>83938.380906941238</v>
      </c>
      <c r="I155" s="31">
        <f t="shared" ca="1" si="18"/>
        <v>87472.528335478884</v>
      </c>
      <c r="J155" s="31">
        <f t="shared" ca="1" si="18"/>
        <v>91371.163066754438</v>
      </c>
      <c r="K155" s="31">
        <f t="shared" ca="1" si="18"/>
        <v>93409.984181748106</v>
      </c>
      <c r="L155" s="31">
        <f t="shared" ca="1" si="18"/>
        <v>95176.377444764294</v>
      </c>
      <c r="M155" s="31">
        <f t="shared" ca="1" si="18"/>
        <v>99558.267916117649</v>
      </c>
      <c r="N155" s="31">
        <f t="shared" ca="1" si="18"/>
        <v>96903.932461328004</v>
      </c>
      <c r="O155" s="31">
        <f t="shared" ca="1" si="18"/>
        <v>104053.71837494508</v>
      </c>
      <c r="P155" s="31">
        <f t="shared" ca="1" si="18"/>
        <v>113381.96416135256</v>
      </c>
      <c r="Q155" s="31">
        <f t="shared" ca="1" si="18"/>
        <v>113381.96416135256</v>
      </c>
      <c r="R155" s="31">
        <f t="shared" ca="1" si="18"/>
        <v>113381.96416135256</v>
      </c>
      <c r="S155" s="31">
        <f t="shared" ca="1" si="18"/>
        <v>113381.96416135256</v>
      </c>
      <c r="T155" s="31">
        <f t="shared" ca="1" si="18"/>
        <v>113381.96416135256</v>
      </c>
      <c r="U155" s="31">
        <f t="shared" ca="1" si="18"/>
        <v>113381.96416135256</v>
      </c>
      <c r="V155" s="31">
        <f t="shared" ca="1" si="18"/>
        <v>113381.96416135256</v>
      </c>
      <c r="W155" s="31">
        <f t="shared" ca="1" si="18"/>
        <v>113381.96416135256</v>
      </c>
      <c r="X155" s="31">
        <f t="shared" ca="1" si="18"/>
        <v>113381.96416135256</v>
      </c>
      <c r="Y155" s="31">
        <f t="shared" ca="1" si="18"/>
        <v>113381.96416135256</v>
      </c>
      <c r="Z155" s="31">
        <f t="shared" ca="1" si="18"/>
        <v>113381.96416135256</v>
      </c>
      <c r="AA155" s="31">
        <f t="shared" ca="1" si="18"/>
        <v>113381.96416135256</v>
      </c>
      <c r="AB155" s="31">
        <f t="shared" ca="1" si="18"/>
        <v>113381.96416135256</v>
      </c>
      <c r="AC155" s="31">
        <f t="shared" ca="1" si="18"/>
        <v>113381.96416135256</v>
      </c>
      <c r="AD155" s="31">
        <f t="shared" ca="1" si="18"/>
        <v>113381.96416135256</v>
      </c>
      <c r="AE155" s="31">
        <f ca="1">AE154*Probability_Weighting_for_50__POE_MDs</f>
        <v>113381.96416135256</v>
      </c>
      <c r="AF155" s="4" t="s">
        <v>939</v>
      </c>
      <c r="AG155" s="31">
        <f t="shared" ref="AG155:BJ155" ca="1" si="19">AG154*Probability_Weighting_for_10__POE_MDs</f>
        <v>39882.166932616332</v>
      </c>
      <c r="AH155" s="31">
        <f t="shared" ca="1" si="19"/>
        <v>41966.479327755595</v>
      </c>
      <c r="AI155" s="31">
        <f t="shared" ca="1" si="19"/>
        <v>47282.65023013969</v>
      </c>
      <c r="AJ155" s="31">
        <f t="shared" ca="1" si="19"/>
        <v>42166.015803967144</v>
      </c>
      <c r="AK155" s="31">
        <f t="shared" ca="1" si="19"/>
        <v>44606.904087081573</v>
      </c>
      <c r="AL155" s="31">
        <f t="shared" ca="1" si="19"/>
        <v>36787.209205447136</v>
      </c>
      <c r="AM155" s="31">
        <f t="shared" ca="1" si="19"/>
        <v>38668.785460034538</v>
      </c>
      <c r="AN155" s="31">
        <f t="shared" ca="1" si="19"/>
        <v>40271.340115345396</v>
      </c>
      <c r="AO155" s="31">
        <f t="shared" ca="1" si="19"/>
        <v>41941.390453030181</v>
      </c>
      <c r="AP155" s="31">
        <f t="shared" ca="1" si="19"/>
        <v>42671.18812801678</v>
      </c>
      <c r="AQ155" s="31">
        <f t="shared" ca="1" si="19"/>
        <v>43669.17405631439</v>
      </c>
      <c r="AR155" s="31">
        <f t="shared" ca="1" si="19"/>
        <v>45521.668007679866</v>
      </c>
      <c r="AS155" s="31">
        <f t="shared" ca="1" si="19"/>
        <v>44911.690387806717</v>
      </c>
      <c r="AT155" s="31">
        <f t="shared" ca="1" si="19"/>
        <v>47332.105227699118</v>
      </c>
      <c r="AU155" s="31">
        <f t="shared" ca="1" si="19"/>
        <v>48727.107824048406</v>
      </c>
      <c r="AV155" s="31">
        <f t="shared" ca="1" si="19"/>
        <v>48727.107824048406</v>
      </c>
      <c r="AW155" s="31">
        <f t="shared" ca="1" si="19"/>
        <v>48727.107824048406</v>
      </c>
      <c r="AX155" s="31">
        <f t="shared" ca="1" si="19"/>
        <v>48727.107824048406</v>
      </c>
      <c r="AY155" s="31">
        <f t="shared" ca="1" si="19"/>
        <v>48727.107824048406</v>
      </c>
      <c r="AZ155" s="31">
        <f t="shared" ca="1" si="19"/>
        <v>48727.107824048406</v>
      </c>
      <c r="BA155" s="31">
        <f t="shared" ca="1" si="19"/>
        <v>48727.107824048406</v>
      </c>
      <c r="BB155" s="31">
        <f t="shared" ca="1" si="19"/>
        <v>48727.107824048406</v>
      </c>
      <c r="BC155" s="31">
        <f t="shared" ca="1" si="19"/>
        <v>48727.107824048406</v>
      </c>
      <c r="BD155" s="31">
        <f t="shared" ca="1" si="19"/>
        <v>48727.107824048406</v>
      </c>
      <c r="BE155" s="31">
        <f t="shared" ca="1" si="19"/>
        <v>48727.107824048406</v>
      </c>
      <c r="BF155" s="31">
        <f t="shared" ca="1" si="19"/>
        <v>48727.107824048406</v>
      </c>
      <c r="BG155" s="31">
        <f t="shared" ca="1" si="19"/>
        <v>48727.107824048406</v>
      </c>
      <c r="BH155" s="31">
        <f t="shared" ca="1" si="19"/>
        <v>48727.107824048406</v>
      </c>
      <c r="BI155" s="31">
        <f t="shared" ca="1" si="19"/>
        <v>48727.107824048406</v>
      </c>
      <c r="BJ155" s="31">
        <f t="shared" ca="1" si="19"/>
        <v>48727.107824048406</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53.039720236044985</v>
      </c>
      <c r="AH161" s="4">
        <f ca="1"/>
        <v>55.122451614379315</v>
      </c>
      <c r="AI161" s="4">
        <f ca="1"/>
        <v>60.961313658451587</v>
      </c>
      <c r="AJ161" s="4">
        <f ca="1"/>
        <v>54.201886640696614</v>
      </c>
      <c r="AK161" s="4">
        <f ca="1"/>
        <v>56.690208959625949</v>
      </c>
      <c r="AL161" s="4">
        <f ca="1"/>
        <v>47.770391435433339</v>
      </c>
      <c r="AM161" s="4">
        <f ca="1"/>
        <v>49.386113857361892</v>
      </c>
      <c r="AN161" s="4">
        <f ca="1"/>
        <v>50.940050829154544</v>
      </c>
      <c r="AO161" s="4">
        <f ca="1"/>
        <v>52.285577057548323</v>
      </c>
      <c r="AP161" s="4">
        <f ca="1"/>
        <v>52.958356970174073</v>
      </c>
      <c r="AQ161" s="4">
        <f ca="1"/>
        <v>53.952363188190994</v>
      </c>
      <c r="AR161" s="4">
        <f ca="1"/>
        <v>55.089974575954678</v>
      </c>
      <c r="AS161" s="4">
        <f ca="1"/>
        <v>56.250420371535206</v>
      </c>
      <c r="AT161" s="4">
        <f ca="1"/>
        <v>57.711825376111491</v>
      </c>
      <c r="AU161" s="4">
        <f ca="1"/>
        <v>57.937435404869454</v>
      </c>
      <c r="AV161" s="4">
        <f ca="1"/>
        <v>57.937435404869454</v>
      </c>
      <c r="AW161" s="4">
        <f ca="1"/>
        <v>57.937435404869454</v>
      </c>
      <c r="AX161" s="4">
        <f ca="1"/>
        <v>57.937435404869454</v>
      </c>
      <c r="AY161" s="4">
        <f ca="1"/>
        <v>57.937435404869454</v>
      </c>
      <c r="AZ161" s="4">
        <f ca="1"/>
        <v>57.937435404869454</v>
      </c>
      <c r="BA161" s="4">
        <f ca="1"/>
        <v>57.937435404869454</v>
      </c>
      <c r="BB161" s="4">
        <f ca="1"/>
        <v>57.937435404869454</v>
      </c>
      <c r="BC161" s="4">
        <f ca="1"/>
        <v>57.937435404869454</v>
      </c>
      <c r="BD161" s="4">
        <f ca="1"/>
        <v>57.937435404869454</v>
      </c>
      <c r="BE161" s="4">
        <f ca="1"/>
        <v>57.937435404869454</v>
      </c>
      <c r="BF161" s="4">
        <f ca="1"/>
        <v>57.937435404869454</v>
      </c>
      <c r="BG161" s="4">
        <f ca="1"/>
        <v>57.937435404869454</v>
      </c>
      <c r="BH161" s="4">
        <f ca="1"/>
        <v>57.937435404869454</v>
      </c>
      <c r="BI161" s="4">
        <f ca="1"/>
        <v>57.937435404869454</v>
      </c>
      <c r="BJ161" s="4">
        <f ca="1"/>
        <v>57.937435404869454</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23.338611084521716</v>
      </c>
      <c r="C162" s="23">
        <f ca="1"/>
        <v>24.17089640780851</v>
      </c>
      <c r="D162" s="23">
        <f ca="1"/>
        <v>27.052972284372782</v>
      </c>
      <c r="E162" s="23">
        <f ca="1"/>
        <v>23.730693743742087</v>
      </c>
      <c r="F162" s="23">
        <f ca="1"/>
        <v>24.823332127325894</v>
      </c>
      <c r="G162" s="23">
        <f ca="1"/>
        <v>20.401079920035645</v>
      </c>
      <c r="H162" s="23">
        <f ca="1"/>
        <v>21.021824197384909</v>
      </c>
      <c r="I162" s="23">
        <f ca="1"/>
        <v>21.730714418807803</v>
      </c>
      <c r="J162" s="23">
        <f ca="1"/>
        <v>22.297150836254239</v>
      </c>
      <c r="K162" s="23">
        <f ca="1"/>
        <v>22.665416507264993</v>
      </c>
      <c r="L162" s="23">
        <f ca="1"/>
        <v>23.545440378561878</v>
      </c>
      <c r="M162" s="23">
        <f ca="1"/>
        <v>24.153638724614211</v>
      </c>
      <c r="N162" s="23">
        <f ca="1"/>
        <v>24.472615354256689</v>
      </c>
      <c r="O162" s="23">
        <f ca="1"/>
        <v>25.066108489338426</v>
      </c>
      <c r="P162" s="23">
        <f ca="1"/>
        <v>24.89145298303497</v>
      </c>
      <c r="Q162" s="23">
        <f ca="1"/>
        <v>24.89145298303497</v>
      </c>
      <c r="R162" s="23">
        <f ca="1"/>
        <v>24.89145298303497</v>
      </c>
      <c r="S162" s="23">
        <f ca="1"/>
        <v>24.89145298303497</v>
      </c>
      <c r="T162" s="23">
        <f ca="1"/>
        <v>24.89145298303497</v>
      </c>
      <c r="U162" s="23">
        <f ca="1"/>
        <v>24.89145298303497</v>
      </c>
      <c r="V162" s="23">
        <f ca="1"/>
        <v>24.89145298303497</v>
      </c>
      <c r="W162" s="23">
        <f ca="1"/>
        <v>24.89145298303497</v>
      </c>
      <c r="X162" s="23">
        <f ca="1"/>
        <v>24.89145298303497</v>
      </c>
      <c r="Y162" s="23">
        <f ca="1"/>
        <v>24.89145298303497</v>
      </c>
      <c r="Z162" s="23">
        <f ca="1"/>
        <v>24.89145298303497</v>
      </c>
      <c r="AA162" s="23">
        <f ca="1"/>
        <v>24.89145298303497</v>
      </c>
      <c r="AB162" s="23">
        <f ca="1"/>
        <v>24.89145298303497</v>
      </c>
      <c r="AC162" s="23">
        <f ca="1"/>
        <v>24.89145298303497</v>
      </c>
      <c r="AD162" s="23">
        <f ca="1"/>
        <v>24.89145298303497</v>
      </c>
      <c r="AE162" s="23">
        <f ca="1"/>
        <v>24.89145298303497</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26.25332886055493</v>
      </c>
      <c r="AH162" s="23">
        <f ca="1"/>
        <v>27.284228562896303</v>
      </c>
      <c r="AI162" s="23">
        <f ca="1"/>
        <v>30.174318569635588</v>
      </c>
      <c r="AJ162" s="23">
        <f ca="1"/>
        <v>26.828572030696574</v>
      </c>
      <c r="AK162" s="23">
        <f ca="1"/>
        <v>28.060229057905318</v>
      </c>
      <c r="AL162" s="23">
        <f ca="1"/>
        <v>23.645143499448167</v>
      </c>
      <c r="AM162" s="23">
        <f ca="1"/>
        <v>24.44488550226205</v>
      </c>
      <c r="AN162" s="23">
        <f ca="1"/>
        <v>25.214045259656906</v>
      </c>
      <c r="AO162" s="23">
        <f ca="1"/>
        <v>25.880046935520156</v>
      </c>
      <c r="AP162" s="23">
        <f ca="1"/>
        <v>26.213056088251992</v>
      </c>
      <c r="AQ162" s="23">
        <f ca="1"/>
        <v>26.705064191139773</v>
      </c>
      <c r="AR162" s="23">
        <f ca="1"/>
        <v>27.268153244882093</v>
      </c>
      <c r="AS162" s="23">
        <f ca="1"/>
        <v>27.842544756764926</v>
      </c>
      <c r="AT162" s="23">
        <f ca="1"/>
        <v>28.565903515311472</v>
      </c>
      <c r="AU162" s="23">
        <f ca="1"/>
        <v>28.677574810952983</v>
      </c>
      <c r="AV162" s="23">
        <f ca="1"/>
        <v>28.677574810952983</v>
      </c>
      <c r="AW162" s="23">
        <f ca="1"/>
        <v>28.677574810952983</v>
      </c>
      <c r="AX162" s="23">
        <f ca="1"/>
        <v>28.677574810952983</v>
      </c>
      <c r="AY162" s="23">
        <f ca="1"/>
        <v>28.677574810952983</v>
      </c>
      <c r="AZ162" s="23">
        <f ca="1"/>
        <v>28.677574810952983</v>
      </c>
      <c r="BA162" s="23">
        <f ca="1"/>
        <v>28.677574810952983</v>
      </c>
      <c r="BB162" s="23">
        <f ca="1"/>
        <v>28.677574810952983</v>
      </c>
      <c r="BC162" s="23">
        <f ca="1"/>
        <v>28.677574810952983</v>
      </c>
      <c r="BD162" s="23">
        <f ca="1"/>
        <v>28.677574810952983</v>
      </c>
      <c r="BE162" s="23">
        <f ca="1"/>
        <v>28.677574810952983</v>
      </c>
      <c r="BF162" s="23">
        <f ca="1"/>
        <v>28.677574810952983</v>
      </c>
      <c r="BG162" s="23">
        <f ca="1"/>
        <v>28.677574810952983</v>
      </c>
      <c r="BH162" s="23">
        <f ca="1"/>
        <v>28.677574810952983</v>
      </c>
      <c r="BI162" s="23">
        <f ca="1"/>
        <v>28.677574810952983</v>
      </c>
      <c r="BJ162" s="23">
        <f ca="1"/>
        <v>28.677574810952983</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23.101670870465657</v>
      </c>
      <c r="C163" s="23">
        <f ca="1"/>
        <v>23.925506596561725</v>
      </c>
      <c r="D163" s="23">
        <f ca="1"/>
        <v>26.778322819556816</v>
      </c>
      <c r="E163" s="23">
        <f ca="1"/>
        <v>23.489772995074652</v>
      </c>
      <c r="F163" s="23">
        <f ca="1"/>
        <v>24.571318603190612</v>
      </c>
      <c r="G163" s="23">
        <f ca="1"/>
        <v>20.193962357395687</v>
      </c>
      <c r="H163" s="23">
        <f ca="1"/>
        <v>20.808404662386078</v>
      </c>
      <c r="I163" s="23">
        <f ca="1"/>
        <v>21.510098028769143</v>
      </c>
      <c r="J163" s="23">
        <f ca="1"/>
        <v>22.07078382268821</v>
      </c>
      <c r="K163" s="23">
        <f ca="1"/>
        <v>22.435310755922206</v>
      </c>
      <c r="L163" s="23">
        <f ca="1"/>
        <v>23.30640037471861</v>
      </c>
      <c r="M163" s="23">
        <f ca="1"/>
        <v>23.908424118272947</v>
      </c>
      <c r="N163" s="23">
        <f ca="1"/>
        <v>24.224162406497733</v>
      </c>
      <c r="O163" s="23">
        <f ca="1"/>
        <v>24.811630230563409</v>
      </c>
      <c r="P163" s="23">
        <f ca="1"/>
        <v>24.638747876608218</v>
      </c>
      <c r="Q163" s="23">
        <f ca="1"/>
        <v>24.638747876608218</v>
      </c>
      <c r="R163" s="23">
        <f ca="1"/>
        <v>24.638747876608218</v>
      </c>
      <c r="S163" s="23">
        <f ca="1"/>
        <v>24.638747876608218</v>
      </c>
      <c r="T163" s="23">
        <f ca="1"/>
        <v>24.638747876608218</v>
      </c>
      <c r="U163" s="23">
        <f ca="1"/>
        <v>24.638747876608218</v>
      </c>
      <c r="V163" s="23">
        <f ca="1"/>
        <v>24.638747876608218</v>
      </c>
      <c r="W163" s="23">
        <f ca="1"/>
        <v>24.638747876608218</v>
      </c>
      <c r="X163" s="23">
        <f ca="1"/>
        <v>24.638747876608218</v>
      </c>
      <c r="Y163" s="23">
        <f ca="1"/>
        <v>24.638747876608218</v>
      </c>
      <c r="Z163" s="23">
        <f ca="1"/>
        <v>24.638747876608218</v>
      </c>
      <c r="AA163" s="23">
        <f ca="1"/>
        <v>24.638747876608218</v>
      </c>
      <c r="AB163" s="23">
        <f ca="1"/>
        <v>24.638747876608218</v>
      </c>
      <c r="AC163" s="23">
        <f ca="1"/>
        <v>24.638747876608218</v>
      </c>
      <c r="AD163" s="23">
        <f ca="1"/>
        <v>24.638747876608218</v>
      </c>
      <c r="AE163" s="23">
        <f ca="1"/>
        <v>24.638747876608218</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51.973595206174728</v>
      </c>
      <c r="AH163" s="23">
        <f ca="1"/>
        <v>54.014462637205867</v>
      </c>
      <c r="AI163" s="23">
        <f ca="1"/>
        <v>59.735960620090744</v>
      </c>
      <c r="AJ163" s="23">
        <f ca="1"/>
        <v>53.112401482089645</v>
      </c>
      <c r="AK163" s="23">
        <f ca="1"/>
        <v>55.550707271995286</v>
      </c>
      <c r="AL163" s="23">
        <f ca="1"/>
        <v>46.810182562359302</v>
      </c>
      <c r="AM163" s="23">
        <f ca="1"/>
        <v>48.39342815168628</v>
      </c>
      <c r="AN163" s="23">
        <f ca="1"/>
        <v>49.916130209473039</v>
      </c>
      <c r="AO163" s="23">
        <f ca="1"/>
        <v>51.234610684532278</v>
      </c>
      <c r="AP163" s="23">
        <f ca="1"/>
        <v>51.893867382833889</v>
      </c>
      <c r="AQ163" s="23">
        <f ca="1"/>
        <v>52.867893576368054</v>
      </c>
      <c r="AR163" s="23">
        <f ca="1"/>
        <v>53.982638403573667</v>
      </c>
      <c r="AS163" s="23">
        <f ca="1"/>
        <v>55.11975865552445</v>
      </c>
      <c r="AT163" s="23">
        <f ca="1"/>
        <v>56.551788685134362</v>
      </c>
      <c r="AU163" s="23">
        <f ca="1"/>
        <v>56.772863838942435</v>
      </c>
      <c r="AV163" s="23">
        <f ca="1"/>
        <v>56.772863838942435</v>
      </c>
      <c r="AW163" s="23">
        <f ca="1"/>
        <v>56.772863838942435</v>
      </c>
      <c r="AX163" s="23">
        <f ca="1"/>
        <v>56.772863838942435</v>
      </c>
      <c r="AY163" s="23">
        <f ca="1"/>
        <v>56.772863838942435</v>
      </c>
      <c r="AZ163" s="23">
        <f ca="1"/>
        <v>56.772863838942435</v>
      </c>
      <c r="BA163" s="23">
        <f ca="1"/>
        <v>56.772863838942435</v>
      </c>
      <c r="BB163" s="23">
        <f ca="1"/>
        <v>56.772863838942435</v>
      </c>
      <c r="BC163" s="23">
        <f ca="1"/>
        <v>56.772863838942435</v>
      </c>
      <c r="BD163" s="23">
        <f ca="1"/>
        <v>56.772863838942435</v>
      </c>
      <c r="BE163" s="23">
        <f ca="1"/>
        <v>56.772863838942435</v>
      </c>
      <c r="BF163" s="23">
        <f ca="1"/>
        <v>56.772863838942435</v>
      </c>
      <c r="BG163" s="23">
        <f ca="1"/>
        <v>56.772863838942435</v>
      </c>
      <c r="BH163" s="23">
        <f ca="1"/>
        <v>56.772863838942435</v>
      </c>
      <c r="BI163" s="23">
        <f ca="1"/>
        <v>56.772863838942435</v>
      </c>
      <c r="BJ163" s="23">
        <f ca="1"/>
        <v>56.772863838942435</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68.238781648144723</v>
      </c>
      <c r="C164" s="23">
        <f ca="1"/>
        <v>70.672265639074638</v>
      </c>
      <c r="D164" s="23">
        <f ca="1"/>
        <v>79.099045866998594</v>
      </c>
      <c r="E164" s="23">
        <f ca="1"/>
        <v>69.385175616220522</v>
      </c>
      <c r="F164" s="23">
        <f ca="1"/>
        <v>72.579894950963038</v>
      </c>
      <c r="G164" s="23">
        <f ca="1"/>
        <v>59.649858040307272</v>
      </c>
      <c r="H164" s="23">
        <f ca="1"/>
        <v>61.464826079663489</v>
      </c>
      <c r="I164" s="23">
        <f ca="1"/>
        <v>63.537520331133472</v>
      </c>
      <c r="J164" s="23">
        <f ca="1"/>
        <v>65.193699907017475</v>
      </c>
      <c r="K164" s="23">
        <f ca="1"/>
        <v>66.270456386724049</v>
      </c>
      <c r="L164" s="23">
        <f ca="1"/>
        <v>68.843521106861132</v>
      </c>
      <c r="M164" s="23">
        <f ca="1"/>
        <v>70.621806626283174</v>
      </c>
      <c r="N164" s="23">
        <f ca="1"/>
        <v>71.554448954577936</v>
      </c>
      <c r="O164" s="23">
        <f ca="1"/>
        <v>73.289738527202701</v>
      </c>
      <c r="P164" s="23">
        <f ca="1"/>
        <v>72.779070650904288</v>
      </c>
      <c r="Q164" s="23">
        <f ca="1"/>
        <v>72.779070650904288</v>
      </c>
      <c r="R164" s="23">
        <f ca="1"/>
        <v>72.779070650904288</v>
      </c>
      <c r="S164" s="23">
        <f ca="1"/>
        <v>72.779070650904288</v>
      </c>
      <c r="T164" s="23">
        <f ca="1"/>
        <v>72.779070650904288</v>
      </c>
      <c r="U164" s="23">
        <f ca="1"/>
        <v>72.779070650904288</v>
      </c>
      <c r="V164" s="23">
        <f ca="1"/>
        <v>72.779070650904288</v>
      </c>
      <c r="W164" s="23">
        <f ca="1"/>
        <v>72.779070650904288</v>
      </c>
      <c r="X164" s="23">
        <f ca="1"/>
        <v>72.779070650904288</v>
      </c>
      <c r="Y164" s="23">
        <f ca="1"/>
        <v>72.779070650904288</v>
      </c>
      <c r="Z164" s="23">
        <f ca="1"/>
        <v>72.779070650904288</v>
      </c>
      <c r="AA164" s="23">
        <f ca="1"/>
        <v>72.779070650904288</v>
      </c>
      <c r="AB164" s="23">
        <f ca="1"/>
        <v>72.779070650904288</v>
      </c>
      <c r="AC164" s="23">
        <f ca="1"/>
        <v>72.779070650904288</v>
      </c>
      <c r="AD164" s="23">
        <f ca="1"/>
        <v>72.779070650904288</v>
      </c>
      <c r="AE164" s="23">
        <f ca="1"/>
        <v>72.779070650904288</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102.34800286754414</v>
      </c>
      <c r="AH164" s="23">
        <f ca="1"/>
        <v>106.36694180865162</v>
      </c>
      <c r="AI164" s="23">
        <f ca="1"/>
        <v>117.6338916826403</v>
      </c>
      <c r="AJ164" s="23">
        <f ca="1"/>
        <v>104.59057522626891</v>
      </c>
      <c r="AK164" s="23">
        <f ca="1"/>
        <v>109.39216201254463</v>
      </c>
      <c r="AL164" s="23">
        <f ca="1"/>
        <v>92.180051815107603</v>
      </c>
      <c r="AM164" s="23">
        <f ca="1"/>
        <v>95.297827744859163</v>
      </c>
      <c r="AN164" s="23">
        <f ca="1"/>
        <v>98.296379489423913</v>
      </c>
      <c r="AO164" s="23">
        <f ca="1"/>
        <v>100.89277180954053</v>
      </c>
      <c r="AP164" s="23">
        <f ca="1"/>
        <v>102.19100038465756</v>
      </c>
      <c r="AQ164" s="23">
        <f ca="1"/>
        <v>104.10908273500176</v>
      </c>
      <c r="AR164" s="23">
        <f ca="1"/>
        <v>106.3042725485759</v>
      </c>
      <c r="AS164" s="23">
        <f ca="1"/>
        <v>108.54352473703283</v>
      </c>
      <c r="AT164" s="23">
        <f ca="1"/>
        <v>111.36352233380312</v>
      </c>
      <c r="AU164" s="23">
        <f ca="1"/>
        <v>111.7988703289944</v>
      </c>
      <c r="AV164" s="23">
        <f ca="1"/>
        <v>111.7988703289944</v>
      </c>
      <c r="AW164" s="23">
        <f ca="1"/>
        <v>111.7988703289944</v>
      </c>
      <c r="AX164" s="23">
        <f ca="1"/>
        <v>111.7988703289944</v>
      </c>
      <c r="AY164" s="23">
        <f ca="1"/>
        <v>111.7988703289944</v>
      </c>
      <c r="AZ164" s="23">
        <f ca="1"/>
        <v>111.7988703289944</v>
      </c>
      <c r="BA164" s="23">
        <f ca="1"/>
        <v>111.7988703289944</v>
      </c>
      <c r="BB164" s="23">
        <f ca="1"/>
        <v>111.7988703289944</v>
      </c>
      <c r="BC164" s="23">
        <f ca="1"/>
        <v>111.7988703289944</v>
      </c>
      <c r="BD164" s="23">
        <f ca="1"/>
        <v>111.7988703289944</v>
      </c>
      <c r="BE164" s="23">
        <f ca="1"/>
        <v>111.7988703289944</v>
      </c>
      <c r="BF164" s="23">
        <f ca="1"/>
        <v>111.7988703289944</v>
      </c>
      <c r="BG164" s="23">
        <f ca="1"/>
        <v>111.7988703289944</v>
      </c>
      <c r="BH164" s="23">
        <f ca="1"/>
        <v>111.7988703289944</v>
      </c>
      <c r="BI164" s="23">
        <f ca="1"/>
        <v>111.7988703289944</v>
      </c>
      <c r="BJ164" s="23">
        <f ca="1"/>
        <v>111.7988703289944</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153.41878860129765</v>
      </c>
      <c r="C165" s="23">
        <f ca="1"/>
        <v>158.8899027822946</v>
      </c>
      <c r="D165" s="23">
        <f ca="1"/>
        <v>177.83552846833896</v>
      </c>
      <c r="E165" s="23">
        <f ca="1"/>
        <v>155.99618476216253</v>
      </c>
      <c r="F165" s="23">
        <f ca="1"/>
        <v>163.17875687759926</v>
      </c>
      <c r="G165" s="23">
        <f ca="1"/>
        <v>134.10862180937144</v>
      </c>
      <c r="H165" s="23">
        <f ca="1"/>
        <v>138.1891489117435</v>
      </c>
      <c r="I165" s="23">
        <f ca="1"/>
        <v>142.84911255003107</v>
      </c>
      <c r="J165" s="23">
        <f ca="1"/>
        <v>146.57264128400638</v>
      </c>
      <c r="K165" s="23">
        <f ca="1"/>
        <v>148.99347399445779</v>
      </c>
      <c r="L165" s="23">
        <f ca="1"/>
        <v>154.77840248851598</v>
      </c>
      <c r="M165" s="23">
        <f ca="1"/>
        <v>158.77645760596658</v>
      </c>
      <c r="N165" s="23">
        <f ca="1"/>
        <v>160.87328367392095</v>
      </c>
      <c r="O165" s="23">
        <f ca="1"/>
        <v>164.77467255681864</v>
      </c>
      <c r="P165" s="23">
        <f ca="1"/>
        <v>163.62655641132133</v>
      </c>
      <c r="Q165" s="23">
        <f ca="1"/>
        <v>163.62655641132133</v>
      </c>
      <c r="R165" s="23">
        <f ca="1"/>
        <v>163.62655641132133</v>
      </c>
      <c r="S165" s="23">
        <f ca="1"/>
        <v>163.62655641132133</v>
      </c>
      <c r="T165" s="23">
        <f ca="1"/>
        <v>163.62655641132133</v>
      </c>
      <c r="U165" s="23">
        <f ca="1"/>
        <v>163.62655641132133</v>
      </c>
      <c r="V165" s="23">
        <f ca="1"/>
        <v>163.62655641132133</v>
      </c>
      <c r="W165" s="23">
        <f ca="1"/>
        <v>163.62655641132133</v>
      </c>
      <c r="X165" s="23">
        <f ca="1"/>
        <v>163.62655641132133</v>
      </c>
      <c r="Y165" s="23">
        <f ca="1"/>
        <v>163.62655641132133</v>
      </c>
      <c r="Z165" s="23">
        <f ca="1"/>
        <v>163.62655641132133</v>
      </c>
      <c r="AA165" s="23">
        <f ca="1"/>
        <v>163.62655641132133</v>
      </c>
      <c r="AB165" s="23">
        <f ca="1"/>
        <v>163.62655641132133</v>
      </c>
      <c r="AC165" s="23">
        <f ca="1"/>
        <v>163.62655641132133</v>
      </c>
      <c r="AD165" s="23">
        <f ca="1"/>
        <v>163.62655641132133</v>
      </c>
      <c r="AE165" s="23">
        <f ca="1"/>
        <v>163.62655641132133</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369.81211973624312</v>
      </c>
      <c r="AH165" s="23">
        <f ca="1"/>
        <v>384.33367645704163</v>
      </c>
      <c r="AI165" s="23">
        <f ca="1"/>
        <v>425.04433518141485</v>
      </c>
      <c r="AJ165" s="23">
        <f ca="1"/>
        <v>377.91516439179156</v>
      </c>
      <c r="AK165" s="23">
        <f ca="1"/>
        <v>395.26464789688936</v>
      </c>
      <c r="AL165" s="23">
        <f ca="1"/>
        <v>333.07245284755641</v>
      </c>
      <c r="AM165" s="23">
        <f ca="1"/>
        <v>344.33785415622913</v>
      </c>
      <c r="AN165" s="23">
        <f ca="1"/>
        <v>355.1724649520196</v>
      </c>
      <c r="AO165" s="23">
        <f ca="1"/>
        <v>364.55396063994107</v>
      </c>
      <c r="AP165" s="23">
        <f ca="1"/>
        <v>369.2448256086256</v>
      </c>
      <c r="AQ165" s="23">
        <f ca="1"/>
        <v>376.17539660108025</v>
      </c>
      <c r="AR165" s="23">
        <f ca="1"/>
        <v>384.10723479465872</v>
      </c>
      <c r="AS165" s="23">
        <f ca="1"/>
        <v>392.19828274123159</v>
      </c>
      <c r="AT165" s="23">
        <f ca="1"/>
        <v>402.38772718268677</v>
      </c>
      <c r="AU165" s="23">
        <f ca="1"/>
        <v>403.96076193093637</v>
      </c>
      <c r="AV165" s="23">
        <f ca="1"/>
        <v>403.96076193093637</v>
      </c>
      <c r="AW165" s="23">
        <f ca="1"/>
        <v>403.96076193093637</v>
      </c>
      <c r="AX165" s="23">
        <f ca="1"/>
        <v>403.96076193093637</v>
      </c>
      <c r="AY165" s="23">
        <f ca="1"/>
        <v>403.96076193093637</v>
      </c>
      <c r="AZ165" s="23">
        <f ca="1"/>
        <v>403.96076193093637</v>
      </c>
      <c r="BA165" s="23">
        <f ca="1"/>
        <v>403.96076193093637</v>
      </c>
      <c r="BB165" s="23">
        <f ca="1"/>
        <v>403.96076193093637</v>
      </c>
      <c r="BC165" s="23">
        <f ca="1"/>
        <v>403.96076193093637</v>
      </c>
      <c r="BD165" s="23">
        <f ca="1"/>
        <v>403.96076193093637</v>
      </c>
      <c r="BE165" s="23">
        <f ca="1"/>
        <v>403.96076193093637</v>
      </c>
      <c r="BF165" s="23">
        <f ca="1"/>
        <v>403.96076193093637</v>
      </c>
      <c r="BG165" s="23">
        <f ca="1"/>
        <v>403.96076193093637</v>
      </c>
      <c r="BH165" s="23">
        <f ca="1"/>
        <v>403.96076193093637</v>
      </c>
      <c r="BI165" s="23">
        <f ca="1"/>
        <v>403.96076193093637</v>
      </c>
      <c r="BJ165" s="23">
        <f ca="1"/>
        <v>403.96076193093637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248.78722475886079</v>
      </c>
      <c r="C166" s="23">
        <f ca="1"/>
        <v>257.65930180912613</v>
      </c>
      <c r="D166" s="23">
        <f ca="1"/>
        <v>288.38193805676559</v>
      </c>
      <c r="E166" s="23">
        <f ca="1"/>
        <v>252.96678610080383</v>
      </c>
      <c r="F166" s="23">
        <f ca="1"/>
        <v>264.61420034205258</v>
      </c>
      <c r="G166" s="23">
        <f ca="1"/>
        <v>217.47344077195348</v>
      </c>
      <c r="H166" s="23">
        <f ca="1"/>
        <v>224.09051174877303</v>
      </c>
      <c r="I166" s="23">
        <f ca="1"/>
        <v>231.64720954059067</v>
      </c>
      <c r="J166" s="23">
        <f ca="1"/>
        <v>237.68536424433444</v>
      </c>
      <c r="K166" s="23">
        <f ca="1"/>
        <v>241.61103890993132</v>
      </c>
      <c r="L166" s="23">
        <f ca="1"/>
        <v>250.99200403543108</v>
      </c>
      <c r="M166" s="23">
        <f ca="1"/>
        <v>257.47533665832395</v>
      </c>
      <c r="N166" s="23">
        <f ca="1"/>
        <v>260.8755951468986</v>
      </c>
      <c r="O166" s="23">
        <f ca="1"/>
        <v>267.2021717137597</v>
      </c>
      <c r="P166" s="23">
        <f ca="1"/>
        <v>265.34036174808841</v>
      </c>
      <c r="Q166" s="23">
        <f ca="1"/>
        <v>265.34036174808841</v>
      </c>
      <c r="R166" s="23">
        <f ca="1"/>
        <v>265.34036174808841</v>
      </c>
      <c r="S166" s="23">
        <f ca="1"/>
        <v>265.34036174808841</v>
      </c>
      <c r="T166" s="23">
        <f ca="1"/>
        <v>265.34036174808841</v>
      </c>
      <c r="U166" s="23">
        <f ca="1"/>
        <v>265.34036174808841</v>
      </c>
      <c r="V166" s="23">
        <f ca="1"/>
        <v>265.34036174808841</v>
      </c>
      <c r="W166" s="23">
        <f ca="1"/>
        <v>265.34036174808841</v>
      </c>
      <c r="X166" s="23">
        <f ca="1"/>
        <v>265.34036174808841</v>
      </c>
      <c r="Y166" s="23">
        <f ca="1"/>
        <v>265.34036174808841</v>
      </c>
      <c r="Z166" s="23">
        <f ca="1"/>
        <v>265.34036174808841</v>
      </c>
      <c r="AA166" s="23">
        <f ca="1"/>
        <v>265.34036174808841</v>
      </c>
      <c r="AB166" s="23">
        <f ca="1"/>
        <v>265.34036174808841</v>
      </c>
      <c r="AC166" s="23">
        <f ca="1"/>
        <v>265.34036174808841</v>
      </c>
      <c r="AD166" s="23">
        <f ca="1"/>
        <v>265.34036174808841</v>
      </c>
      <c r="AE166" s="23">
        <f ca="1"/>
        <v>265.34036174808841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443.10821553982271</v>
      </c>
      <c r="AH166" s="23">
        <f ca="1"/>
        <v>460.50791863771644</v>
      </c>
      <c r="AI166" s="23">
        <f ca="1"/>
        <v>509.28735656872209</v>
      </c>
      <c r="AJ166" s="23">
        <f ca="1"/>
        <v>452.81726904602044</v>
      </c>
      <c r="AK166" s="23">
        <f ca="1"/>
        <v>473.60538892149793</v>
      </c>
      <c r="AL166" s="23">
        <f ca="1"/>
        <v>399.08681287139638</v>
      </c>
      <c r="AM166" s="23">
        <f ca="1"/>
        <v>412.5849964214276</v>
      </c>
      <c r="AN166" s="23">
        <f ca="1"/>
        <v>425.56700755512253</v>
      </c>
      <c r="AO166" s="23">
        <f ca="1"/>
        <v>436.80789878479419</v>
      </c>
      <c r="AP166" s="23">
        <f ca="1"/>
        <v>442.42848473826302</v>
      </c>
      <c r="AQ166" s="23">
        <f ca="1"/>
        <v>450.7326824139069</v>
      </c>
      <c r="AR166" s="23">
        <f ca="1"/>
        <v>460.23659664585216</v>
      </c>
      <c r="AS166" s="23">
        <f ca="1"/>
        <v>469.93127571697096</v>
      </c>
      <c r="AT166" s="23">
        <f ca="1"/>
        <v>482.14024968736317</v>
      </c>
      <c r="AU166" s="23">
        <f ca="1"/>
        <v>484.02505708841909</v>
      </c>
      <c r="AV166" s="23">
        <f ca="1"/>
        <v>484.02505708841909</v>
      </c>
      <c r="AW166" s="23">
        <f ca="1"/>
        <v>484.02505708841909</v>
      </c>
      <c r="AX166" s="23">
        <f ca="1"/>
        <v>484.02505708841909</v>
      </c>
      <c r="AY166" s="23">
        <f ca="1"/>
        <v>484.02505708841909</v>
      </c>
      <c r="AZ166" s="23">
        <f ca="1"/>
        <v>484.02505708841909</v>
      </c>
      <c r="BA166" s="23">
        <f ca="1"/>
        <v>484.02505708841909</v>
      </c>
      <c r="BB166" s="23">
        <f ca="1"/>
        <v>484.02505708841909</v>
      </c>
      <c r="BC166" s="23">
        <f ca="1"/>
        <v>484.02505708841909</v>
      </c>
      <c r="BD166" s="23">
        <f ca="1"/>
        <v>484.02505708841909</v>
      </c>
      <c r="BE166" s="23">
        <f ca="1"/>
        <v>484.02505708841909</v>
      </c>
      <c r="BF166" s="23">
        <f ca="1"/>
        <v>484.02505708841909</v>
      </c>
      <c r="BG166" s="23">
        <f ca="1"/>
        <v>484.02505708841909</v>
      </c>
      <c r="BH166" s="23">
        <f ca="1"/>
        <v>484.02505708841909</v>
      </c>
      <c r="BI166" s="23">
        <f ca="1"/>
        <v>484.02505708841909</v>
      </c>
      <c r="BJ166" s="23">
        <f ca="1"/>
        <v>484.02505708841909</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957.83081532161407</v>
      </c>
      <c r="C167" s="23">
        <f ca="1"/>
        <v>991.98831196513561</v>
      </c>
      <c r="D167" s="23">
        <f ca="1"/>
        <v>1110.2704615185473</v>
      </c>
      <c r="E167" s="23">
        <f ca="1"/>
        <v>973.92212648809482</v>
      </c>
      <c r="F167" s="23">
        <f ca="1"/>
        <v>1018.7646713169025</v>
      </c>
      <c r="G167" s="23">
        <f ca="1"/>
        <v>837.27274697202085</v>
      </c>
      <c r="H167" s="23">
        <f ca="1"/>
        <v>862.74847023277619</v>
      </c>
      <c r="I167" s="23">
        <f ca="1"/>
        <v>891.84175673127413</v>
      </c>
      <c r="J167" s="23">
        <f ca="1"/>
        <v>915.08865234068764</v>
      </c>
      <c r="K167" s="23">
        <f ca="1"/>
        <v>930.20249980323547</v>
      </c>
      <c r="L167" s="23">
        <f ca="1"/>
        <v>966.31921553640962</v>
      </c>
      <c r="M167" s="23">
        <f ca="1"/>
        <v>991.28004613454721</v>
      </c>
      <c r="N167" s="23">
        <f ca="1"/>
        <v>1004.3710413155595</v>
      </c>
      <c r="O167" s="23">
        <f ca="1"/>
        <v>1028.7283610979748</v>
      </c>
      <c r="P167" s="23">
        <f ca="1"/>
        <v>1021.5603927301403</v>
      </c>
      <c r="Q167" s="23">
        <f ca="1"/>
        <v>1021.5603927301403</v>
      </c>
      <c r="R167" s="23">
        <f ca="1"/>
        <v>1021.5603927301403</v>
      </c>
      <c r="S167" s="23">
        <f ca="1"/>
        <v>1021.5603927301403</v>
      </c>
      <c r="T167" s="23">
        <f ca="1"/>
        <v>1021.5603927301403</v>
      </c>
      <c r="U167" s="23">
        <f ca="1"/>
        <v>1021.5603927301403</v>
      </c>
      <c r="V167" s="23">
        <f ca="1"/>
        <v>1021.5603927301403</v>
      </c>
      <c r="W167" s="23">
        <f ca="1"/>
        <v>1021.5603927301403</v>
      </c>
      <c r="X167" s="23">
        <f ca="1"/>
        <v>1021.5603927301403</v>
      </c>
      <c r="Y167" s="23">
        <f ca="1"/>
        <v>1021.5603927301403</v>
      </c>
      <c r="Z167" s="23">
        <f ca="1"/>
        <v>1021.5603927301403</v>
      </c>
      <c r="AA167" s="23">
        <f ca="1"/>
        <v>1021.5603927301403</v>
      </c>
      <c r="AB167" s="23">
        <f ca="1"/>
        <v>1021.5603927301403</v>
      </c>
      <c r="AC167" s="23">
        <f ca="1"/>
        <v>1021.5603927301403</v>
      </c>
      <c r="AD167" s="23">
        <f ca="1"/>
        <v>1021.5603927301403</v>
      </c>
      <c r="AE167" s="23">
        <f ca="1"/>
        <v>1021.5603927301403</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505.74306104469997</v>
      </c>
      <c r="AH167" s="23">
        <f ca="1"/>
        <v>525.60227104665682</v>
      </c>
      <c r="AI167" s="23">
        <f ca="1"/>
        <v>581.27684757242127</v>
      </c>
      <c r="AJ167" s="23">
        <f ca="1"/>
        <v>516.8245221141799</v>
      </c>
      <c r="AK167" s="23">
        <f ca="1"/>
        <v>540.55111306979995</v>
      </c>
      <c r="AL167" s="23">
        <f ca="1"/>
        <v>455.49908416449614</v>
      </c>
      <c r="AM167" s="23">
        <f ca="1"/>
        <v>470.9052816298701</v>
      </c>
      <c r="AN167" s="23">
        <f ca="1"/>
        <v>485.72234396141056</v>
      </c>
      <c r="AO167" s="23">
        <f ca="1"/>
        <v>498.55217319948696</v>
      </c>
      <c r="AP167" s="23">
        <f ca="1"/>
        <v>504.96724799449879</v>
      </c>
      <c r="AQ167" s="23">
        <f ca="1"/>
        <v>514.44527210850435</v>
      </c>
      <c r="AR167" s="23">
        <f ca="1"/>
        <v>525.29259677323591</v>
      </c>
      <c r="AS167" s="23">
        <f ca="1"/>
        <v>536.35765153260309</v>
      </c>
      <c r="AT167" s="23">
        <f ca="1"/>
        <v>550.29240528226887</v>
      </c>
      <c r="AU167" s="23">
        <f ca="1"/>
        <v>552.4436365866319</v>
      </c>
      <c r="AV167" s="23">
        <f ca="1"/>
        <v>552.4436365866319</v>
      </c>
      <c r="AW167" s="23">
        <f ca="1"/>
        <v>552.4436365866319</v>
      </c>
      <c r="AX167" s="23">
        <f ca="1"/>
        <v>552.4436365866319</v>
      </c>
      <c r="AY167" s="23">
        <f ca="1"/>
        <v>552.4436365866319</v>
      </c>
      <c r="AZ167" s="23">
        <f ca="1"/>
        <v>552.4436365866319</v>
      </c>
      <c r="BA167" s="23">
        <f ca="1"/>
        <v>552.4436365866319</v>
      </c>
      <c r="BB167" s="23">
        <f ca="1"/>
        <v>552.4436365866319</v>
      </c>
      <c r="BC167" s="23">
        <f ca="1"/>
        <v>552.4436365866319</v>
      </c>
      <c r="BD167" s="23">
        <f ca="1"/>
        <v>552.4436365866319</v>
      </c>
      <c r="BE167" s="23">
        <f ca="1"/>
        <v>552.4436365866319</v>
      </c>
      <c r="BF167" s="23">
        <f ca="1"/>
        <v>552.4436365866319</v>
      </c>
      <c r="BG167" s="23">
        <f ca="1"/>
        <v>552.4436365866319</v>
      </c>
      <c r="BH167" s="23">
        <f ca="1"/>
        <v>552.4436365866319</v>
      </c>
      <c r="BI167" s="23">
        <f ca="1"/>
        <v>552.4436365866319</v>
      </c>
      <c r="BJ167" s="23">
        <f ca="1"/>
        <v>552.4436365866319</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1450.6664605582255</v>
      </c>
      <c r="C168" s="23">
        <f ca="1"/>
        <v>1502.3991193584636</v>
      </c>
      <c r="D168" s="23">
        <f ca="1"/>
        <v>1681.5413483357722</v>
      </c>
      <c r="E168" s="23">
        <f ca="1"/>
        <v>1475.037283716365</v>
      </c>
      <c r="F168" s="23">
        <f ca="1"/>
        <v>1542.9528015183137</v>
      </c>
      <c r="G168" s="23">
        <f ca="1"/>
        <v>1268.0772772631385</v>
      </c>
      <c r="H168" s="23">
        <f ca="1"/>
        <v>1306.6611030303557</v>
      </c>
      <c r="I168" s="23">
        <f ca="1"/>
        <v>1350.7238480116928</v>
      </c>
      <c r="J168" s="23">
        <f ca="1"/>
        <v>1385.9320405580465</v>
      </c>
      <c r="K168" s="23">
        <f ca="1"/>
        <v>1408.822462596253</v>
      </c>
      <c r="L168" s="23">
        <f ca="1"/>
        <v>1463.5224235304174</v>
      </c>
      <c r="M168" s="23">
        <f ca="1"/>
        <v>1501.3264273243813</v>
      </c>
      <c r="N168" s="23">
        <f ca="1"/>
        <v>1521.1531726541891</v>
      </c>
      <c r="O168" s="23">
        <f ca="1"/>
        <v>1558.0431393500057</v>
      </c>
      <c r="P168" s="23">
        <f ca="1"/>
        <v>1547.1870140977937</v>
      </c>
      <c r="Q168" s="23">
        <f ca="1"/>
        <v>1547.1870140977937</v>
      </c>
      <c r="R168" s="23">
        <f ca="1"/>
        <v>1547.1870140977937</v>
      </c>
      <c r="S168" s="23">
        <f ca="1"/>
        <v>1547.1870140977937</v>
      </c>
      <c r="T168" s="23">
        <f ca="1"/>
        <v>1547.1870140977937</v>
      </c>
      <c r="U168" s="23">
        <f ca="1"/>
        <v>1547.1870140977937</v>
      </c>
      <c r="V168" s="23">
        <f ca="1"/>
        <v>1547.1870140977937</v>
      </c>
      <c r="W168" s="23">
        <f ca="1"/>
        <v>1547.1870140977937</v>
      </c>
      <c r="X168" s="23">
        <f ca="1"/>
        <v>1547.1870140977937</v>
      </c>
      <c r="Y168" s="23">
        <f ca="1"/>
        <v>1547.1870140977937</v>
      </c>
      <c r="Z168" s="23">
        <f ca="1"/>
        <v>1547.1870140977937</v>
      </c>
      <c r="AA168" s="23">
        <f ca="1"/>
        <v>1547.1870140977937</v>
      </c>
      <c r="AB168" s="23">
        <f ca="1"/>
        <v>1547.1870140977937</v>
      </c>
      <c r="AC168" s="23">
        <f ca="1"/>
        <v>1547.1870140977937</v>
      </c>
      <c r="AD168" s="23">
        <f ca="1"/>
        <v>1547.1870140977937</v>
      </c>
      <c r="AE168" s="23">
        <f ca="1"/>
        <v>1547.1870140977937</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433.77962152845777</v>
      </c>
      <c r="AH168" s="23">
        <f ca="1"/>
        <v>450.81301508744849</v>
      </c>
      <c r="AI168" s="23">
        <f ca="1"/>
        <v>498.56551748306453</v>
      </c>
      <c r="AJ168" s="23">
        <f ca="1"/>
        <v>443.28427390820923</v>
      </c>
      <c r="AK168" s="23">
        <f ca="1"/>
        <v>463.63474915472932</v>
      </c>
      <c r="AL168" s="23">
        <f ca="1"/>
        <v>390.68498523199833</v>
      </c>
      <c r="AM168" s="23">
        <f ca="1"/>
        <v>403.89899649676573</v>
      </c>
      <c r="AN168" s="23">
        <f ca="1"/>
        <v>416.60770213290908</v>
      </c>
      <c r="AO168" s="23">
        <f ca="1"/>
        <v>427.61194302090354</v>
      </c>
      <c r="AP168" s="23">
        <f ca="1"/>
        <v>433.11420084903619</v>
      </c>
      <c r="AQ168" s="23">
        <f ca="1"/>
        <v>441.24357331045604</v>
      </c>
      <c r="AR168" s="23">
        <f ca="1"/>
        <v>450.54740513751818</v>
      </c>
      <c r="AS168" s="23">
        <f ca="1"/>
        <v>460.03798570187666</v>
      </c>
      <c r="AT168" s="23">
        <f ca="1"/>
        <v>471.98992864131327</v>
      </c>
      <c r="AU168" s="23">
        <f ca="1"/>
        <v>473.83505588655748</v>
      </c>
      <c r="AV168" s="23">
        <f ca="1"/>
        <v>473.83505588655748</v>
      </c>
      <c r="AW168" s="23">
        <f ca="1"/>
        <v>473.83505588655748</v>
      </c>
      <c r="AX168" s="23">
        <f ca="1"/>
        <v>473.83505588655748</v>
      </c>
      <c r="AY168" s="23">
        <f ca="1"/>
        <v>473.83505588655748</v>
      </c>
      <c r="AZ168" s="23">
        <f ca="1"/>
        <v>473.83505588655748</v>
      </c>
      <c r="BA168" s="23">
        <f ca="1"/>
        <v>473.83505588655748</v>
      </c>
      <c r="BB168" s="23">
        <f ca="1"/>
        <v>473.83505588655748</v>
      </c>
      <c r="BC168" s="23">
        <f ca="1"/>
        <v>473.83505588655748</v>
      </c>
      <c r="BD168" s="23">
        <f ca="1"/>
        <v>473.83505588655748</v>
      </c>
      <c r="BE168" s="23">
        <f ca="1"/>
        <v>473.83505588655748</v>
      </c>
      <c r="BF168" s="23">
        <f ca="1"/>
        <v>473.83505588655748</v>
      </c>
      <c r="BG168" s="23">
        <f ca="1"/>
        <v>473.83505588655748</v>
      </c>
      <c r="BH168" s="23">
        <f ca="1"/>
        <v>473.83505588655748</v>
      </c>
      <c r="BI168" s="23">
        <f ca="1"/>
        <v>473.83505588655748</v>
      </c>
      <c r="BJ168" s="23">
        <f ca="1"/>
        <v>473.83505588655748</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2215.9833519592694</v>
      </c>
      <c r="C169" s="23">
        <f ca="1"/>
        <v>2295.0082096855608</v>
      </c>
      <c r="D169" s="23">
        <f ca="1"/>
        <v>2568.6591196913191</v>
      </c>
      <c r="E169" s="23">
        <f ca="1"/>
        <v>2253.2113019121475</v>
      </c>
      <c r="F169" s="23">
        <f ca="1"/>
        <v>2356.9564844752699</v>
      </c>
      <c r="G169" s="23">
        <f ca="1"/>
        <v>1937.0670045901747</v>
      </c>
      <c r="H169" s="23">
        <f ca="1"/>
        <v>1996.0062010765603</v>
      </c>
      <c r="I169" s="23">
        <f ca="1"/>
        <v>2063.3147878365357</v>
      </c>
      <c r="J169" s="23">
        <f ca="1"/>
        <v>2117.0974943763099</v>
      </c>
      <c r="K169" s="23">
        <f ca="1"/>
        <v>2152.0640394334478</v>
      </c>
      <c r="L169" s="23">
        <f ca="1"/>
        <v>2235.6216359441482</v>
      </c>
      <c r="M169" s="23">
        <f ca="1"/>
        <v>2293.3696058066303</v>
      </c>
      <c r="N169" s="23">
        <f ca="1"/>
        <v>2323.6561939155768</v>
      </c>
      <c r="O169" s="23">
        <f ca="1"/>
        <v>2380.0079151932609</v>
      </c>
      <c r="P169" s="23">
        <f ca="1"/>
        <v>2363.4245078561739</v>
      </c>
      <c r="Q169" s="23">
        <f ca="1"/>
        <v>2363.4245078561739</v>
      </c>
      <c r="R169" s="23">
        <f ca="1"/>
        <v>2363.4245078561739</v>
      </c>
      <c r="S169" s="23">
        <f ca="1"/>
        <v>2363.4245078561739</v>
      </c>
      <c r="T169" s="23">
        <f ca="1"/>
        <v>2363.4245078561739</v>
      </c>
      <c r="U169" s="23">
        <f ca="1"/>
        <v>2363.4245078561739</v>
      </c>
      <c r="V169" s="23">
        <f ca="1"/>
        <v>2363.4245078561739</v>
      </c>
      <c r="W169" s="23">
        <f ca="1"/>
        <v>2363.4245078561739</v>
      </c>
      <c r="X169" s="23">
        <f ca="1"/>
        <v>2363.4245078561739</v>
      </c>
      <c r="Y169" s="23">
        <f ca="1"/>
        <v>2363.4245078561739</v>
      </c>
      <c r="Z169" s="23">
        <f ca="1"/>
        <v>2363.4245078561739</v>
      </c>
      <c r="AA169" s="23">
        <f ca="1"/>
        <v>2363.4245078561739</v>
      </c>
      <c r="AB169" s="23">
        <f ca="1"/>
        <v>2363.4245078561739</v>
      </c>
      <c r="AC169" s="23">
        <f ca="1"/>
        <v>2363.4245078561739</v>
      </c>
      <c r="AD169" s="23">
        <f ca="1"/>
        <v>2363.4245078561739</v>
      </c>
      <c r="AE169" s="23">
        <f ca="1"/>
        <v>2363.4245078561739</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463.76438799356288</v>
      </c>
      <c r="AH169" s="23">
        <f ca="1"/>
        <v>481.97520507045624</v>
      </c>
      <c r="AI169" s="23">
        <f ca="1"/>
        <v>533.02857168696789</v>
      </c>
      <c r="AJ169" s="23">
        <f ca="1"/>
        <v>473.92604399403461</v>
      </c>
      <c r="AK169" s="23">
        <f ca="1"/>
        <v>495.68323411934648</v>
      </c>
      <c r="AL169" s="23">
        <f ca="1"/>
        <v>417.69085978720943</v>
      </c>
      <c r="AM169" s="23">
        <f ca="1"/>
        <v>431.81828196889643</v>
      </c>
      <c r="AN169" s="23">
        <f ca="1"/>
        <v>445.40546956145533</v>
      </c>
      <c r="AO169" s="23">
        <f ca="1"/>
        <v>457.17037226198403</v>
      </c>
      <c r="AP169" s="23">
        <f ca="1"/>
        <v>463.05297049298304</v>
      </c>
      <c r="AQ169" s="23">
        <f ca="1"/>
        <v>471.74428114298036</v>
      </c>
      <c r="AR169" s="23">
        <f ca="1"/>
        <v>481.69123498573822</v>
      </c>
      <c r="AS169" s="23">
        <f ca="1"/>
        <v>491.83784646468371</v>
      </c>
      <c r="AT169" s="23">
        <f ca="1"/>
        <v>504.6159605750492</v>
      </c>
      <c r="AU169" s="23">
        <f ca="1"/>
        <v>506.58863117825962</v>
      </c>
      <c r="AV169" s="23">
        <f ca="1"/>
        <v>506.58863117825962</v>
      </c>
      <c r="AW169" s="23">
        <f ca="1"/>
        <v>506.58863117825962</v>
      </c>
      <c r="AX169" s="23">
        <f ca="1"/>
        <v>506.58863117825962</v>
      </c>
      <c r="AY169" s="23">
        <f ca="1"/>
        <v>506.58863117825962</v>
      </c>
      <c r="AZ169" s="23">
        <f ca="1"/>
        <v>506.58863117825962</v>
      </c>
      <c r="BA169" s="23">
        <f ca="1"/>
        <v>506.58863117825962</v>
      </c>
      <c r="BB169" s="23">
        <f ca="1"/>
        <v>506.58863117825962</v>
      </c>
      <c r="BC169" s="23">
        <f ca="1"/>
        <v>506.58863117825962</v>
      </c>
      <c r="BD169" s="23">
        <f ca="1"/>
        <v>506.58863117825962</v>
      </c>
      <c r="BE169" s="23">
        <f ca="1"/>
        <v>506.58863117825962</v>
      </c>
      <c r="BF169" s="23">
        <f ca="1"/>
        <v>506.58863117825962</v>
      </c>
      <c r="BG169" s="23">
        <f ca="1"/>
        <v>506.58863117825962</v>
      </c>
      <c r="BH169" s="23">
        <f ca="1"/>
        <v>506.58863117825962</v>
      </c>
      <c r="BI169" s="23">
        <f ca="1"/>
        <v>506.58863117825962</v>
      </c>
      <c r="BJ169" s="23">
        <f ca="1"/>
        <v>506.58863117825962</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4046.3465055423981</v>
      </c>
      <c r="C170" s="23">
        <f ca="1"/>
        <v>4190.6445015670733</v>
      </c>
      <c r="D170" s="23">
        <f ca="1"/>
        <v>4690.3262353947594</v>
      </c>
      <c r="E170" s="23">
        <f ca="1"/>
        <v>4114.3240853681436</v>
      </c>
      <c r="F170" s="23">
        <f ca="1"/>
        <v>4303.7609584204565</v>
      </c>
      <c r="G170" s="23">
        <f ca="1"/>
        <v>3537.0501759839035</v>
      </c>
      <c r="H170" s="23">
        <f ca="1"/>
        <v>3644.672108942606</v>
      </c>
      <c r="I170" s="23">
        <f ca="1"/>
        <v>3767.5764008852425</v>
      </c>
      <c r="J170" s="23">
        <f ca="1"/>
        <v>3865.7826741739905</v>
      </c>
      <c r="K170" s="23">
        <f ca="1"/>
        <v>3929.6309685565925</v>
      </c>
      <c r="L170" s="23">
        <f ca="1"/>
        <v>4082.205665633473</v>
      </c>
      <c r="M170" s="23">
        <f ca="1"/>
        <v>4187.6524397929543</v>
      </c>
      <c r="N170" s="23">
        <f ca="1"/>
        <v>4242.9552153535587</v>
      </c>
      <c r="O170" s="23">
        <f ca="1"/>
        <v>4345.8524642302946</v>
      </c>
      <c r="P170" s="23">
        <f ca="1"/>
        <v>4315.5714550029115</v>
      </c>
      <c r="Q170" s="23">
        <f ca="1"/>
        <v>4315.5714550029115</v>
      </c>
      <c r="R170" s="23">
        <f ca="1"/>
        <v>4315.5714550029115</v>
      </c>
      <c r="S170" s="23">
        <f ca="1"/>
        <v>4315.5714550029115</v>
      </c>
      <c r="T170" s="23">
        <f ca="1"/>
        <v>4315.5714550029115</v>
      </c>
      <c r="U170" s="23">
        <f ca="1"/>
        <v>4315.5714550029115</v>
      </c>
      <c r="V170" s="23">
        <f ca="1"/>
        <v>4315.5714550029115</v>
      </c>
      <c r="W170" s="23">
        <f ca="1"/>
        <v>4315.5714550029115</v>
      </c>
      <c r="X170" s="23">
        <f ca="1"/>
        <v>4315.5714550029115</v>
      </c>
      <c r="Y170" s="23">
        <f ca="1"/>
        <v>4315.5714550029115</v>
      </c>
      <c r="Z170" s="23">
        <f ca="1"/>
        <v>4315.5714550029115</v>
      </c>
      <c r="AA170" s="23">
        <f ca="1"/>
        <v>4315.5714550029115</v>
      </c>
      <c r="AB170" s="23">
        <f ca="1"/>
        <v>4315.5714550029115</v>
      </c>
      <c r="AC170" s="23">
        <f ca="1"/>
        <v>4315.5714550029115</v>
      </c>
      <c r="AD170" s="23">
        <f ca="1"/>
        <v>4315.5714550029115</v>
      </c>
      <c r="AE170" s="23">
        <f ca="1"/>
        <v>4315.5714550029115</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1223.3784717761243</v>
      </c>
      <c r="AH170" s="23">
        <f ca="1"/>
        <v>1271.4173513065502</v>
      </c>
      <c r="AI170" s="23">
        <f ca="1"/>
        <v>1406.0926115190725</v>
      </c>
      <c r="AJ170" s="23">
        <f ca="1"/>
        <v>1250.1842195015067</v>
      </c>
      <c r="AK170" s="23">
        <f ca="1"/>
        <v>1307.5781865562089</v>
      </c>
      <c r="AL170" s="23">
        <f ca="1"/>
        <v>1101.8396818524677</v>
      </c>
      <c r="AM170" s="23">
        <f ca="1"/>
        <v>1139.1068472627801</v>
      </c>
      <c r="AN170" s="23">
        <f ca="1"/>
        <v>1174.9489110845304</v>
      </c>
      <c r="AO170" s="23">
        <f ca="1"/>
        <v>1205.9839130359251</v>
      </c>
      <c r="AP170" s="23">
        <f ca="1"/>
        <v>1221.5018014728707</v>
      </c>
      <c r="AQ170" s="23">
        <f ca="1"/>
        <v>1244.4288795668292</v>
      </c>
      <c r="AR170" s="23">
        <f ca="1"/>
        <v>1270.6682578072077</v>
      </c>
      <c r="AS170" s="23">
        <f ca="1"/>
        <v>1297.4343191223572</v>
      </c>
      <c r="AT170" s="23">
        <f ca="1"/>
        <v>1331.1421028962523</v>
      </c>
      <c r="AU170" s="23">
        <f ca="1"/>
        <v>1336.3458719012731</v>
      </c>
      <c r="AV170" s="23">
        <f ca="1"/>
        <v>1336.3458719012731</v>
      </c>
      <c r="AW170" s="23">
        <f ca="1"/>
        <v>1336.3458719012731</v>
      </c>
      <c r="AX170" s="23">
        <f ca="1"/>
        <v>1336.3458719012731</v>
      </c>
      <c r="AY170" s="23">
        <f ca="1"/>
        <v>1336.3458719012731</v>
      </c>
      <c r="AZ170" s="23">
        <f ca="1"/>
        <v>1336.3458719012731</v>
      </c>
      <c r="BA170" s="23">
        <f ca="1"/>
        <v>1336.3458719012731</v>
      </c>
      <c r="BB170" s="23">
        <f ca="1"/>
        <v>1336.3458719012731</v>
      </c>
      <c r="BC170" s="23">
        <f ca="1"/>
        <v>1336.3458719012731</v>
      </c>
      <c r="BD170" s="23">
        <f ca="1"/>
        <v>1336.3458719012731</v>
      </c>
      <c r="BE170" s="23">
        <f ca="1"/>
        <v>1336.3458719012731</v>
      </c>
      <c r="BF170" s="23">
        <f ca="1"/>
        <v>1336.3458719012731</v>
      </c>
      <c r="BG170" s="23">
        <f ca="1"/>
        <v>1336.3458719012731</v>
      </c>
      <c r="BH170" s="23">
        <f ca="1"/>
        <v>1336.3458719012731</v>
      </c>
      <c r="BI170" s="23">
        <f ca="1"/>
        <v>1336.3458719012731</v>
      </c>
      <c r="BJ170" s="23">
        <f ca="1"/>
        <v>1336.3458719012731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7863.4533539852528</v>
      </c>
      <c r="C171" s="23">
        <f ca="1"/>
        <v>8143.8743607525612</v>
      </c>
      <c r="D171" s="23">
        <f ca="1"/>
        <v>9114.9291135797139</v>
      </c>
      <c r="E171" s="23">
        <f ca="1"/>
        <v>7995.5573464002337</v>
      </c>
      <c r="F171" s="23">
        <f ca="1"/>
        <v>8363.6988322396955</v>
      </c>
      <c r="G171" s="23">
        <f ca="1"/>
        <v>6873.7141101133811</v>
      </c>
      <c r="H171" s="23">
        <f ca="1"/>
        <v>7082.8608177735659</v>
      </c>
      <c r="I171" s="23">
        <f ca="1"/>
        <v>7321.7064444077969</v>
      </c>
      <c r="J171" s="23">
        <f ca="1"/>
        <v>7512.5552627225507</v>
      </c>
      <c r="K171" s="23">
        <f ca="1"/>
        <v>7636.6346226887354</v>
      </c>
      <c r="L171" s="23">
        <f ca="1"/>
        <v>7933.1401275482749</v>
      </c>
      <c r="M171" s="23">
        <f ca="1"/>
        <v>8138.0597479504204</v>
      </c>
      <c r="N171" s="23">
        <f ca="1"/>
        <v>8245.53220375001</v>
      </c>
      <c r="O171" s="23">
        <f ca="1"/>
        <v>8445.4972130954375</v>
      </c>
      <c r="P171" s="23">
        <f ca="1"/>
        <v>8386.6507195376125</v>
      </c>
      <c r="Q171" s="23">
        <f ca="1"/>
        <v>8386.6507195376125</v>
      </c>
      <c r="R171" s="23">
        <f ca="1"/>
        <v>8386.6507195376125</v>
      </c>
      <c r="S171" s="23">
        <f ca="1"/>
        <v>8386.6507195376125</v>
      </c>
      <c r="T171" s="23">
        <f ca="1"/>
        <v>8386.6507195376125</v>
      </c>
      <c r="U171" s="23">
        <f ca="1"/>
        <v>8386.6507195376125</v>
      </c>
      <c r="V171" s="23">
        <f ca="1"/>
        <v>8386.6507195376125</v>
      </c>
      <c r="W171" s="23">
        <f ca="1"/>
        <v>8386.6507195376125</v>
      </c>
      <c r="X171" s="23">
        <f ca="1"/>
        <v>8386.6507195376125</v>
      </c>
      <c r="Y171" s="23">
        <f ca="1"/>
        <v>8386.6507195376125</v>
      </c>
      <c r="Z171" s="23">
        <f ca="1"/>
        <v>8386.6507195376125</v>
      </c>
      <c r="AA171" s="23">
        <f ca="1"/>
        <v>8386.6507195376125</v>
      </c>
      <c r="AB171" s="23">
        <f ca="1"/>
        <v>8386.6507195376125</v>
      </c>
      <c r="AC171" s="23">
        <f ca="1"/>
        <v>8386.6507195376125</v>
      </c>
      <c r="AD171" s="23">
        <f ca="1"/>
        <v>8386.6507195376125</v>
      </c>
      <c r="AE171" s="23">
        <f ca="1"/>
        <v>8386.6507195376125</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1365.9726945212449</v>
      </c>
      <c r="AH171" s="23">
        <f ca="1"/>
        <v>1419.610877003473</v>
      </c>
      <c r="AI171" s="23">
        <f ca="1"/>
        <v>1569.9835803998046</v>
      </c>
      <c r="AJ171" s="23">
        <f ca="1"/>
        <v>1395.9028594651625</v>
      </c>
      <c r="AK171" s="23">
        <f ca="1"/>
        <v>1459.9865372767838</v>
      </c>
      <c r="AL171" s="23">
        <f ca="1"/>
        <v>1230.2676186260971</v>
      </c>
      <c r="AM171" s="23">
        <f ca="1"/>
        <v>1271.8785603968697</v>
      </c>
      <c r="AN171" s="23">
        <f ca="1"/>
        <v>1311.8982939669063</v>
      </c>
      <c r="AO171" s="23">
        <f ca="1"/>
        <v>1346.5506654267961</v>
      </c>
      <c r="AP171" s="23">
        <f ca="1"/>
        <v>1363.8772837795943</v>
      </c>
      <c r="AQ171" s="23">
        <f ca="1"/>
        <v>1389.4766901481205</v>
      </c>
      <c r="AR171" s="23">
        <f ca="1"/>
        <v>1418.7744708631396</v>
      </c>
      <c r="AS171" s="23">
        <f ca="1"/>
        <v>1448.6603236387689</v>
      </c>
      <c r="AT171" s="23">
        <f ca="1"/>
        <v>1486.2970103144137</v>
      </c>
      <c r="AU171" s="23">
        <f ca="1"/>
        <v>1492.1073188439843</v>
      </c>
      <c r="AV171" s="23">
        <f ca="1"/>
        <v>1492.1073188439843</v>
      </c>
      <c r="AW171" s="23">
        <f ca="1"/>
        <v>1492.1073188439843</v>
      </c>
      <c r="AX171" s="23">
        <f ca="1"/>
        <v>1492.1073188439843</v>
      </c>
      <c r="AY171" s="23">
        <f ca="1"/>
        <v>1492.1073188439843</v>
      </c>
      <c r="AZ171" s="23">
        <f ca="1"/>
        <v>1492.1073188439843</v>
      </c>
      <c r="BA171" s="23">
        <f ca="1"/>
        <v>1492.1073188439843</v>
      </c>
      <c r="BB171" s="23">
        <f ca="1"/>
        <v>1492.1073188439843</v>
      </c>
      <c r="BC171" s="23">
        <f ca="1"/>
        <v>1492.1073188439843</v>
      </c>
      <c r="BD171" s="23">
        <f ca="1"/>
        <v>1492.1073188439843</v>
      </c>
      <c r="BE171" s="23">
        <f ca="1"/>
        <v>1492.1073188439843</v>
      </c>
      <c r="BF171" s="23">
        <f ca="1"/>
        <v>1492.1073188439843</v>
      </c>
      <c r="BG171" s="23">
        <f ca="1"/>
        <v>1492.1073188439843</v>
      </c>
      <c r="BH171" s="23">
        <f ca="1"/>
        <v>1492.1073188439843</v>
      </c>
      <c r="BI171" s="23">
        <f ca="1"/>
        <v>1492.1073188439843</v>
      </c>
      <c r="BJ171" s="23">
        <f ca="1"/>
        <v>1492.1073188439843</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9114.4976842015767</v>
      </c>
      <c r="C172" s="23">
        <f ca="1"/>
        <v>9439.5325641359468</v>
      </c>
      <c r="D172" s="23">
        <f ca="1"/>
        <v>10565.078287808414</v>
      </c>
      <c r="E172" s="23">
        <f ca="1"/>
        <v>9267.618899364621</v>
      </c>
      <c r="F172" s="23">
        <f ca="1"/>
        <v>9694.3302396743784</v>
      </c>
      <c r="G172" s="23">
        <f ca="1"/>
        <v>7967.2948408526436</v>
      </c>
      <c r="H172" s="23">
        <f ca="1"/>
        <v>8209.7159625677014</v>
      </c>
      <c r="I172" s="23">
        <f ca="1"/>
        <v>8486.5609838122273</v>
      </c>
      <c r="J172" s="23">
        <f ca="1"/>
        <v>8707.7730943515271</v>
      </c>
      <c r="K172" s="23">
        <f ca="1"/>
        <v>8851.5929897790065</v>
      </c>
      <c r="L172" s="23">
        <f ca="1"/>
        <v>9195.2713478410715</v>
      </c>
      <c r="M172" s="23">
        <f ca="1"/>
        <v>9432.7928694326292</v>
      </c>
      <c r="N172" s="23">
        <f ca="1"/>
        <v>9557.3637679176263</v>
      </c>
      <c r="O172" s="23">
        <f ca="1"/>
        <v>9789.1424194278497</v>
      </c>
      <c r="P172" s="23">
        <f ca="1"/>
        <v>9720.9336814712187</v>
      </c>
      <c r="Q172" s="23">
        <f ca="1"/>
        <v>9720.9336814712187</v>
      </c>
      <c r="R172" s="23">
        <f ca="1"/>
        <v>9720.9336814712187</v>
      </c>
      <c r="S172" s="23">
        <f ca="1"/>
        <v>9720.9336814712187</v>
      </c>
      <c r="T172" s="23">
        <f ca="1"/>
        <v>9720.9336814712187</v>
      </c>
      <c r="U172" s="23">
        <f ca="1"/>
        <v>9720.9336814712187</v>
      </c>
      <c r="V172" s="23">
        <f ca="1"/>
        <v>9720.9336814712187</v>
      </c>
      <c r="W172" s="23">
        <f ca="1"/>
        <v>9720.9336814712187</v>
      </c>
      <c r="X172" s="23">
        <f ca="1"/>
        <v>9720.9336814712187</v>
      </c>
      <c r="Y172" s="23">
        <f ca="1"/>
        <v>9720.9336814712187</v>
      </c>
      <c r="Z172" s="23">
        <f ca="1"/>
        <v>9720.9336814712187</v>
      </c>
      <c r="AA172" s="23">
        <f ca="1"/>
        <v>9720.9336814712187</v>
      </c>
      <c r="AB172" s="23">
        <f ca="1"/>
        <v>9720.9336814712187</v>
      </c>
      <c r="AC172" s="23">
        <f ca="1"/>
        <v>9720.9336814712187</v>
      </c>
      <c r="AD172" s="23">
        <f ca="1"/>
        <v>9720.9336814712187</v>
      </c>
      <c r="AE172" s="23">
        <f ca="1"/>
        <v>9720.9336814712187</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2222.2043591358088</v>
      </c>
      <c r="AH172" s="23">
        <f ca="1"/>
        <v>2309.4645242959227</v>
      </c>
      <c r="AI172" s="23">
        <f ca="1"/>
        <v>2554.0952393333728</v>
      </c>
      <c r="AJ172" s="23">
        <f ca="1"/>
        <v>2270.8956274714023</v>
      </c>
      <c r="AK172" s="23">
        <f ca="1"/>
        <v>2375.1488301551881</v>
      </c>
      <c r="AL172" s="23">
        <f ca="1"/>
        <v>2001.4353698137002</v>
      </c>
      <c r="AM172" s="23">
        <f ca="1"/>
        <v>2069.1292677676165</v>
      </c>
      <c r="AN172" s="23">
        <f ca="1"/>
        <v>2134.2345416486273</v>
      </c>
      <c r="AO172" s="23">
        <f ca="1"/>
        <v>2190.6080337553271</v>
      </c>
      <c r="AP172" s="23">
        <f ca="1"/>
        <v>2218.7954836121976</v>
      </c>
      <c r="AQ172" s="23">
        <f ca="1"/>
        <v>2260.4413471434341</v>
      </c>
      <c r="AR172" s="23">
        <f ca="1"/>
        <v>2308.1038343066484</v>
      </c>
      <c r="AS172" s="23">
        <f ca="1"/>
        <v>2356.7230143099291</v>
      </c>
      <c r="AT172" s="23">
        <f ca="1"/>
        <v>2417.95147775543</v>
      </c>
      <c r="AU172" s="23">
        <f ca="1"/>
        <v>2427.4038577291467</v>
      </c>
      <c r="AV172" s="23">
        <f ca="1"/>
        <v>2427.4038577291467</v>
      </c>
      <c r="AW172" s="23">
        <f ca="1"/>
        <v>2427.4038577291467</v>
      </c>
      <c r="AX172" s="23">
        <f ca="1"/>
        <v>2427.4038577291467</v>
      </c>
      <c r="AY172" s="23">
        <f ca="1"/>
        <v>2427.4038577291467</v>
      </c>
      <c r="AZ172" s="23">
        <f ca="1"/>
        <v>2427.4038577291467</v>
      </c>
      <c r="BA172" s="23">
        <f ca="1"/>
        <v>2427.4038577291467</v>
      </c>
      <c r="BB172" s="23">
        <f ca="1"/>
        <v>2427.4038577291467</v>
      </c>
      <c r="BC172" s="23">
        <f ca="1"/>
        <v>2427.4038577291467</v>
      </c>
      <c r="BD172" s="23">
        <f ca="1"/>
        <v>2427.4038577291467</v>
      </c>
      <c r="BE172" s="23">
        <f ca="1"/>
        <v>2427.4038577291467</v>
      </c>
      <c r="BF172" s="23">
        <f ca="1"/>
        <v>2427.4038577291467</v>
      </c>
      <c r="BG172" s="23">
        <f ca="1"/>
        <v>2427.4038577291467</v>
      </c>
      <c r="BH172" s="23">
        <f ca="1"/>
        <v>2427.4038577291467</v>
      </c>
      <c r="BI172" s="23">
        <f ca="1"/>
        <v>2427.4038577291467</v>
      </c>
      <c r="BJ172" s="23">
        <f ca="1"/>
        <v>2427.4038577291467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10722.729387108107</v>
      </c>
      <c r="C173" s="23">
        <f ca="1"/>
        <v>11105.115907974587</v>
      </c>
      <c r="D173" s="23">
        <f ca="1"/>
        <v>12429.261530247994</v>
      </c>
      <c r="E173" s="23">
        <f ca="1"/>
        <v>10902.86848094587</v>
      </c>
      <c r="F173" s="23">
        <f ca="1"/>
        <v>11404.872034743748</v>
      </c>
      <c r="G173" s="23">
        <f ca="1"/>
        <v>9373.1052972722482</v>
      </c>
      <c r="H173" s="23">
        <f ca="1"/>
        <v>9658.3010563732023</v>
      </c>
      <c r="I173" s="23">
        <f ca="1"/>
        <v>9983.9947312005806</v>
      </c>
      <c r="J173" s="23">
        <f ca="1"/>
        <v>10244.239198931966</v>
      </c>
      <c r="K173" s="23">
        <f ca="1"/>
        <v>10413.435777019209</v>
      </c>
      <c r="L173" s="23">
        <f ca="1"/>
        <v>10817.755373928296</v>
      </c>
      <c r="M173" s="23">
        <f ca="1"/>
        <v>11097.187009975009</v>
      </c>
      <c r="N173" s="23">
        <f ca="1"/>
        <v>11243.738150832594</v>
      </c>
      <c r="O173" s="23">
        <f ca="1"/>
        <v>11516.413600864338</v>
      </c>
      <c r="P173" s="23">
        <f ca="1"/>
        <v>11436.169591343894</v>
      </c>
      <c r="Q173" s="23">
        <f ca="1"/>
        <v>11436.169591343894</v>
      </c>
      <c r="R173" s="23">
        <f ca="1"/>
        <v>11436.169591343894</v>
      </c>
      <c r="S173" s="23">
        <f ca="1"/>
        <v>11436.169591343894</v>
      </c>
      <c r="T173" s="23">
        <f ca="1"/>
        <v>11436.169591343894</v>
      </c>
      <c r="U173" s="23">
        <f ca="1"/>
        <v>11436.169591343894</v>
      </c>
      <c r="V173" s="23">
        <f ca="1"/>
        <v>11436.169591343894</v>
      </c>
      <c r="W173" s="23">
        <f ca="1"/>
        <v>11436.169591343894</v>
      </c>
      <c r="X173" s="23">
        <f ca="1"/>
        <v>11436.169591343894</v>
      </c>
      <c r="Y173" s="23">
        <f ca="1"/>
        <v>11436.169591343894</v>
      </c>
      <c r="Z173" s="23">
        <f ca="1"/>
        <v>11436.169591343894</v>
      </c>
      <c r="AA173" s="23">
        <f ca="1"/>
        <v>11436.169591343894</v>
      </c>
      <c r="AB173" s="23">
        <f ca="1"/>
        <v>11436.169591343894</v>
      </c>
      <c r="AC173" s="23">
        <f ca="1"/>
        <v>11436.169591343894</v>
      </c>
      <c r="AD173" s="23">
        <f ca="1"/>
        <v>11436.169591343894</v>
      </c>
      <c r="AE173" s="23">
        <f ca="1"/>
        <v>11436.169591343894</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3876.0308117221516</v>
      </c>
      <c r="AH173" s="23">
        <f ca="1"/>
        <v>4028.2324251363634</v>
      </c>
      <c r="AI173" s="23">
        <f ca="1"/>
        <v>4454.9241400907531</v>
      </c>
      <c r="AJ173" s="23">
        <f ca="1"/>
        <v>3960.9594797605787</v>
      </c>
      <c r="AK173" s="23">
        <f ca="1"/>
        <v>4142.8008230923924</v>
      </c>
      <c r="AL173" s="23">
        <f ca="1"/>
        <v>3490.9593841699048</v>
      </c>
      <c r="AM173" s="23">
        <f ca="1"/>
        <v>3609.0329686970235</v>
      </c>
      <c r="AN173" s="23">
        <f ca="1"/>
        <v>3722.5914029296637</v>
      </c>
      <c r="AO173" s="23">
        <f ca="1"/>
        <v>3820.9196198965842</v>
      </c>
      <c r="AP173" s="23">
        <f ca="1"/>
        <v>3870.0849559737717</v>
      </c>
      <c r="AQ173" s="23">
        <f ca="1"/>
        <v>3942.7248324838797</v>
      </c>
      <c r="AR173" s="23">
        <f ca="1"/>
        <v>4025.8590717127931</v>
      </c>
      <c r="AS173" s="23">
        <f ca="1"/>
        <v>4110.6620012717403</v>
      </c>
      <c r="AT173" s="23">
        <f ca="1"/>
        <v>4217.4583946338062</v>
      </c>
      <c r="AU173" s="23">
        <f ca="1"/>
        <v>4233.9454993735699</v>
      </c>
      <c r="AV173" s="23">
        <f ca="1"/>
        <v>4233.9454993735699</v>
      </c>
      <c r="AW173" s="23">
        <f ca="1"/>
        <v>4233.9454993735699</v>
      </c>
      <c r="AX173" s="23">
        <f ca="1"/>
        <v>4233.9454993735699</v>
      </c>
      <c r="AY173" s="23">
        <f ca="1"/>
        <v>4233.9454993735699</v>
      </c>
      <c r="AZ173" s="23">
        <f ca="1"/>
        <v>4233.9454993735699</v>
      </c>
      <c r="BA173" s="23">
        <f ca="1"/>
        <v>4233.9454993735699</v>
      </c>
      <c r="BB173" s="23">
        <f ca="1"/>
        <v>4233.9454993735699</v>
      </c>
      <c r="BC173" s="23">
        <f ca="1"/>
        <v>4233.9454993735699</v>
      </c>
      <c r="BD173" s="23">
        <f ca="1"/>
        <v>4233.9454993735699</v>
      </c>
      <c r="BE173" s="23">
        <f ca="1"/>
        <v>4233.9454993735699</v>
      </c>
      <c r="BF173" s="23">
        <f ca="1"/>
        <v>4233.9454993735699</v>
      </c>
      <c r="BG173" s="23">
        <f ca="1"/>
        <v>4233.9454993735699</v>
      </c>
      <c r="BH173" s="23">
        <f ca="1"/>
        <v>4233.9454993735699</v>
      </c>
      <c r="BI173" s="23">
        <f ca="1"/>
        <v>4233.9454993735699</v>
      </c>
      <c r="BJ173" s="23">
        <f ca="1"/>
        <v>4233.9454993735699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19076.648984185478</v>
      </c>
      <c r="C174" s="23">
        <f ca="1"/>
        <v>19756.947178003935</v>
      </c>
      <c r="D174" s="23">
        <f ca="1"/>
        <v>22112.715035992216</v>
      </c>
      <c r="E174" s="23">
        <f ca="1"/>
        <v>19397.131777083701</v>
      </c>
      <c r="F174" s="23">
        <f ca="1"/>
        <v>20290.23886193932</v>
      </c>
      <c r="G174" s="23">
        <f ca="1"/>
        <v>16675.552762046907</v>
      </c>
      <c r="H174" s="23">
        <f ca="1"/>
        <v>17182.940311590817</v>
      </c>
      <c r="I174" s="23">
        <f ca="1"/>
        <v>17762.377102984748</v>
      </c>
      <c r="J174" s="23">
        <f ca="1"/>
        <v>18225.374179732458</v>
      </c>
      <c r="K174" s="23">
        <f ca="1"/>
        <v>18526.389304983717</v>
      </c>
      <c r="L174" s="23">
        <f ca="1"/>
        <v>19245.708309428181</v>
      </c>
      <c r="M174" s="23">
        <f ca="1"/>
        <v>19742.840993047783</v>
      </c>
      <c r="N174" s="23">
        <f ca="1"/>
        <v>20003.567956439521</v>
      </c>
      <c r="O174" s="23">
        <f ca="1"/>
        <v>20488.680809619833</v>
      </c>
      <c r="P174" s="23">
        <f ca="1"/>
        <v>20345.9198811807</v>
      </c>
      <c r="Q174" s="23">
        <f ca="1"/>
        <v>20345.9198811807</v>
      </c>
      <c r="R174" s="23">
        <f ca="1"/>
        <v>20345.9198811807</v>
      </c>
      <c r="S174" s="23">
        <f ca="1"/>
        <v>20345.9198811807</v>
      </c>
      <c r="T174" s="23">
        <f ca="1"/>
        <v>20345.9198811807</v>
      </c>
      <c r="U174" s="23">
        <f ca="1"/>
        <v>20345.9198811807</v>
      </c>
      <c r="V174" s="23">
        <f ca="1"/>
        <v>20345.9198811807</v>
      </c>
      <c r="W174" s="23">
        <f ca="1"/>
        <v>20345.9198811807</v>
      </c>
      <c r="X174" s="23">
        <f ca="1"/>
        <v>20345.9198811807</v>
      </c>
      <c r="Y174" s="23">
        <f ca="1"/>
        <v>20345.9198811807</v>
      </c>
      <c r="Z174" s="23">
        <f ca="1"/>
        <v>20345.9198811807</v>
      </c>
      <c r="AA174" s="23">
        <f ca="1"/>
        <v>20345.9198811807</v>
      </c>
      <c r="AB174" s="23">
        <f ca="1"/>
        <v>20345.9198811807</v>
      </c>
      <c r="AC174" s="23">
        <f ca="1"/>
        <v>20345.9198811807</v>
      </c>
      <c r="AD174" s="23">
        <f ca="1"/>
        <v>20345.9198811807</v>
      </c>
      <c r="AE174" s="23">
        <f ca="1"/>
        <v>20345.9198811807</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7722.7431851222937</v>
      </c>
      <c r="AH174" s="23">
        <f ca="1"/>
        <v>8025.9951533998556</v>
      </c>
      <c r="AI174" s="23">
        <f ca="1"/>
        <v>8876.1510716259181</v>
      </c>
      <c r="AJ174" s="23">
        <f ca="1"/>
        <v>7891.9581176588745</v>
      </c>
      <c r="AK174" s="23">
        <f ca="1"/>
        <v>8254.2653497743231</v>
      </c>
      <c r="AL174" s="23">
        <f ca="1"/>
        <v>6955.5130243297526</v>
      </c>
      <c r="AM174" s="23">
        <f ca="1"/>
        <v>7190.7670804874297</v>
      </c>
      <c r="AN174" s="23">
        <f ca="1"/>
        <v>7417.0249888175322</v>
      </c>
      <c r="AO174" s="23">
        <f ca="1"/>
        <v>7612.9376645346583</v>
      </c>
      <c r="AP174" s="23">
        <f ca="1"/>
        <v>7710.8964482951114</v>
      </c>
      <c r="AQ174" s="23">
        <f ca="1"/>
        <v>7855.6267506420418</v>
      </c>
      <c r="AR174" s="23">
        <f ca="1"/>
        <v>8021.2663986845082</v>
      </c>
      <c r="AS174" s="23">
        <f ca="1"/>
        <v>8190.230805352573</v>
      </c>
      <c r="AT174" s="23">
        <f ca="1"/>
        <v>8403.0157802651138</v>
      </c>
      <c r="AU174" s="23">
        <f ca="1"/>
        <v>8435.8652806835144</v>
      </c>
      <c r="AV174" s="23">
        <f ca="1"/>
        <v>8435.8652806835144</v>
      </c>
      <c r="AW174" s="23">
        <f ca="1"/>
        <v>8435.8652806835144</v>
      </c>
      <c r="AX174" s="23">
        <f ca="1"/>
        <v>8435.8652806835144</v>
      </c>
      <c r="AY174" s="23">
        <f ca="1"/>
        <v>8435.8652806835144</v>
      </c>
      <c r="AZ174" s="23">
        <f ca="1"/>
        <v>8435.8652806835144</v>
      </c>
      <c r="BA174" s="23">
        <f ca="1"/>
        <v>8435.8652806835144</v>
      </c>
      <c r="BB174" s="23">
        <f ca="1"/>
        <v>8435.8652806835144</v>
      </c>
      <c r="BC174" s="23">
        <f ca="1"/>
        <v>8435.8652806835144</v>
      </c>
      <c r="BD174" s="23">
        <f ca="1"/>
        <v>8435.8652806835144</v>
      </c>
      <c r="BE174" s="23">
        <f ca="1"/>
        <v>8435.8652806835144</v>
      </c>
      <c r="BF174" s="23">
        <f ca="1"/>
        <v>8435.8652806835144</v>
      </c>
      <c r="BG174" s="23">
        <f ca="1"/>
        <v>8435.8652806835144</v>
      </c>
      <c r="BH174" s="23">
        <f ca="1"/>
        <v>8435.8652806835144</v>
      </c>
      <c r="BI174" s="23">
        <f ca="1"/>
        <v>8435.8652806835144</v>
      </c>
      <c r="BJ174" s="23">
        <f ca="1"/>
        <v>8435.8652806835144</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21841.741282222221</v>
      </c>
      <c r="C175" s="23">
        <f ca="1"/>
        <v>22620.646275256575</v>
      </c>
      <c r="D175" s="23">
        <f ca="1"/>
        <v>25317.874290397507</v>
      </c>
      <c r="E175" s="23">
        <f ca="1"/>
        <v>22208.67691403523</v>
      </c>
      <c r="F175" s="23">
        <f ca="1"/>
        <v>23231.236688600846</v>
      </c>
      <c r="G175" s="23">
        <f ca="1"/>
        <v>19092.614718057423</v>
      </c>
      <c r="H175" s="23">
        <f ca="1"/>
        <v>19673.546285029479</v>
      </c>
      <c r="I175" s="23">
        <f ca="1"/>
        <v>20336.970374738259</v>
      </c>
      <c r="J175" s="23">
        <f ca="1"/>
        <v>20867.077228050493</v>
      </c>
      <c r="K175" s="23">
        <f ca="1"/>
        <v>21211.723423156571</v>
      </c>
      <c r="L175" s="23">
        <f ca="1"/>
        <v>22035.305154281683</v>
      </c>
      <c r="M175" s="23">
        <f ca="1"/>
        <v>22604.495449052934</v>
      </c>
      <c r="N175" s="23">
        <f ca="1"/>
        <v>22903.013856789148</v>
      </c>
      <c r="O175" s="23">
        <f ca="1"/>
        <v>23458.442089526929</v>
      </c>
      <c r="P175" s="23">
        <f ca="1"/>
        <v>23294.988473183603</v>
      </c>
      <c r="Q175" s="23">
        <f ca="1"/>
        <v>23294.988473183603</v>
      </c>
      <c r="R175" s="23">
        <f ca="1"/>
        <v>23294.988473183603</v>
      </c>
      <c r="S175" s="23">
        <f ca="1"/>
        <v>23294.988473183603</v>
      </c>
      <c r="T175" s="23">
        <f ca="1"/>
        <v>23294.988473183603</v>
      </c>
      <c r="U175" s="23">
        <f ca="1"/>
        <v>23294.988473183603</v>
      </c>
      <c r="V175" s="23">
        <f ca="1"/>
        <v>23294.988473183603</v>
      </c>
      <c r="W175" s="23">
        <f ca="1"/>
        <v>23294.988473183603</v>
      </c>
      <c r="X175" s="23">
        <f ca="1"/>
        <v>23294.988473183603</v>
      </c>
      <c r="Y175" s="23">
        <f ca="1"/>
        <v>23294.988473183603</v>
      </c>
      <c r="Z175" s="23">
        <f ca="1"/>
        <v>23294.988473183603</v>
      </c>
      <c r="AA175" s="23">
        <f ca="1"/>
        <v>23294.988473183603</v>
      </c>
      <c r="AB175" s="23">
        <f ca="1"/>
        <v>23294.988473183603</v>
      </c>
      <c r="AC175" s="23">
        <f ca="1"/>
        <v>23294.988473183603</v>
      </c>
      <c r="AD175" s="23">
        <f ca="1"/>
        <v>23294.988473183603</v>
      </c>
      <c r="AE175" s="23">
        <f ca="1"/>
        <v>23294.988473183603</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13151.318571594404</v>
      </c>
      <c r="AH175" s="23">
        <f ca="1"/>
        <v>13667.736526546521</v>
      </c>
      <c r="AI175" s="23">
        <f ca="1"/>
        <v>15115.495573831255</v>
      </c>
      <c r="AJ175" s="23">
        <f ca="1"/>
        <v>13439.480359642288</v>
      </c>
      <c r="AK175" s="23">
        <f ca="1"/>
        <v>14056.465505480384</v>
      </c>
      <c r="AL175" s="23">
        <f ca="1"/>
        <v>11844.776579914991</v>
      </c>
      <c r="AM175" s="23">
        <f ca="1"/>
        <v>12245.398608075877</v>
      </c>
      <c r="AN175" s="23">
        <f ca="1"/>
        <v>12630.700794159726</v>
      </c>
      <c r="AO175" s="23">
        <f ca="1"/>
        <v>12964.327065137246</v>
      </c>
      <c r="AP175" s="23">
        <f ca="1"/>
        <v>13131.144365834425</v>
      </c>
      <c r="AQ175" s="23">
        <f ca="1"/>
        <v>13377.610455344497</v>
      </c>
      <c r="AR175" s="23">
        <f ca="1"/>
        <v>13659.68377142859</v>
      </c>
      <c r="AS175" s="23">
        <f ca="1"/>
        <v>13947.418930566469</v>
      </c>
      <c r="AT175" s="23">
        <f ca="1"/>
        <v>14309.777606135873</v>
      </c>
      <c r="AU175" s="23">
        <f ca="1"/>
        <v>14365.71812293985</v>
      </c>
      <c r="AV175" s="23">
        <f ca="1"/>
        <v>14365.71812293985</v>
      </c>
      <c r="AW175" s="23">
        <f ca="1"/>
        <v>14365.71812293985</v>
      </c>
      <c r="AX175" s="23">
        <f ca="1"/>
        <v>14365.71812293985</v>
      </c>
      <c r="AY175" s="23">
        <f ca="1"/>
        <v>14365.71812293985</v>
      </c>
      <c r="AZ175" s="23">
        <f ca="1"/>
        <v>14365.71812293985</v>
      </c>
      <c r="BA175" s="23">
        <f ca="1"/>
        <v>14365.71812293985</v>
      </c>
      <c r="BB175" s="23">
        <f ca="1"/>
        <v>14365.71812293985</v>
      </c>
      <c r="BC175" s="23">
        <f ca="1"/>
        <v>14365.71812293985</v>
      </c>
      <c r="BD175" s="23">
        <f ca="1"/>
        <v>14365.71812293985</v>
      </c>
      <c r="BE175" s="23">
        <f ca="1"/>
        <v>14365.71812293985</v>
      </c>
      <c r="BF175" s="23">
        <f ca="1"/>
        <v>14365.71812293985</v>
      </c>
      <c r="BG175" s="23">
        <f ca="1"/>
        <v>14365.71812293985</v>
      </c>
      <c r="BH175" s="23">
        <f ca="1"/>
        <v>14365.71812293985</v>
      </c>
      <c r="BI175" s="23">
        <f ca="1"/>
        <v>14365.71812293985</v>
      </c>
      <c r="BJ175" s="23">
        <f ca="1"/>
        <v>14365.71812293985</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13247.919718415116</v>
      </c>
      <c r="C176" s="23">
        <f ca="1"/>
        <v>13720.357821341951</v>
      </c>
      <c r="D176" s="23">
        <f ca="1"/>
        <v>15356.338201529465</v>
      </c>
      <c r="E176" s="23">
        <f ca="1"/>
        <v>13470.48135987368</v>
      </c>
      <c r="F176" s="23">
        <f ca="1"/>
        <v>14090.706168220448</v>
      </c>
      <c r="G176" s="23">
        <f ca="1"/>
        <v>11580.460721111574</v>
      </c>
      <c r="H176" s="23">
        <f ca="1"/>
        <v>11932.81975062737</v>
      </c>
      <c r="I176" s="23">
        <f ca="1"/>
        <v>12335.213908041833</v>
      </c>
      <c r="J176" s="23">
        <f ca="1"/>
        <v>12656.745646016328</v>
      </c>
      <c r="K176" s="23">
        <f ca="1"/>
        <v>12865.787821959453</v>
      </c>
      <c r="L176" s="23">
        <f ca="1"/>
        <v>13365.324214892533</v>
      </c>
      <c r="M176" s="23">
        <f ca="1"/>
        <v>13710.561677061729</v>
      </c>
      <c r="N176" s="23">
        <f ca="1"/>
        <v>13891.625441578408</v>
      </c>
      <c r="O176" s="23">
        <f ca="1"/>
        <v>14228.515643763911</v>
      </c>
      <c r="P176" s="23">
        <f ca="1"/>
        <v>14129.374263091871</v>
      </c>
      <c r="Q176" s="23">
        <f ca="1"/>
        <v>14129.374263091871</v>
      </c>
      <c r="R176" s="23">
        <f ca="1"/>
        <v>14129.374263091871</v>
      </c>
      <c r="S176" s="23">
        <f ca="1"/>
        <v>14129.374263091871</v>
      </c>
      <c r="T176" s="23">
        <f ca="1"/>
        <v>14129.374263091871</v>
      </c>
      <c r="U176" s="23">
        <f ca="1"/>
        <v>14129.374263091871</v>
      </c>
      <c r="V176" s="23">
        <f ca="1"/>
        <v>14129.374263091871</v>
      </c>
      <c r="W176" s="23">
        <f ca="1"/>
        <v>14129.374263091871</v>
      </c>
      <c r="X176" s="23">
        <f ca="1"/>
        <v>14129.374263091871</v>
      </c>
      <c r="Y176" s="23">
        <f ca="1"/>
        <v>14129.374263091871</v>
      </c>
      <c r="Z176" s="23">
        <f ca="1"/>
        <v>14129.374263091871</v>
      </c>
      <c r="AA176" s="23">
        <f ca="1"/>
        <v>14129.374263091871</v>
      </c>
      <c r="AB176" s="23">
        <f ca="1"/>
        <v>14129.374263091871</v>
      </c>
      <c r="AC176" s="23">
        <f ca="1"/>
        <v>14129.374263091871</v>
      </c>
      <c r="AD176" s="23">
        <f ca="1"/>
        <v>14129.374263091871</v>
      </c>
      <c r="AE176" s="23">
        <f ca="1"/>
        <v>14129.374263091871</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15921.910992966637</v>
      </c>
      <c r="AH176" s="23">
        <f ca="1"/>
        <v>16547.122880972831</v>
      </c>
      <c r="AI176" s="23">
        <f ca="1"/>
        <v>18299.881782267934</v>
      </c>
      <c r="AJ176" s="23">
        <f ca="1"/>
        <v>16270.779915568995</v>
      </c>
      <c r="AK176" s="23">
        <f ca="1"/>
        <v>17017.745516207306</v>
      </c>
      <c r="AL176" s="23">
        <f ca="1"/>
        <v>14340.119388813369</v>
      </c>
      <c r="AM176" s="23">
        <f ca="1"/>
        <v>14825.140585697514</v>
      </c>
      <c r="AN176" s="23">
        <f ca="1"/>
        <v>15291.614504554062</v>
      </c>
      <c r="AO176" s="23">
        <f ca="1"/>
        <v>15695.525927009661</v>
      </c>
      <c r="AP176" s="23">
        <f ca="1"/>
        <v>15897.486680931648</v>
      </c>
      <c r="AQ176" s="23">
        <f ca="1"/>
        <v>16195.875859066216</v>
      </c>
      <c r="AR176" s="23">
        <f ca="1"/>
        <v>16537.37364940051</v>
      </c>
      <c r="AS176" s="23">
        <f ca="1"/>
        <v>16885.726065046161</v>
      </c>
      <c r="AT176" s="23">
        <f ca="1"/>
        <v>17324.4229568093</v>
      </c>
      <c r="AU176" s="23">
        <f ca="1"/>
        <v>17392.148479889336</v>
      </c>
      <c r="AV176" s="23">
        <f ca="1"/>
        <v>17392.148479889336</v>
      </c>
      <c r="AW176" s="23">
        <f ca="1"/>
        <v>17392.148479889336</v>
      </c>
      <c r="AX176" s="23">
        <f ca="1"/>
        <v>17392.148479889336</v>
      </c>
      <c r="AY176" s="23">
        <f ca="1"/>
        <v>17392.148479889336</v>
      </c>
      <c r="AZ176" s="23">
        <f ca="1"/>
        <v>17392.148479889336</v>
      </c>
      <c r="BA176" s="23">
        <f ca="1"/>
        <v>17392.148479889336</v>
      </c>
      <c r="BB176" s="23">
        <f ca="1"/>
        <v>17392.148479889336</v>
      </c>
      <c r="BC176" s="23">
        <f ca="1"/>
        <v>17392.148479889336</v>
      </c>
      <c r="BD176" s="23">
        <f ca="1"/>
        <v>17392.148479889336</v>
      </c>
      <c r="BE176" s="23">
        <f ca="1"/>
        <v>17392.148479889336</v>
      </c>
      <c r="BF176" s="23">
        <f ca="1"/>
        <v>17392.148479889336</v>
      </c>
      <c r="BG176" s="23">
        <f ca="1"/>
        <v>17392.148479889336</v>
      </c>
      <c r="BH176" s="23">
        <f ca="1"/>
        <v>17392.148479889336</v>
      </c>
      <c r="BI176" s="23">
        <f ca="1"/>
        <v>17392.148479889336</v>
      </c>
      <c r="BJ176" s="23">
        <f ca="1"/>
        <v>17392.148479889336</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5490.4971102163872</v>
      </c>
      <c r="C177" s="23">
        <f ca="1"/>
        <v>5686.2954011186375</v>
      </c>
      <c r="D177" s="23">
        <f ca="1"/>
        <v>6364.3147234507651</v>
      </c>
      <c r="E177" s="23">
        <f ca="1"/>
        <v>5582.7360484984983</v>
      </c>
      <c r="F177" s="23">
        <f ca="1"/>
        <v>5839.783388027503</v>
      </c>
      <c r="G177" s="23">
        <f ca="1"/>
        <v>4799.4317202764587</v>
      </c>
      <c r="H177" s="23">
        <f ca="1"/>
        <v>4945.4641747625701</v>
      </c>
      <c r="I177" s="23">
        <f ca="1"/>
        <v>5112.2332981730187</v>
      </c>
      <c r="J177" s="23">
        <f ca="1"/>
        <v>5245.4896218611739</v>
      </c>
      <c r="K177" s="23">
        <f ca="1"/>
        <v>5332.1255229931585</v>
      </c>
      <c r="L177" s="23">
        <f ca="1"/>
        <v>5539.1544890605264</v>
      </c>
      <c r="M177" s="23">
        <f ca="1"/>
        <v>5682.2354654453366</v>
      </c>
      <c r="N177" s="23">
        <f ca="1"/>
        <v>5757.2759319467932</v>
      </c>
      <c r="O177" s="23">
        <f ca="1"/>
        <v>5896.8974514664633</v>
      </c>
      <c r="P177" s="23">
        <f ca="1"/>
        <v>5855.8090786764287</v>
      </c>
      <c r="Q177" s="23">
        <f ca="1"/>
        <v>5855.8090786764287</v>
      </c>
      <c r="R177" s="23">
        <f ca="1"/>
        <v>5855.8090786764287</v>
      </c>
      <c r="S177" s="23">
        <f ca="1"/>
        <v>5855.8090786764287</v>
      </c>
      <c r="T177" s="23">
        <f ca="1"/>
        <v>5855.8090786764287</v>
      </c>
      <c r="U177" s="23">
        <f ca="1"/>
        <v>5855.8090786764287</v>
      </c>
      <c r="V177" s="23">
        <f ca="1"/>
        <v>5855.8090786764287</v>
      </c>
      <c r="W177" s="23">
        <f ca="1"/>
        <v>5855.8090786764287</v>
      </c>
      <c r="X177" s="23">
        <f ca="1"/>
        <v>5855.8090786764287</v>
      </c>
      <c r="Y177" s="23">
        <f ca="1"/>
        <v>5855.8090786764287</v>
      </c>
      <c r="Z177" s="23">
        <f ca="1"/>
        <v>5855.8090786764287</v>
      </c>
      <c r="AA177" s="23">
        <f ca="1"/>
        <v>5855.8090786764287</v>
      </c>
      <c r="AB177" s="23">
        <f ca="1"/>
        <v>5855.8090786764287</v>
      </c>
      <c r="AC177" s="23">
        <f ca="1"/>
        <v>5855.8090786764287</v>
      </c>
      <c r="AD177" s="23">
        <f ca="1"/>
        <v>5855.8090786764287</v>
      </c>
      <c r="AE177" s="23">
        <f ca="1"/>
        <v>5855.8090786764287</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24323.642556490533</v>
      </c>
      <c r="AH177" s="23">
        <f ca="1"/>
        <v>25278.768514213138</v>
      </c>
      <c r="AI177" s="23">
        <f ca="1"/>
        <v>27956.429570203341</v>
      </c>
      <c r="AJ177" s="23">
        <f ca="1"/>
        <v>24856.603893618732</v>
      </c>
      <c r="AK177" s="23">
        <f ca="1"/>
        <v>25997.731003294604</v>
      </c>
      <c r="AL177" s="23">
        <f ca="1"/>
        <v>21907.165439184835</v>
      </c>
      <c r="AM177" s="23">
        <f ca="1"/>
        <v>22648.124374989882</v>
      </c>
      <c r="AN177" s="23">
        <f ca="1"/>
        <v>23360.74893803411</v>
      </c>
      <c r="AO177" s="23">
        <f ca="1"/>
        <v>23977.797800361855</v>
      </c>
      <c r="AP177" s="23">
        <f ca="1"/>
        <v>24286.329935167018</v>
      </c>
      <c r="AQ177" s="23">
        <f ca="1"/>
        <v>24742.174193741026</v>
      </c>
      <c r="AR177" s="23">
        <f ca="1"/>
        <v>25263.874772873271</v>
      </c>
      <c r="AS177" s="23">
        <f ca="1"/>
        <v>25796.047050786252</v>
      </c>
      <c r="AT177" s="23">
        <f ca="1"/>
        <v>26466.237104643715</v>
      </c>
      <c r="AU177" s="23">
        <f ca="1"/>
        <v>26569.700276625888</v>
      </c>
      <c r="AV177" s="23">
        <f ca="1"/>
        <v>26569.700276625888</v>
      </c>
      <c r="AW177" s="23">
        <f ca="1"/>
        <v>26569.700276625888</v>
      </c>
      <c r="AX177" s="23">
        <f ca="1"/>
        <v>26569.700276625888</v>
      </c>
      <c r="AY177" s="23">
        <f ca="1"/>
        <v>26569.700276625888</v>
      </c>
      <c r="AZ177" s="23">
        <f ca="1"/>
        <v>26569.700276625888</v>
      </c>
      <c r="BA177" s="23">
        <f ca="1"/>
        <v>26569.700276625888</v>
      </c>
      <c r="BB177" s="23">
        <f ca="1"/>
        <v>26569.700276625888</v>
      </c>
      <c r="BC177" s="23">
        <f ca="1"/>
        <v>26569.700276625888</v>
      </c>
      <c r="BD177" s="23">
        <f ca="1"/>
        <v>26569.700276625888</v>
      </c>
      <c r="BE177" s="23">
        <f ca="1"/>
        <v>26569.700276625888</v>
      </c>
      <c r="BF177" s="23">
        <f ca="1"/>
        <v>26569.700276625888</v>
      </c>
      <c r="BG177" s="23">
        <f ca="1"/>
        <v>26569.700276625888</v>
      </c>
      <c r="BH177" s="23">
        <f ca="1"/>
        <v>26569.700276625888</v>
      </c>
      <c r="BI177" s="23">
        <f ca="1"/>
        <v>26569.700276625888</v>
      </c>
      <c r="BJ177" s="23">
        <f ca="1"/>
        <v>26569.700276625888</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3277.4755109318562</v>
      </c>
      <c r="C178" s="23">
        <f ca="1"/>
        <v>3394.3545640726647</v>
      </c>
      <c r="D178" s="23">
        <f ca="1"/>
        <v>3799.0887220685295</v>
      </c>
      <c r="E178" s="23">
        <f ca="1"/>
        <v>3332.5362559437153</v>
      </c>
      <c r="F178" s="23">
        <f ca="1"/>
        <v>3485.9770726029001</v>
      </c>
      <c r="G178" s="23">
        <f ca="1"/>
        <v>2864.9536852184415</v>
      </c>
      <c r="H178" s="23">
        <f ca="1"/>
        <v>2952.1257178726287</v>
      </c>
      <c r="I178" s="23">
        <f ca="1"/>
        <v>3051.67621521107</v>
      </c>
      <c r="J178" s="23">
        <f ca="1"/>
        <v>3131.2217151535197</v>
      </c>
      <c r="K178" s="23">
        <f ca="1"/>
        <v>3182.9378054505601</v>
      </c>
      <c r="L178" s="23">
        <f ca="1"/>
        <v>3306.5208531634485</v>
      </c>
      <c r="M178" s="23">
        <f ca="1"/>
        <v>3391.9310422169765</v>
      </c>
      <c r="N178" s="23">
        <f ca="1"/>
        <v>3436.7253998771948</v>
      </c>
      <c r="O178" s="23">
        <f ca="1"/>
        <v>3520.0705145068569</v>
      </c>
      <c r="P178" s="23">
        <f ca="1"/>
        <v>3495.5433846495616</v>
      </c>
      <c r="Q178" s="23">
        <f ca="1"/>
        <v>3495.5433846495616</v>
      </c>
      <c r="R178" s="23">
        <f ca="1"/>
        <v>3495.5433846495616</v>
      </c>
      <c r="S178" s="23">
        <f ca="1"/>
        <v>3495.5433846495616</v>
      </c>
      <c r="T178" s="23">
        <f ca="1"/>
        <v>3495.5433846495616</v>
      </c>
      <c r="U178" s="23">
        <f ca="1"/>
        <v>3495.5433846495616</v>
      </c>
      <c r="V178" s="23">
        <f ca="1"/>
        <v>3495.5433846495616</v>
      </c>
      <c r="W178" s="23">
        <f ca="1"/>
        <v>3495.5433846495616</v>
      </c>
      <c r="X178" s="23">
        <f ca="1"/>
        <v>3495.5433846495616</v>
      </c>
      <c r="Y178" s="23">
        <f ca="1"/>
        <v>3495.5433846495616</v>
      </c>
      <c r="Z178" s="23">
        <f ca="1"/>
        <v>3495.5433846495616</v>
      </c>
      <c r="AA178" s="23">
        <f ca="1"/>
        <v>3495.5433846495616</v>
      </c>
      <c r="AB178" s="23">
        <f ca="1"/>
        <v>3495.5433846495616</v>
      </c>
      <c r="AC178" s="23">
        <f ca="1"/>
        <v>3495.5433846495616</v>
      </c>
      <c r="AD178" s="23">
        <f ca="1"/>
        <v>3495.5433846495616</v>
      </c>
      <c r="AE178" s="23">
        <f ca="1"/>
        <v>3495.5433846495616</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20684.158235779225</v>
      </c>
      <c r="AH178" s="23">
        <f ca="1"/>
        <v>21496.371143395845</v>
      </c>
      <c r="AI178" s="23">
        <f ca="1"/>
        <v>23773.380635508536</v>
      </c>
      <c r="AJ178" s="23">
        <f ca="1"/>
        <v>21137.373933432642</v>
      </c>
      <c r="AK178" s="23">
        <f ca="1"/>
        <v>22107.757117154222</v>
      </c>
      <c r="AL178" s="23">
        <f ca="1"/>
        <v>18629.252398735785</v>
      </c>
      <c r="AM178" s="23">
        <f ca="1"/>
        <v>19259.343547247441</v>
      </c>
      <c r="AN178" s="23">
        <f ca="1"/>
        <v>19865.339922604333</v>
      </c>
      <c r="AO178" s="23">
        <f ca="1"/>
        <v>20390.061344486472</v>
      </c>
      <c r="AP178" s="23">
        <f ca="1"/>
        <v>20652.428606392721</v>
      </c>
      <c r="AQ178" s="23">
        <f ca="1"/>
        <v>21040.066056388885</v>
      </c>
      <c r="AR178" s="23">
        <f ca="1"/>
        <v>21483.705914416216</v>
      </c>
      <c r="AS178" s="23">
        <f ca="1"/>
        <v>21936.250617763286</v>
      </c>
      <c r="AT178" s="23">
        <f ca="1"/>
        <v>22506.161850829572</v>
      </c>
      <c r="AU178" s="23">
        <f ca="1"/>
        <v>22594.14409345153</v>
      </c>
      <c r="AV178" s="23">
        <f ca="1"/>
        <v>22594.14409345153</v>
      </c>
      <c r="AW178" s="23">
        <f ca="1"/>
        <v>22594.14409345153</v>
      </c>
      <c r="AX178" s="23">
        <f ca="1"/>
        <v>22594.14409345153</v>
      </c>
      <c r="AY178" s="23">
        <f ca="1"/>
        <v>22594.14409345153</v>
      </c>
      <c r="AZ178" s="23">
        <f ca="1"/>
        <v>22594.14409345153</v>
      </c>
      <c r="BA178" s="23">
        <f ca="1"/>
        <v>22594.14409345153</v>
      </c>
      <c r="BB178" s="23">
        <f ca="1"/>
        <v>22594.14409345153</v>
      </c>
      <c r="BC178" s="23">
        <f ca="1"/>
        <v>22594.14409345153</v>
      </c>
      <c r="BD178" s="23">
        <f ca="1"/>
        <v>22594.14409345153</v>
      </c>
      <c r="BE178" s="23">
        <f ca="1"/>
        <v>22594.14409345153</v>
      </c>
      <c r="BF178" s="23">
        <f ca="1"/>
        <v>22594.14409345153</v>
      </c>
      <c r="BG178" s="23">
        <f ca="1"/>
        <v>22594.14409345153</v>
      </c>
      <c r="BH178" s="23">
        <f ca="1"/>
        <v>22594.14409345153</v>
      </c>
      <c r="BI178" s="23">
        <f ca="1"/>
        <v>22594.14409345153</v>
      </c>
      <c r="BJ178" s="23">
        <f ca="1"/>
        <v>22594.14409345153</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3486.5752498364191</v>
      </c>
      <c r="C179" s="23">
        <f ca="1"/>
        <v>3610.9110724980487</v>
      </c>
      <c r="D179" s="23">
        <f ca="1"/>
        <v>4041.4668747687269</v>
      </c>
      <c r="E179" s="23">
        <f ca="1"/>
        <v>3545.1488166428176</v>
      </c>
      <c r="F179" s="23">
        <f ca="1"/>
        <v>3708.3790076523896</v>
      </c>
      <c r="G179" s="23">
        <f ca="1"/>
        <v>3047.7349342482826</v>
      </c>
      <c r="H179" s="23">
        <f ca="1"/>
        <v>3140.4684575091801</v>
      </c>
      <c r="I179" s="23">
        <f ca="1"/>
        <v>3246.3701794202711</v>
      </c>
      <c r="J179" s="23">
        <f ca="1"/>
        <v>3330.9906046256315</v>
      </c>
      <c r="K179" s="23">
        <f ca="1"/>
        <v>3386.0061310106626</v>
      </c>
      <c r="L179" s="23">
        <f ca="1"/>
        <v>3517.4736565552239</v>
      </c>
      <c r="M179" s="23">
        <f ca="1"/>
        <v>3608.3329323132339</v>
      </c>
      <c r="N179" s="23">
        <f ca="1"/>
        <v>3655.9851262745651</v>
      </c>
      <c r="O179" s="23">
        <f ca="1"/>
        <v>3744.6475778759004</v>
      </c>
      <c r="P179" s="23">
        <f ca="1"/>
        <v>3718.5556410712675</v>
      </c>
      <c r="Q179" s="23">
        <f ca="1"/>
        <v>3718.5556410712675</v>
      </c>
      <c r="R179" s="23">
        <f ca="1"/>
        <v>3718.5556410712675</v>
      </c>
      <c r="S179" s="23">
        <f ca="1"/>
        <v>3718.5556410712675</v>
      </c>
      <c r="T179" s="23">
        <f ca="1"/>
        <v>3718.5556410712675</v>
      </c>
      <c r="U179" s="23">
        <f ca="1"/>
        <v>3718.5556410712675</v>
      </c>
      <c r="V179" s="23">
        <f ca="1"/>
        <v>3718.5556410712675</v>
      </c>
      <c r="W179" s="23">
        <f ca="1"/>
        <v>3718.5556410712675</v>
      </c>
      <c r="X179" s="23">
        <f ca="1"/>
        <v>3718.5556410712675</v>
      </c>
      <c r="Y179" s="23">
        <f ca="1"/>
        <v>3718.5556410712675</v>
      </c>
      <c r="Z179" s="23">
        <f ca="1"/>
        <v>3718.5556410712675</v>
      </c>
      <c r="AA179" s="23">
        <f ca="1"/>
        <v>3718.5556410712675</v>
      </c>
      <c r="AB179" s="23">
        <f ca="1"/>
        <v>3718.5556410712675</v>
      </c>
      <c r="AC179" s="23">
        <f ca="1"/>
        <v>3718.5556410712675</v>
      </c>
      <c r="AD179" s="23">
        <f ca="1"/>
        <v>3718.5556410712675</v>
      </c>
      <c r="AE179" s="23">
        <f ca="1"/>
        <v>3718.5556410712675</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5487.2122631158436</v>
      </c>
      <c r="AH179" s="23">
        <f ca="1"/>
        <v>5702.6807668921101</v>
      </c>
      <c r="AI179" s="23">
        <f ca="1"/>
        <v>6306.7389193161798</v>
      </c>
      <c r="AJ179" s="23">
        <f ca="1"/>
        <v>5607.443925707682</v>
      </c>
      <c r="AK179" s="23">
        <f ca="1"/>
        <v>5864.8727485266782</v>
      </c>
      <c r="AL179" s="23">
        <f ca="1"/>
        <v>4942.0750436050921</v>
      </c>
      <c r="AM179" s="23">
        <f ca="1"/>
        <v>5109.2292414014155</v>
      </c>
      <c r="AN179" s="23">
        <f ca="1"/>
        <v>5269.9914394255129</v>
      </c>
      <c r="AO179" s="23">
        <f ca="1"/>
        <v>5409.1925511193276</v>
      </c>
      <c r="AP179" s="23">
        <f ca="1"/>
        <v>5478.7948448438929</v>
      </c>
      <c r="AQ179" s="23">
        <f ca="1"/>
        <v>5581.6295333536036</v>
      </c>
      <c r="AR179" s="23">
        <f ca="1"/>
        <v>5699.3208622259399</v>
      </c>
      <c r="AS179" s="23">
        <f ca="1"/>
        <v>5819.3745195954107</v>
      </c>
      <c r="AT179" s="23">
        <f ca="1"/>
        <v>5970.5638438754477</v>
      </c>
      <c r="AU179" s="23">
        <f ca="1"/>
        <v>5993.9042783832701</v>
      </c>
      <c r="AV179" s="23">
        <f ca="1"/>
        <v>5993.9042783832701</v>
      </c>
      <c r="AW179" s="23">
        <f ca="1"/>
        <v>5993.9042783832701</v>
      </c>
      <c r="AX179" s="23">
        <f ca="1"/>
        <v>5993.9042783832701</v>
      </c>
      <c r="AY179" s="23">
        <f ca="1"/>
        <v>5993.9042783832701</v>
      </c>
      <c r="AZ179" s="23">
        <f ca="1"/>
        <v>5993.9042783832701</v>
      </c>
      <c r="BA179" s="23">
        <f ca="1"/>
        <v>5993.9042783832701</v>
      </c>
      <c r="BB179" s="23">
        <f ca="1"/>
        <v>5993.9042783832701</v>
      </c>
      <c r="BC179" s="23">
        <f ca="1"/>
        <v>5993.9042783832701</v>
      </c>
      <c r="BD179" s="23">
        <f ca="1"/>
        <v>5993.9042783832701</v>
      </c>
      <c r="BE179" s="23">
        <f ca="1"/>
        <v>5993.9042783832701</v>
      </c>
      <c r="BF179" s="23">
        <f ca="1"/>
        <v>5993.9042783832701</v>
      </c>
      <c r="BG179" s="23">
        <f ca="1"/>
        <v>5993.9042783832701</v>
      </c>
      <c r="BH179" s="23">
        <f ca="1"/>
        <v>5993.9042783832701</v>
      </c>
      <c r="BI179" s="23">
        <f ca="1"/>
        <v>5993.9042783832701</v>
      </c>
      <c r="BJ179" s="23">
        <f ca="1"/>
        <v>5993.9042783832701</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3611.5612127510476</v>
      </c>
      <c r="C180" s="23">
        <f ca="1"/>
        <v>3740.3541979307888</v>
      </c>
      <c r="D180" s="23">
        <f ca="1"/>
        <v>4186.3444674592165</v>
      </c>
      <c r="E180" s="23">
        <f ca="1"/>
        <v>3672.2345115649473</v>
      </c>
      <c r="F180" s="23">
        <f ca="1"/>
        <v>3841.3161416338157</v>
      </c>
      <c r="G180" s="23">
        <f ca="1"/>
        <v>3156.9894485409095</v>
      </c>
      <c r="H180" s="23">
        <f ca="1"/>
        <v>3253.0472622211159</v>
      </c>
      <c r="I180" s="23">
        <f ca="1"/>
        <v>3362.7453251657171</v>
      </c>
      <c r="J180" s="23">
        <f ca="1"/>
        <v>3450.3992042817686</v>
      </c>
      <c r="K180" s="23">
        <f ca="1"/>
        <v>3507.3869148440422</v>
      </c>
      <c r="L180" s="23">
        <f ca="1"/>
        <v>3643.5672585826064</v>
      </c>
      <c r="M180" s="23">
        <f ca="1"/>
        <v>3737.683637158309</v>
      </c>
      <c r="N180" s="23">
        <f ca="1"/>
        <v>3787.0440562174726</v>
      </c>
      <c r="O180" s="23">
        <f ca="1"/>
        <v>3878.8848593797802</v>
      </c>
      <c r="P180" s="23">
        <f ca="1"/>
        <v>3851.8575847114403</v>
      </c>
      <c r="Q180" s="23">
        <f ca="1"/>
        <v>3851.8575847114403</v>
      </c>
      <c r="R180" s="23">
        <f ca="1"/>
        <v>3851.8575847114403</v>
      </c>
      <c r="S180" s="23">
        <f ca="1"/>
        <v>3851.8575847114403</v>
      </c>
      <c r="T180" s="23">
        <f ca="1"/>
        <v>3851.8575847114403</v>
      </c>
      <c r="U180" s="23">
        <f ca="1"/>
        <v>3851.8575847114403</v>
      </c>
      <c r="V180" s="23">
        <f ca="1"/>
        <v>3851.8575847114403</v>
      </c>
      <c r="W180" s="23">
        <f ca="1"/>
        <v>3851.8575847114403</v>
      </c>
      <c r="X180" s="23">
        <f ca="1"/>
        <v>3851.8575847114403</v>
      </c>
      <c r="Y180" s="23">
        <f ca="1"/>
        <v>3851.8575847114403</v>
      </c>
      <c r="Z180" s="23">
        <f ca="1"/>
        <v>3851.8575847114403</v>
      </c>
      <c r="AA180" s="23">
        <f ca="1"/>
        <v>3851.8575847114403</v>
      </c>
      <c r="AB180" s="23">
        <f ca="1"/>
        <v>3851.8575847114403</v>
      </c>
      <c r="AC180" s="23">
        <f ca="1"/>
        <v>3851.8575847114403</v>
      </c>
      <c r="AD180" s="23">
        <f ca="1"/>
        <v>3851.8575847114403</v>
      </c>
      <c r="AE180" s="23">
        <f ca="1"/>
        <v>3851.8575847114403</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3400.2725171439251</v>
      </c>
      <c r="AH180" s="23">
        <f ca="1"/>
        <v>3533.792344074137</v>
      </c>
      <c r="AI180" s="23">
        <f ca="1"/>
        <v>3908.1103467238086</v>
      </c>
      <c r="AJ180" s="23">
        <f ca="1"/>
        <v>3474.7767277336229</v>
      </c>
      <c r="AK180" s="23">
        <f ca="1"/>
        <v>3634.2981949886735</v>
      </c>
      <c r="AL180" s="23">
        <f ca="1"/>
        <v>3062.4661745618523</v>
      </c>
      <c r="AM180" s="23">
        <f ca="1"/>
        <v>3166.0469725405587</v>
      </c>
      <c r="AN180" s="23">
        <f ca="1"/>
        <v>3265.6668263981137</v>
      </c>
      <c r="AO180" s="23">
        <f ca="1"/>
        <v>3351.9258759395275</v>
      </c>
      <c r="AP180" s="23">
        <f ca="1"/>
        <v>3395.0564776245865</v>
      </c>
      <c r="AQ180" s="23">
        <f ca="1"/>
        <v>3458.780268209292</v>
      </c>
      <c r="AR180" s="23">
        <f ca="1"/>
        <v>3531.7103047891987</v>
      </c>
      <c r="AS180" s="23">
        <f ca="1"/>
        <v>3606.1042105033962</v>
      </c>
      <c r="AT180" s="23">
        <f ca="1"/>
        <v>3699.792021286763</v>
      </c>
      <c r="AU180" s="23">
        <f ca="1"/>
        <v>3714.2554380801357</v>
      </c>
      <c r="AV180" s="23">
        <f ca="1"/>
        <v>3714.2554380801357</v>
      </c>
      <c r="AW180" s="23">
        <f ca="1"/>
        <v>3714.2554380801357</v>
      </c>
      <c r="AX180" s="23">
        <f ca="1"/>
        <v>3714.2554380801357</v>
      </c>
      <c r="AY180" s="23">
        <f ca="1"/>
        <v>3714.2554380801357</v>
      </c>
      <c r="AZ180" s="23">
        <f ca="1"/>
        <v>3714.2554380801357</v>
      </c>
      <c r="BA180" s="23">
        <f ca="1"/>
        <v>3714.2554380801357</v>
      </c>
      <c r="BB180" s="23">
        <f ca="1"/>
        <v>3714.2554380801357</v>
      </c>
      <c r="BC180" s="23">
        <f ca="1"/>
        <v>3714.2554380801357</v>
      </c>
      <c r="BD180" s="23">
        <f ca="1"/>
        <v>3714.2554380801357</v>
      </c>
      <c r="BE180" s="23">
        <f ca="1"/>
        <v>3714.2554380801357</v>
      </c>
      <c r="BF180" s="23">
        <f ca="1"/>
        <v>3714.2554380801357</v>
      </c>
      <c r="BG180" s="23">
        <f ca="1"/>
        <v>3714.2554380801357</v>
      </c>
      <c r="BH180" s="23">
        <f ca="1"/>
        <v>3714.2554380801357</v>
      </c>
      <c r="BI180" s="23">
        <f ca="1"/>
        <v>3714.2554380801357</v>
      </c>
      <c r="BJ180" s="23">
        <f ca="1"/>
        <v>3714.2554380801357</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2407.9049253457501</v>
      </c>
      <c r="C181" s="23">
        <f ca="1"/>
        <v>2493.7739567965696</v>
      </c>
      <c r="D181" s="23">
        <f ca="1"/>
        <v>2791.125186193497</v>
      </c>
      <c r="E181" s="23">
        <f ca="1"/>
        <v>2448.3571083338588</v>
      </c>
      <c r="F181" s="23">
        <f ca="1"/>
        <v>2561.0874390259946</v>
      </c>
      <c r="G181" s="23">
        <f ca="1"/>
        <v>2104.8322303294772</v>
      </c>
      <c r="H181" s="23">
        <f ca="1"/>
        <v>2168.8760244265804</v>
      </c>
      <c r="I181" s="23">
        <f ca="1"/>
        <v>2242.0140637688478</v>
      </c>
      <c r="J181" s="23">
        <f ca="1"/>
        <v>2300.4547753658221</v>
      </c>
      <c r="K181" s="23">
        <f ca="1"/>
        <v>2338.4496980221516</v>
      </c>
      <c r="L181" s="23">
        <f ca="1"/>
        <v>2429.2440390582788</v>
      </c>
      <c r="M181" s="23">
        <f ca="1"/>
        <v>2491.9934369441621</v>
      </c>
      <c r="N181" s="23">
        <f ca="1"/>
        <v>2524.9030816014524</v>
      </c>
      <c r="O181" s="23">
        <f ca="1"/>
        <v>2586.135304802171</v>
      </c>
      <c r="P181" s="23">
        <f ca="1"/>
        <v>2568.1156440629875</v>
      </c>
      <c r="Q181" s="23">
        <f ca="1"/>
        <v>2568.1156440629875</v>
      </c>
      <c r="R181" s="23">
        <f ca="1"/>
        <v>2568.1156440629875</v>
      </c>
      <c r="S181" s="23">
        <f ca="1"/>
        <v>2568.1156440629875</v>
      </c>
      <c r="T181" s="23">
        <f ca="1"/>
        <v>2568.1156440629875</v>
      </c>
      <c r="U181" s="23">
        <f ca="1"/>
        <v>2568.1156440629875</v>
      </c>
      <c r="V181" s="23">
        <f ca="1"/>
        <v>2568.1156440629875</v>
      </c>
      <c r="W181" s="23">
        <f ca="1"/>
        <v>2568.1156440629875</v>
      </c>
      <c r="X181" s="23">
        <f ca="1"/>
        <v>2568.1156440629875</v>
      </c>
      <c r="Y181" s="23">
        <f ca="1"/>
        <v>2568.1156440629875</v>
      </c>
      <c r="Z181" s="23">
        <f ca="1"/>
        <v>2568.1156440629875</v>
      </c>
      <c r="AA181" s="23">
        <f ca="1"/>
        <v>2568.1156440629875</v>
      </c>
      <c r="AB181" s="23">
        <f ca="1"/>
        <v>2568.1156440629875</v>
      </c>
      <c r="AC181" s="23">
        <f ca="1"/>
        <v>2568.1156440629875</v>
      </c>
      <c r="AD181" s="23">
        <f ca="1"/>
        <v>2568.1156440629875</v>
      </c>
      <c r="AE181" s="23">
        <f ca="1"/>
        <v>2568.1156440629875</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972.83908975702968</v>
      </c>
      <c r="AH181" s="23">
        <f ca="1"/>
        <v>1011.0399416712191</v>
      </c>
      <c r="AI181" s="23">
        <f ca="1"/>
        <v>1118.1346475047521</v>
      </c>
      <c r="AJ181" s="23">
        <f ca="1"/>
        <v>994.15520722929273</v>
      </c>
      <c r="AK181" s="23">
        <f ca="1"/>
        <v>1039.795289963444</v>
      </c>
      <c r="AL181" s="23">
        <f ca="1"/>
        <v>876.19059668044235</v>
      </c>
      <c r="AM181" s="23">
        <f ca="1"/>
        <v>905.82570642939606</v>
      </c>
      <c r="AN181" s="23">
        <f ca="1"/>
        <v>934.32756545977622</v>
      </c>
      <c r="AO181" s="23">
        <f ca="1"/>
        <v>959.00681537756248</v>
      </c>
      <c r="AP181" s="23">
        <f ca="1"/>
        <v>971.34674844834171</v>
      </c>
      <c r="AQ181" s="23">
        <f ca="1"/>
        <v>989.57852078886117</v>
      </c>
      <c r="AR181" s="23">
        <f ca="1"/>
        <v>1010.4442572981034</v>
      </c>
      <c r="AS181" s="23">
        <f ca="1"/>
        <v>1031.7288158602685</v>
      </c>
      <c r="AT181" s="23">
        <f ca="1"/>
        <v>1058.5334805170812</v>
      </c>
      <c r="AU181" s="23">
        <f ca="1"/>
        <v>1062.6715539088748</v>
      </c>
      <c r="AV181" s="23">
        <f ca="1"/>
        <v>1062.6715539088748</v>
      </c>
      <c r="AW181" s="23">
        <f ca="1"/>
        <v>1062.6715539088748</v>
      </c>
      <c r="AX181" s="23">
        <f ca="1"/>
        <v>1062.6715539088748</v>
      </c>
      <c r="AY181" s="23">
        <f ca="1"/>
        <v>1062.6715539088748</v>
      </c>
      <c r="AZ181" s="23">
        <f ca="1"/>
        <v>1062.6715539088748</v>
      </c>
      <c r="BA181" s="23">
        <f ca="1"/>
        <v>1062.6715539088748</v>
      </c>
      <c r="BB181" s="23">
        <f ca="1"/>
        <v>1062.6715539088748</v>
      </c>
      <c r="BC181" s="23">
        <f ca="1"/>
        <v>1062.6715539088748</v>
      </c>
      <c r="BD181" s="23">
        <f ca="1"/>
        <v>1062.6715539088748</v>
      </c>
      <c r="BE181" s="23">
        <f ca="1"/>
        <v>1062.6715539088748</v>
      </c>
      <c r="BF181" s="23">
        <f ca="1"/>
        <v>1062.6715539088748</v>
      </c>
      <c r="BG181" s="23">
        <f ca="1"/>
        <v>1062.6715539088748</v>
      </c>
      <c r="BH181" s="23">
        <f ca="1"/>
        <v>1062.6715539088748</v>
      </c>
      <c r="BI181" s="23">
        <f ca="1"/>
        <v>1062.6715539088748</v>
      </c>
      <c r="BJ181" s="23">
        <f ca="1"/>
        <v>1062.6715539088748</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191.92157338549171</v>
      </c>
      <c r="C182" s="23">
        <f ca="1"/>
        <v>198.76574710998514</v>
      </c>
      <c r="D182" s="23">
        <f ca="1"/>
        <v>222.46606650103175</v>
      </c>
      <c r="E182" s="23">
        <f ca="1"/>
        <v>195.14580642070632</v>
      </c>
      <c r="F182" s="23">
        <f ca="1"/>
        <v>204.13095454967362</v>
      </c>
      <c r="G182" s="23">
        <f ca="1"/>
        <v>167.76522573843826</v>
      </c>
      <c r="H182" s="23">
        <f ca="1"/>
        <v>172.86982334912986</v>
      </c>
      <c r="I182" s="23">
        <f ca="1"/>
        <v>178.69927593139175</v>
      </c>
      <c r="J182" s="23">
        <f ca="1"/>
        <v>183.3572809885676</v>
      </c>
      <c r="K182" s="23">
        <f ca="1"/>
        <v>186.38565858774365</v>
      </c>
      <c r="L182" s="23">
        <f ca="1"/>
        <v>193.62240311313238</v>
      </c>
      <c r="M182" s="23">
        <f ca="1"/>
        <v>198.6238311365091</v>
      </c>
      <c r="N182" s="23">
        <f ca="1"/>
        <v>201.24688768483927</v>
      </c>
      <c r="O182" s="23">
        <f ca="1"/>
        <v>206.12738960784858</v>
      </c>
      <c r="P182" s="23">
        <f ca="1"/>
        <v>204.69113620575862</v>
      </c>
      <c r="Q182" s="23">
        <f ca="1"/>
        <v>204.69113620575862</v>
      </c>
      <c r="R182" s="23">
        <f ca="1"/>
        <v>204.69113620575862</v>
      </c>
      <c r="S182" s="23">
        <f ca="1"/>
        <v>204.69113620575862</v>
      </c>
      <c r="T182" s="23">
        <f ca="1"/>
        <v>204.69113620575862</v>
      </c>
      <c r="U182" s="23">
        <f ca="1"/>
        <v>204.69113620575862</v>
      </c>
      <c r="V182" s="23">
        <f ca="1"/>
        <v>204.69113620575862</v>
      </c>
      <c r="W182" s="23">
        <f ca="1"/>
        <v>204.69113620575862</v>
      </c>
      <c r="X182" s="23">
        <f ca="1"/>
        <v>204.69113620575862</v>
      </c>
      <c r="Y182" s="23">
        <f ca="1"/>
        <v>204.69113620575862</v>
      </c>
      <c r="Z182" s="23">
        <f ca="1"/>
        <v>204.69113620575862</v>
      </c>
      <c r="AA182" s="23">
        <f ca="1"/>
        <v>204.69113620575862</v>
      </c>
      <c r="AB182" s="23">
        <f ca="1"/>
        <v>204.69113620575862</v>
      </c>
      <c r="AC182" s="23">
        <f ca="1"/>
        <v>204.69113620575862</v>
      </c>
      <c r="AD182" s="23">
        <f ca="1"/>
        <v>204.69113620575862</v>
      </c>
      <c r="AE182" s="23">
        <f ca="1"/>
        <v>204.69113620575862</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865</v>
      </c>
      <c r="B184" s="31">
        <f t="shared" ref="B184:AE184" ca="1" si="20">PowerFactor*SUM(B160:B183)</f>
        <v>109520.63820292949</v>
      </c>
      <c r="C184" s="31">
        <f t="shared" ca="1" si="20"/>
        <v>113426.28706280334</v>
      </c>
      <c r="D184" s="31">
        <f t="shared" ca="1" si="20"/>
        <v>126950.9474724335</v>
      </c>
      <c r="E184" s="31">
        <f t="shared" ca="1" si="20"/>
        <v>111360.55673581065</v>
      </c>
      <c r="F184" s="31">
        <f t="shared" ca="1" si="20"/>
        <v>116487.95924754278</v>
      </c>
      <c r="G184" s="31">
        <f t="shared" ca="1" si="20"/>
        <v>95735.743861514493</v>
      </c>
      <c r="H184" s="31">
        <f t="shared" ca="1" si="20"/>
        <v>98648.698242985585</v>
      </c>
      <c r="I184" s="31">
        <f t="shared" ca="1" si="20"/>
        <v>101975.29335118982</v>
      </c>
      <c r="J184" s="31">
        <f t="shared" ca="1" si="20"/>
        <v>104633.39831362513</v>
      </c>
      <c r="K184" s="31">
        <f t="shared" ca="1" si="20"/>
        <v>106361.55133743884</v>
      </c>
      <c r="L184" s="31">
        <f t="shared" ca="1" si="20"/>
        <v>110491.2219364818</v>
      </c>
      <c r="M184" s="31">
        <f t="shared" ca="1" si="20"/>
        <v>113345.30227452701</v>
      </c>
      <c r="N184" s="31">
        <f t="shared" ca="1" si="20"/>
        <v>114842.15758968465</v>
      </c>
      <c r="O184" s="31">
        <f t="shared" ca="1" si="20"/>
        <v>117627.23107532652</v>
      </c>
      <c r="P184" s="31">
        <f t="shared" ca="1" si="20"/>
        <v>116807.62863854332</v>
      </c>
      <c r="Q184" s="31">
        <f t="shared" ca="1" si="20"/>
        <v>116807.62863854332</v>
      </c>
      <c r="R184" s="31">
        <f t="shared" ca="1" si="20"/>
        <v>116807.62863854332</v>
      </c>
      <c r="S184" s="31">
        <f t="shared" ca="1" si="20"/>
        <v>116807.62863854332</v>
      </c>
      <c r="T184" s="31">
        <f t="shared" ca="1" si="20"/>
        <v>116807.62863854332</v>
      </c>
      <c r="U184" s="31">
        <f t="shared" ca="1" si="20"/>
        <v>116807.62863854332</v>
      </c>
      <c r="V184" s="31">
        <f t="shared" ca="1" si="20"/>
        <v>116807.62863854332</v>
      </c>
      <c r="W184" s="31">
        <f t="shared" ca="1" si="20"/>
        <v>116807.62863854332</v>
      </c>
      <c r="X184" s="31">
        <f t="shared" ca="1" si="20"/>
        <v>116807.62863854332</v>
      </c>
      <c r="Y184" s="31">
        <f t="shared" ca="1" si="20"/>
        <v>116807.62863854332</v>
      </c>
      <c r="Z184" s="31">
        <f t="shared" ca="1" si="20"/>
        <v>116807.62863854332</v>
      </c>
      <c r="AA184" s="31">
        <f t="shared" ca="1" si="20"/>
        <v>116807.62863854332</v>
      </c>
      <c r="AB184" s="31">
        <f t="shared" ca="1" si="20"/>
        <v>116807.62863854332</v>
      </c>
      <c r="AC184" s="31">
        <f t="shared" ca="1" si="20"/>
        <v>116807.62863854332</v>
      </c>
      <c r="AD184" s="31">
        <f t="shared" ca="1" si="20"/>
        <v>116807.62863854332</v>
      </c>
      <c r="AE184" s="31">
        <f t="shared" ca="1" si="20"/>
        <v>116807.62863854332</v>
      </c>
      <c r="AF184" s="4" t="s">
        <v>865</v>
      </c>
      <c r="AG184" s="31">
        <f t="shared" ref="AG184:BJ184" ca="1" si="21">PowerFactor*SUM(AG160:AG183)</f>
        <v>102801.50580213833</v>
      </c>
      <c r="AH184" s="31">
        <f t="shared" ca="1" si="21"/>
        <v>106838.25261983041</v>
      </c>
      <c r="AI184" s="31">
        <f t="shared" ca="1" si="21"/>
        <v>118155.12623134814</v>
      </c>
      <c r="AJ184" s="31">
        <f t="shared" ca="1" si="21"/>
        <v>105054.01497562478</v>
      </c>
      <c r="AK184" s="31">
        <f t="shared" ca="1" si="21"/>
        <v>109876.87754293454</v>
      </c>
      <c r="AL184" s="31">
        <f t="shared" ca="1" si="21"/>
        <v>92588.500664503299</v>
      </c>
      <c r="AM184" s="31">
        <f t="shared" ca="1" si="21"/>
        <v>95720.091426923173</v>
      </c>
      <c r="AN184" s="31">
        <f t="shared" ca="1" si="21"/>
        <v>98731.929723033536</v>
      </c>
      <c r="AO184" s="31">
        <f t="shared" ca="1" si="21"/>
        <v>101339.82663047519</v>
      </c>
      <c r="AP184" s="31">
        <f t="shared" ca="1" si="21"/>
        <v>102643.8076428855</v>
      </c>
      <c r="AQ184" s="31">
        <f t="shared" ca="1" si="21"/>
        <v>104570.38899614431</v>
      </c>
      <c r="AR184" s="31">
        <f t="shared" ca="1" si="21"/>
        <v>106775.30567291613</v>
      </c>
      <c r="AS184" s="31">
        <f t="shared" ca="1" si="21"/>
        <v>109024.47996449485</v>
      </c>
      <c r="AT184" s="31">
        <f t="shared" ca="1" si="21"/>
        <v>111856.97294124182</v>
      </c>
      <c r="AU184" s="31">
        <f t="shared" ca="1" si="21"/>
        <v>112294.24995886492</v>
      </c>
      <c r="AV184" s="31">
        <f t="shared" ca="1" si="21"/>
        <v>112294.24995886492</v>
      </c>
      <c r="AW184" s="31">
        <f t="shared" ca="1" si="21"/>
        <v>112294.24995886492</v>
      </c>
      <c r="AX184" s="31">
        <f t="shared" ca="1" si="21"/>
        <v>112294.24995886492</v>
      </c>
      <c r="AY184" s="31">
        <f t="shared" ca="1" si="21"/>
        <v>112294.24995886492</v>
      </c>
      <c r="AZ184" s="31">
        <f t="shared" ca="1" si="21"/>
        <v>112294.24995886492</v>
      </c>
      <c r="BA184" s="31">
        <f t="shared" ca="1" si="21"/>
        <v>112294.24995886492</v>
      </c>
      <c r="BB184" s="31">
        <f t="shared" ca="1" si="21"/>
        <v>112294.24995886492</v>
      </c>
      <c r="BC184" s="31">
        <f t="shared" ca="1" si="21"/>
        <v>112294.24995886492</v>
      </c>
      <c r="BD184" s="31">
        <f t="shared" ca="1" si="21"/>
        <v>112294.24995886492</v>
      </c>
      <c r="BE184" s="31">
        <f t="shared" ca="1" si="21"/>
        <v>112294.24995886492</v>
      </c>
      <c r="BF184" s="31">
        <f t="shared" ca="1" si="21"/>
        <v>112294.24995886492</v>
      </c>
      <c r="BG184" s="31">
        <f t="shared" ca="1" si="21"/>
        <v>112294.24995886492</v>
      </c>
      <c r="BH184" s="31">
        <f t="shared" ca="1" si="21"/>
        <v>112294.24995886492</v>
      </c>
      <c r="BI184" s="31">
        <f t="shared" ca="1" si="21"/>
        <v>112294.24995886492</v>
      </c>
      <c r="BJ184" s="31">
        <f t="shared" ca="1" si="21"/>
        <v>112294.24995886492</v>
      </c>
    </row>
    <row r="185" spans="1:62">
      <c r="A185" s="4" t="s">
        <v>940</v>
      </c>
      <c r="B185" s="31">
        <f t="shared" ref="B185:AE185" ca="1" si="22">B184*Probability_Weighting_for_50__POE_MDs</f>
        <v>76664.446742050641</v>
      </c>
      <c r="C185" s="31">
        <f t="shared" ca="1" si="22"/>
        <v>79398.400943962333</v>
      </c>
      <c r="D185" s="31">
        <f t="shared" ca="1" si="22"/>
        <v>88865.663230703445</v>
      </c>
      <c r="E185" s="31">
        <f t="shared" ca="1" si="22"/>
        <v>77952.389715067446</v>
      </c>
      <c r="F185" s="31">
        <f t="shared" ca="1" si="22"/>
        <v>81541.571473279939</v>
      </c>
      <c r="G185" s="31">
        <f t="shared" ca="1" si="22"/>
        <v>67015.020703060145</v>
      </c>
      <c r="H185" s="31">
        <f t="shared" ca="1" si="22"/>
        <v>69054.088770089904</v>
      </c>
      <c r="I185" s="31">
        <f t="shared" ca="1" si="22"/>
        <v>71382.705345832859</v>
      </c>
      <c r="J185" s="31">
        <f t="shared" ca="1" si="22"/>
        <v>73243.378819537582</v>
      </c>
      <c r="K185" s="31">
        <f t="shared" ca="1" si="22"/>
        <v>74453.085936207179</v>
      </c>
      <c r="L185" s="31">
        <f t="shared" ca="1" si="22"/>
        <v>77343.855355537249</v>
      </c>
      <c r="M185" s="31">
        <f t="shared" ca="1" si="22"/>
        <v>79341.711592168911</v>
      </c>
      <c r="N185" s="31">
        <f t="shared" ca="1" si="22"/>
        <v>80389.510312779254</v>
      </c>
      <c r="O185" s="31">
        <f t="shared" ca="1" si="22"/>
        <v>82339.061752728565</v>
      </c>
      <c r="P185" s="31">
        <f t="shared" ca="1" si="22"/>
        <v>81765.340046980316</v>
      </c>
      <c r="Q185" s="31">
        <f t="shared" ca="1" si="22"/>
        <v>81765.340046980316</v>
      </c>
      <c r="R185" s="31">
        <f t="shared" ca="1" si="22"/>
        <v>81765.340046980316</v>
      </c>
      <c r="S185" s="31">
        <f t="shared" ca="1" si="22"/>
        <v>81765.340046980316</v>
      </c>
      <c r="T185" s="31">
        <f t="shared" ca="1" si="22"/>
        <v>81765.340046980316</v>
      </c>
      <c r="U185" s="31">
        <f t="shared" ca="1" si="22"/>
        <v>81765.340046980316</v>
      </c>
      <c r="V185" s="31">
        <f t="shared" ca="1" si="22"/>
        <v>81765.340046980316</v>
      </c>
      <c r="W185" s="31">
        <f t="shared" ca="1" si="22"/>
        <v>81765.340046980316</v>
      </c>
      <c r="X185" s="31">
        <f t="shared" ca="1" si="22"/>
        <v>81765.340046980316</v>
      </c>
      <c r="Y185" s="31">
        <f t="shared" ca="1" si="22"/>
        <v>81765.340046980316</v>
      </c>
      <c r="Z185" s="31">
        <f t="shared" ca="1" si="22"/>
        <v>81765.340046980316</v>
      </c>
      <c r="AA185" s="31">
        <f t="shared" ca="1" si="22"/>
        <v>81765.340046980316</v>
      </c>
      <c r="AB185" s="31">
        <f t="shared" ca="1" si="22"/>
        <v>81765.340046980316</v>
      </c>
      <c r="AC185" s="31">
        <f t="shared" ca="1" si="22"/>
        <v>81765.340046980316</v>
      </c>
      <c r="AD185" s="31">
        <f t="shared" ca="1" si="22"/>
        <v>81765.340046980316</v>
      </c>
      <c r="AE185" s="31">
        <f t="shared" ca="1" si="22"/>
        <v>81765.340046980316</v>
      </c>
      <c r="AF185" s="31" t="s">
        <v>941</v>
      </c>
      <c r="AG185" s="31">
        <f t="shared" ref="AG185:BJ185" ca="1" si="23">AG184*Probability_Weighting_for_10__POE_MDs</f>
        <v>30840.451740641496</v>
      </c>
      <c r="AH185" s="31">
        <f t="shared" ca="1" si="23"/>
        <v>32051.475785949122</v>
      </c>
      <c r="AI185" s="31">
        <f t="shared" ca="1" si="23"/>
        <v>35446.537869404441</v>
      </c>
      <c r="AJ185" s="31">
        <f t="shared" ca="1" si="23"/>
        <v>31516.204492687433</v>
      </c>
      <c r="AK185" s="31">
        <f t="shared" ca="1" si="23"/>
        <v>32963.063262880358</v>
      </c>
      <c r="AL185" s="31">
        <f t="shared" ca="1" si="23"/>
        <v>27776.55019935099</v>
      </c>
      <c r="AM185" s="31">
        <f t="shared" ca="1" si="23"/>
        <v>28716.027428076952</v>
      </c>
      <c r="AN185" s="31">
        <f t="shared" ca="1" si="23"/>
        <v>29619.578916910061</v>
      </c>
      <c r="AO185" s="31">
        <f t="shared" ca="1" si="23"/>
        <v>30401.947989142554</v>
      </c>
      <c r="AP185" s="31">
        <f t="shared" ca="1" si="23"/>
        <v>30793.142292865647</v>
      </c>
      <c r="AQ185" s="31">
        <f t="shared" ca="1" si="23"/>
        <v>31371.116698843289</v>
      </c>
      <c r="AR185" s="31">
        <f t="shared" ca="1" si="23"/>
        <v>32032.591701874837</v>
      </c>
      <c r="AS185" s="31">
        <f t="shared" ca="1" si="23"/>
        <v>32707.343989348454</v>
      </c>
      <c r="AT185" s="31">
        <f t="shared" ca="1" si="23"/>
        <v>33557.091882372544</v>
      </c>
      <c r="AU185" s="31">
        <f t="shared" ca="1" si="23"/>
        <v>33688.274987659475</v>
      </c>
      <c r="AV185" s="31">
        <f t="shared" ca="1" si="23"/>
        <v>33688.274987659475</v>
      </c>
      <c r="AW185" s="31">
        <f t="shared" ca="1" si="23"/>
        <v>33688.274987659475</v>
      </c>
      <c r="AX185" s="31">
        <f t="shared" ca="1" si="23"/>
        <v>33688.274987659475</v>
      </c>
      <c r="AY185" s="31">
        <f t="shared" ca="1" si="23"/>
        <v>33688.274987659475</v>
      </c>
      <c r="AZ185" s="31">
        <f t="shared" ca="1" si="23"/>
        <v>33688.274987659475</v>
      </c>
      <c r="BA185" s="31">
        <f t="shared" ca="1" si="23"/>
        <v>33688.274987659475</v>
      </c>
      <c r="BB185" s="31">
        <f t="shared" ca="1" si="23"/>
        <v>33688.274987659475</v>
      </c>
      <c r="BC185" s="31">
        <f t="shared" ca="1" si="23"/>
        <v>33688.274987659475</v>
      </c>
      <c r="BD185" s="31">
        <f t="shared" ca="1" si="23"/>
        <v>33688.274987659475</v>
      </c>
      <c r="BE185" s="31">
        <f t="shared" ca="1" si="23"/>
        <v>33688.274987659475</v>
      </c>
      <c r="BF185" s="31">
        <f t="shared" ca="1" si="23"/>
        <v>33688.274987659475</v>
      </c>
      <c r="BG185" s="31">
        <f t="shared" ca="1" si="23"/>
        <v>33688.274987659475</v>
      </c>
      <c r="BH185" s="31">
        <f t="shared" ca="1" si="23"/>
        <v>33688.274987659475</v>
      </c>
      <c r="BI185" s="31">
        <f t="shared" ca="1" si="23"/>
        <v>33688.274987659475</v>
      </c>
      <c r="BJ185" s="31">
        <f t="shared" ca="1" si="23"/>
        <v>33688.274987659475</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49.189284392717397</v>
      </c>
      <c r="C193" s="23">
        <f ca="1"/>
        <v>51.835560183226242</v>
      </c>
      <c r="D193" s="23">
        <f ca="1"/>
        <v>58.868901036889973</v>
      </c>
      <c r="E193" s="23">
        <f ca="1"/>
        <v>24.491344768127192</v>
      </c>
      <c r="F193" s="23">
        <f ca="1"/>
        <v>27.684419558400236</v>
      </c>
      <c r="G193" s="23">
        <f ca="1"/>
        <v>29.991342152860391</v>
      </c>
      <c r="H193" s="23">
        <f ca="1"/>
        <v>32.65016599739802</v>
      </c>
      <c r="I193" s="23">
        <f ca="1"/>
        <v>34.638458950815483</v>
      </c>
      <c r="J193" s="23">
        <f ca="1"/>
        <v>36.831810564149642</v>
      </c>
      <c r="K193" s="23">
        <f ca="1"/>
        <v>37.978840714473023</v>
      </c>
      <c r="L193" s="23">
        <f ca="1"/>
        <v>38.972604372847755</v>
      </c>
      <c r="M193" s="23">
        <f ca="1"/>
        <v>41.437833150936378</v>
      </c>
      <c r="N193" s="23">
        <f ca="1"/>
        <v>39.94451783586247</v>
      </c>
      <c r="O193" s="23">
        <f ca="1"/>
        <v>43.966950187070431</v>
      </c>
      <c r="P193" s="23">
        <f ca="1"/>
        <v>49.214972727130267</v>
      </c>
      <c r="Q193" s="23">
        <f ca="1"/>
        <v>49.214972727130267</v>
      </c>
      <c r="R193" s="23">
        <f ca="1"/>
        <v>49.214972727130267</v>
      </c>
      <c r="S193" s="23">
        <f ca="1"/>
        <v>49.214972727130267</v>
      </c>
      <c r="T193" s="23">
        <f ca="1"/>
        <v>49.214972727130267</v>
      </c>
      <c r="U193" s="23">
        <f ca="1"/>
        <v>49.214972727130267</v>
      </c>
      <c r="V193" s="23">
        <f ca="1"/>
        <v>49.214972727130267</v>
      </c>
      <c r="W193" s="23">
        <f ca="1"/>
        <v>49.214972727130267</v>
      </c>
      <c r="X193" s="23">
        <f ca="1"/>
        <v>49.214972727130267</v>
      </c>
      <c r="Y193" s="23">
        <f ca="1"/>
        <v>49.214972727130267</v>
      </c>
      <c r="Z193" s="23">
        <f ca="1"/>
        <v>49.214972727130267</v>
      </c>
      <c r="AA193" s="23">
        <f ca="1"/>
        <v>49.214972727130267</v>
      </c>
      <c r="AB193" s="23">
        <f ca="1"/>
        <v>49.214972727130267</v>
      </c>
      <c r="AC193" s="23">
        <f ca="1"/>
        <v>49.214972727130267</v>
      </c>
      <c r="AD193" s="23">
        <f ca="1"/>
        <v>49.214972727130267</v>
      </c>
      <c r="AE193" s="23">
        <f ca="1"/>
        <v>49.214972727130267</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52.354165710215746</v>
      </c>
      <c r="AH193" s="23">
        <f ca="1"/>
        <v>55.090286761796214</v>
      </c>
      <c r="AI193" s="23">
        <f ca="1"/>
        <v>62.068936964968231</v>
      </c>
      <c r="AJ193" s="23">
        <f ca="1"/>
        <v>27.915596456897088</v>
      </c>
      <c r="AK193" s="23">
        <f ca="1"/>
        <v>31.119802233133072</v>
      </c>
      <c r="AL193" s="23">
        <f ca="1"/>
        <v>33.718218784946004</v>
      </c>
      <c r="AM193" s="23">
        <f ca="1"/>
        <v>36.188203808465722</v>
      </c>
      <c r="AN193" s="23">
        <f ca="1"/>
        <v>38.291911265625174</v>
      </c>
      <c r="AO193" s="23">
        <f ca="1"/>
        <v>40.48422173539668</v>
      </c>
      <c r="AP193" s="23">
        <f ca="1"/>
        <v>41.442242609130403</v>
      </c>
      <c r="AQ193" s="23">
        <f ca="1"/>
        <v>42.752319886396563</v>
      </c>
      <c r="AR193" s="23">
        <f ca="1"/>
        <v>45.184127954168439</v>
      </c>
      <c r="AS193" s="23">
        <f ca="1"/>
        <v>44.383397405993406</v>
      </c>
      <c r="AT193" s="23">
        <f ca="1"/>
        <v>47.560727259441229</v>
      </c>
      <c r="AU193" s="23">
        <f ca="1"/>
        <v>49.391976730385174</v>
      </c>
      <c r="AV193" s="23">
        <f ca="1"/>
        <v>49.391976730385174</v>
      </c>
      <c r="AW193" s="23">
        <f ca="1"/>
        <v>49.391976730385174</v>
      </c>
      <c r="AX193" s="23">
        <f ca="1"/>
        <v>49.391976730385174</v>
      </c>
      <c r="AY193" s="23">
        <f ca="1"/>
        <v>49.391976730385174</v>
      </c>
      <c r="AZ193" s="23">
        <f ca="1"/>
        <v>49.391976730385174</v>
      </c>
      <c r="BA193" s="23">
        <f ca="1"/>
        <v>49.391976730385174</v>
      </c>
      <c r="BB193" s="23">
        <f ca="1"/>
        <v>49.391976730385174</v>
      </c>
      <c r="BC193" s="23">
        <f ca="1"/>
        <v>49.391976730385174</v>
      </c>
      <c r="BD193" s="23">
        <f ca="1"/>
        <v>49.391976730385174</v>
      </c>
      <c r="BE193" s="23">
        <f ca="1"/>
        <v>49.391976730385174</v>
      </c>
      <c r="BF193" s="23">
        <f ca="1"/>
        <v>49.391976730385174</v>
      </c>
      <c r="BG193" s="23">
        <f ca="1"/>
        <v>49.391976730385174</v>
      </c>
      <c r="BH193" s="23">
        <f ca="1"/>
        <v>49.391976730385174</v>
      </c>
      <c r="BI193" s="23">
        <f ca="1"/>
        <v>49.391976730385174</v>
      </c>
      <c r="BJ193" s="23">
        <f ca="1"/>
        <v>49.391976730385174</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146.08475917636167</v>
      </c>
      <c r="C194" s="23">
        <f ca="1"/>
        <v>153.94379933812411</v>
      </c>
      <c r="D194" s="23">
        <f ca="1"/>
        <v>174.83176137086411</v>
      </c>
      <c r="E194" s="23">
        <f ca="1"/>
        <v>71.520522749482865</v>
      </c>
      <c r="F194" s="23">
        <f ca="1"/>
        <v>81.003473508534967</v>
      </c>
      <c r="G194" s="23">
        <f ca="1"/>
        <v>87.854685836806098</v>
      </c>
      <c r="H194" s="23">
        <f ca="1"/>
        <v>95.750991827367571</v>
      </c>
      <c r="I194" s="23">
        <f ca="1"/>
        <v>101.65592215636116</v>
      </c>
      <c r="J194" s="23">
        <f ca="1"/>
        <v>108.16984579194143</v>
      </c>
      <c r="K194" s="23">
        <f ca="1"/>
        <v>111.57635241928381</v>
      </c>
      <c r="L194" s="23">
        <f ca="1"/>
        <v>114.52768067103989</v>
      </c>
      <c r="M194" s="23">
        <f ca="1"/>
        <v>121.84903849943369</v>
      </c>
      <c r="N194" s="23">
        <f ca="1"/>
        <v>117.41411713657608</v>
      </c>
      <c r="O194" s="23">
        <f ca="1"/>
        <v>129.36013482282686</v>
      </c>
      <c r="P194" s="23">
        <f ca="1"/>
        <v>144.94597060762766</v>
      </c>
      <c r="Q194" s="23">
        <f ca="1"/>
        <v>144.94597060762766</v>
      </c>
      <c r="R194" s="23">
        <f ca="1"/>
        <v>144.94597060762766</v>
      </c>
      <c r="S194" s="23">
        <f ca="1"/>
        <v>144.94597060762766</v>
      </c>
      <c r="T194" s="23">
        <f ca="1"/>
        <v>144.94597060762766</v>
      </c>
      <c r="U194" s="23">
        <f ca="1"/>
        <v>144.94597060762766</v>
      </c>
      <c r="V194" s="23">
        <f ca="1"/>
        <v>144.94597060762766</v>
      </c>
      <c r="W194" s="23">
        <f ca="1"/>
        <v>144.94597060762766</v>
      </c>
      <c r="X194" s="23">
        <f ca="1"/>
        <v>144.94597060762766</v>
      </c>
      <c r="Y194" s="23">
        <f ca="1"/>
        <v>144.94597060762766</v>
      </c>
      <c r="Z194" s="23">
        <f ca="1"/>
        <v>144.94597060762766</v>
      </c>
      <c r="AA194" s="23">
        <f ca="1"/>
        <v>144.94597060762766</v>
      </c>
      <c r="AB194" s="23">
        <f ca="1"/>
        <v>144.94597060762766</v>
      </c>
      <c r="AC194" s="23">
        <f ca="1"/>
        <v>144.94597060762766</v>
      </c>
      <c r="AD194" s="23">
        <f ca="1"/>
        <v>144.94597060762766</v>
      </c>
      <c r="AE194" s="23">
        <f ca="1"/>
        <v>144.94597060762766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155.48397957154521</v>
      </c>
      <c r="AH194" s="23">
        <f ca="1"/>
        <v>163.60984661417865</v>
      </c>
      <c r="AI194" s="23">
        <f ca="1"/>
        <v>184.33538565978</v>
      </c>
      <c r="AJ194" s="23">
        <f ca="1"/>
        <v>81.690034046281852</v>
      </c>
      <c r="AK194" s="30">
        <f ca="1"/>
        <v>91.206042155605843</v>
      </c>
      <c r="AL194" s="23">
        <f ca="1"/>
        <v>98.922947593402057</v>
      </c>
      <c r="AM194" s="23">
        <f ca="1"/>
        <v>106.25843075370433</v>
      </c>
      <c r="AN194" s="23">
        <f ca="1"/>
        <v>112.50612475964014</v>
      </c>
      <c r="AO194" s="23">
        <f ca="1"/>
        <v>119.01695635579577</v>
      </c>
      <c r="AP194" s="23">
        <f ca="1"/>
        <v>121.86213392552752</v>
      </c>
      <c r="AQ194" s="23">
        <f ca="1"/>
        <v>125.75286593992101</v>
      </c>
      <c r="AR194" s="23">
        <f ca="1"/>
        <v>132.97496929697215</v>
      </c>
      <c r="AS194" s="23">
        <f ca="1"/>
        <v>130.59692028204023</v>
      </c>
      <c r="AT194" s="23">
        <f ca="1"/>
        <v>140.03311095233005</v>
      </c>
      <c r="AU194" s="23">
        <f ca="1"/>
        <v>145.47164581327414</v>
      </c>
      <c r="AV194" s="23">
        <f ca="1"/>
        <v>145.47164581327414</v>
      </c>
      <c r="AW194" s="23">
        <f ca="1"/>
        <v>145.47164581327414</v>
      </c>
      <c r="AX194" s="23">
        <f ca="1"/>
        <v>145.47164581327414</v>
      </c>
      <c r="AY194" s="23">
        <f ca="1"/>
        <v>145.47164581327414</v>
      </c>
      <c r="AZ194" s="23">
        <f ca="1"/>
        <v>145.47164581327414</v>
      </c>
      <c r="BA194" s="23">
        <f ca="1"/>
        <v>145.47164581327414</v>
      </c>
      <c r="BB194" s="23">
        <f ca="1"/>
        <v>145.47164581327414</v>
      </c>
      <c r="BC194" s="23">
        <f ca="1"/>
        <v>145.47164581327414</v>
      </c>
      <c r="BD194" s="23">
        <f ca="1"/>
        <v>145.47164581327414</v>
      </c>
      <c r="BE194" s="23">
        <f ca="1"/>
        <v>145.47164581327414</v>
      </c>
      <c r="BF194" s="23">
        <f ca="1"/>
        <v>145.47164581327414</v>
      </c>
      <c r="BG194" s="23">
        <f ca="1"/>
        <v>145.47164581327414</v>
      </c>
      <c r="BH194" s="23">
        <f ca="1"/>
        <v>145.47164581327414</v>
      </c>
      <c r="BI194" s="23">
        <f ca="1"/>
        <v>145.47164581327414</v>
      </c>
      <c r="BJ194" s="23">
        <f ca="1"/>
        <v>145.47164581327414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64.26740674425389</v>
      </c>
      <c r="C195" s="23">
        <f ca="1"/>
        <v>67.724852500697608</v>
      </c>
      <c r="D195" s="23">
        <f ca="1"/>
        <v>76.914142058248217</v>
      </c>
      <c r="E195" s="23">
        <f ca="1"/>
        <v>30.918671642037413</v>
      </c>
      <c r="F195" s="23">
        <f ca="1"/>
        <v>35.090528151941903</v>
      </c>
      <c r="G195" s="23">
        <f ca="1"/>
        <v>38.104597873347153</v>
      </c>
      <c r="H195" s="23">
        <f ca="1"/>
        <v>41.57843807224053</v>
      </c>
      <c r="I195" s="23">
        <f ca="1"/>
        <v>44.17620776012263</v>
      </c>
      <c r="J195" s="23">
        <f ca="1"/>
        <v>47.041893285081819</v>
      </c>
      <c r="K195" s="23">
        <f ca="1"/>
        <v>48.540525642288273</v>
      </c>
      <c r="L195" s="23">
        <f ca="1"/>
        <v>49.838910321571838</v>
      </c>
      <c r="M195" s="23">
        <f ca="1"/>
        <v>53.059812242692637</v>
      </c>
      <c r="N195" s="23">
        <f ca="1"/>
        <v>51.108747006917696</v>
      </c>
      <c r="O195" s="23">
        <f ca="1"/>
        <v>56.364186259752216</v>
      </c>
      <c r="P195" s="23">
        <f ca="1"/>
        <v>63.220899126162053</v>
      </c>
      <c r="Q195" s="23">
        <f ca="1"/>
        <v>63.220899126162053</v>
      </c>
      <c r="R195" s="23">
        <f ca="1"/>
        <v>63.220899126162053</v>
      </c>
      <c r="S195" s="23">
        <f ca="1"/>
        <v>63.220899126162053</v>
      </c>
      <c r="T195" s="23">
        <f ca="1"/>
        <v>63.220899126162053</v>
      </c>
      <c r="U195" s="23">
        <f ca="1"/>
        <v>63.220899126162053</v>
      </c>
      <c r="V195" s="23">
        <f ca="1"/>
        <v>63.220899126162053</v>
      </c>
      <c r="W195" s="23">
        <f ca="1"/>
        <v>63.220899126162053</v>
      </c>
      <c r="X195" s="23">
        <f ca="1"/>
        <v>63.220899126162053</v>
      </c>
      <c r="Y195" s="23">
        <f ca="1"/>
        <v>63.220899126162053</v>
      </c>
      <c r="Z195" s="23">
        <f ca="1"/>
        <v>63.220899126162053</v>
      </c>
      <c r="AA195" s="23">
        <f ca="1"/>
        <v>63.220899126162053</v>
      </c>
      <c r="AB195" s="23">
        <f ca="1"/>
        <v>63.220899126162053</v>
      </c>
      <c r="AC195" s="23">
        <f ca="1"/>
        <v>63.220899126162053</v>
      </c>
      <c r="AD195" s="23">
        <f ca="1"/>
        <v>63.220899126162053</v>
      </c>
      <c r="AE195" s="23">
        <f ca="1"/>
        <v>63.220899126162053</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68.402427561085915</v>
      </c>
      <c r="AH195" s="23">
        <f ca="1"/>
        <v>71.977259085763919</v>
      </c>
      <c r="AI195" s="23">
        <f ca="1"/>
        <v>81.095093522069078</v>
      </c>
      <c r="AJ195" s="23">
        <f ca="1"/>
        <v>35.392568320832254</v>
      </c>
      <c r="AK195" s="30">
        <f ca="1"/>
        <v>39.578967827472241</v>
      </c>
      <c r="AL195" s="23">
        <f ca="1"/>
        <v>42.973883925318297</v>
      </c>
      <c r="AM195" s="23">
        <f ca="1"/>
        <v>46.201000036449571</v>
      </c>
      <c r="AN195" s="23">
        <f ca="1"/>
        <v>48.949562543291059</v>
      </c>
      <c r="AO195" s="23">
        <f ca="1"/>
        <v>51.813887780178462</v>
      </c>
      <c r="AP195" s="23">
        <f ca="1"/>
        <v>53.065573343850666</v>
      </c>
      <c r="AQ195" s="23">
        <f ca="1"/>
        <v>54.777232098067749</v>
      </c>
      <c r="AR195" s="23">
        <f ca="1"/>
        <v>57.954468769528489</v>
      </c>
      <c r="AS195" s="23">
        <f ca="1"/>
        <v>56.908288153822426</v>
      </c>
      <c r="AT195" s="23">
        <f ca="1"/>
        <v>61.059573389482907</v>
      </c>
      <c r="AU195" s="23">
        <f ca="1"/>
        <v>63.452160637952382</v>
      </c>
      <c r="AV195" s="23">
        <f ca="1"/>
        <v>63.452160637952382</v>
      </c>
      <c r="AW195" s="23">
        <f ca="1"/>
        <v>63.452160637952382</v>
      </c>
      <c r="AX195" s="23">
        <f ca="1"/>
        <v>63.452160637952382</v>
      </c>
      <c r="AY195" s="23">
        <f ca="1"/>
        <v>63.452160637952382</v>
      </c>
      <c r="AZ195" s="23">
        <f ca="1"/>
        <v>63.452160637952382</v>
      </c>
      <c r="BA195" s="23">
        <f ca="1"/>
        <v>63.452160637952382</v>
      </c>
      <c r="BB195" s="23">
        <f ca="1"/>
        <v>63.452160637952382</v>
      </c>
      <c r="BC195" s="23">
        <f ca="1"/>
        <v>63.452160637952382</v>
      </c>
      <c r="BD195" s="23">
        <f ca="1"/>
        <v>63.452160637952382</v>
      </c>
      <c r="BE195" s="23">
        <f ca="1"/>
        <v>63.452160637952382</v>
      </c>
      <c r="BF195" s="23">
        <f ca="1"/>
        <v>63.452160637952382</v>
      </c>
      <c r="BG195" s="23">
        <f ca="1"/>
        <v>63.452160637952382</v>
      </c>
      <c r="BH195" s="23">
        <f ca="1"/>
        <v>63.452160637952382</v>
      </c>
      <c r="BI195" s="23">
        <f ca="1"/>
        <v>63.452160637952382</v>
      </c>
      <c r="BJ195" s="23">
        <f ca="1"/>
        <v>63.452160637952382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158.19669352431717</v>
      </c>
      <c r="C196" s="23">
        <f ca="1"/>
        <v>166.7073292324863</v>
      </c>
      <c r="D196" s="23">
        <f ca="1"/>
        <v>189.32711891261087</v>
      </c>
      <c r="E196" s="23">
        <f ca="1"/>
        <v>74.040826513595661</v>
      </c>
      <c r="F196" s="23">
        <f ca="1"/>
        <v>84.310011768745156</v>
      </c>
      <c r="G196" s="23">
        <f ca="1"/>
        <v>91.729260313742643</v>
      </c>
      <c r="H196" s="23">
        <f ca="1"/>
        <v>100.28025157255709</v>
      </c>
      <c r="I196" s="23">
        <f ca="1"/>
        <v>106.67476157349765</v>
      </c>
      <c r="J196" s="23">
        <f ca="1"/>
        <v>113.72875671185878</v>
      </c>
      <c r="K196" s="23">
        <f ca="1"/>
        <v>117.41769789882849</v>
      </c>
      <c r="L196" s="23">
        <f ca="1"/>
        <v>120.61372172475728</v>
      </c>
      <c r="M196" s="23">
        <f ca="1"/>
        <v>128.54209568443926</v>
      </c>
      <c r="N196" s="23">
        <f ca="1"/>
        <v>123.73947356560859</v>
      </c>
      <c r="O196" s="23">
        <f ca="1"/>
        <v>136.67593941873972</v>
      </c>
      <c r="P196" s="23">
        <f ca="1"/>
        <v>153.55400185913314</v>
      </c>
      <c r="Q196" s="23">
        <f ca="1"/>
        <v>153.55400185913314</v>
      </c>
      <c r="R196" s="23">
        <f ca="1"/>
        <v>153.55400185913314</v>
      </c>
      <c r="S196" s="23">
        <f ca="1"/>
        <v>153.55400185913314</v>
      </c>
      <c r="T196" s="23">
        <f ca="1"/>
        <v>153.55400185913314</v>
      </c>
      <c r="U196" s="23">
        <f ca="1"/>
        <v>153.55400185913314</v>
      </c>
      <c r="V196" s="23">
        <f ca="1"/>
        <v>153.55400185913314</v>
      </c>
      <c r="W196" s="23">
        <f ca="1"/>
        <v>153.55400185913314</v>
      </c>
      <c r="X196" s="23">
        <f ca="1"/>
        <v>153.55400185913314</v>
      </c>
      <c r="Y196" s="23">
        <f ca="1"/>
        <v>153.55400185913314</v>
      </c>
      <c r="Z196" s="23">
        <f ca="1"/>
        <v>153.55400185913314</v>
      </c>
      <c r="AA196" s="23">
        <f ca="1"/>
        <v>153.55400185913314</v>
      </c>
      <c r="AB196" s="23">
        <f ca="1"/>
        <v>153.55400185913314</v>
      </c>
      <c r="AC196" s="23">
        <f ca="1"/>
        <v>153.55400185913314</v>
      </c>
      <c r="AD196" s="23">
        <f ca="1"/>
        <v>153.55400185913314</v>
      </c>
      <c r="AE196" s="23">
        <f ca="1"/>
        <v>153.55400185913314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168.37520630421136</v>
      </c>
      <c r="AH196" s="23">
        <f ca="1"/>
        <v>177.17479159572642</v>
      </c>
      <c r="AI196" s="23">
        <f ca="1"/>
        <v>199.61869174663141</v>
      </c>
      <c r="AJ196" s="23">
        <f ca="1"/>
        <v>85.053495261398325</v>
      </c>
      <c r="AK196" s="30">
        <f ca="1"/>
        <v>95.358478662358294</v>
      </c>
      <c r="AL196" s="23">
        <f ca="1"/>
        <v>103.71519521090242</v>
      </c>
      <c r="AM196" s="23">
        <f ca="1"/>
        <v>111.65886563830247</v>
      </c>
      <c r="AN196" s="23">
        <f ca="1"/>
        <v>118.42455796283534</v>
      </c>
      <c r="AO196" s="23">
        <f ca="1"/>
        <v>125.47520469978897</v>
      </c>
      <c r="AP196" s="23">
        <f ca="1"/>
        <v>128.55627685652053</v>
      </c>
      <c r="AQ196" s="23">
        <f ca="1"/>
        <v>132.7695907130549</v>
      </c>
      <c r="AR196" s="23">
        <f ca="1"/>
        <v>140.59048098126593</v>
      </c>
      <c r="AS196" s="23">
        <f ca="1"/>
        <v>138.01526715798946</v>
      </c>
      <c r="AT196" s="23">
        <f ca="1"/>
        <v>148.23381543038451</v>
      </c>
      <c r="AU196" s="23">
        <f ca="1"/>
        <v>154.12326096507857</v>
      </c>
      <c r="AV196" s="23">
        <f ca="1"/>
        <v>154.12326096507857</v>
      </c>
      <c r="AW196" s="23">
        <f ca="1"/>
        <v>154.12326096507857</v>
      </c>
      <c r="AX196" s="23">
        <f ca="1"/>
        <v>154.12326096507857</v>
      </c>
      <c r="AY196" s="23">
        <f ca="1"/>
        <v>154.12326096507857</v>
      </c>
      <c r="AZ196" s="23">
        <f ca="1"/>
        <v>154.12326096507857</v>
      </c>
      <c r="BA196" s="23">
        <f ca="1"/>
        <v>154.12326096507857</v>
      </c>
      <c r="BB196" s="23">
        <f ca="1"/>
        <v>154.12326096507857</v>
      </c>
      <c r="BC196" s="23">
        <f ca="1"/>
        <v>154.12326096507857</v>
      </c>
      <c r="BD196" s="23">
        <f ca="1"/>
        <v>154.12326096507857</v>
      </c>
      <c r="BE196" s="23">
        <f ca="1"/>
        <v>154.12326096507857</v>
      </c>
      <c r="BF196" s="23">
        <f ca="1"/>
        <v>154.12326096507857</v>
      </c>
      <c r="BG196" s="23">
        <f ca="1"/>
        <v>154.12326096507857</v>
      </c>
      <c r="BH196" s="23">
        <f ca="1"/>
        <v>154.12326096507857</v>
      </c>
      <c r="BI196" s="23">
        <f ca="1"/>
        <v>154.12326096507857</v>
      </c>
      <c r="BJ196" s="23">
        <f ca="1"/>
        <v>154.12326096507857</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1615.7485208395087</v>
      </c>
      <c r="C197" s="23">
        <f ca="1"/>
        <v>1702.6722532547151</v>
      </c>
      <c r="D197" s="23">
        <f ca="1"/>
        <v>1933.7004176439038</v>
      </c>
      <c r="E197" s="23">
        <f ca="1"/>
        <v>704.30467361440014</v>
      </c>
      <c r="F197" s="23">
        <f ca="1"/>
        <v>809.18942510058821</v>
      </c>
      <c r="G197" s="23">
        <f ca="1"/>
        <v>884.96622925027646</v>
      </c>
      <c r="H197" s="23">
        <f ca="1"/>
        <v>972.30213476348024</v>
      </c>
      <c r="I197" s="23">
        <f ca="1"/>
        <v>1037.6127290960035</v>
      </c>
      <c r="J197" s="23">
        <f ca="1"/>
        <v>1109.6590023581182</v>
      </c>
      <c r="K197" s="23">
        <f ca="1"/>
        <v>1147.3361568771168</v>
      </c>
      <c r="L197" s="23">
        <f ca="1"/>
        <v>1179.9788793908988</v>
      </c>
      <c r="M197" s="23">
        <f ca="1"/>
        <v>1260.9556571770261</v>
      </c>
      <c r="N197" s="23">
        <f ca="1"/>
        <v>1211.9038760570945</v>
      </c>
      <c r="O197" s="23">
        <f ca="1"/>
        <v>1344.0310090674593</v>
      </c>
      <c r="P197" s="23">
        <f ca="1"/>
        <v>1516.4158030550191</v>
      </c>
      <c r="Q197" s="23">
        <f ca="1"/>
        <v>1516.4158030550191</v>
      </c>
      <c r="R197" s="23">
        <f ca="1"/>
        <v>1516.4158030550191</v>
      </c>
      <c r="S197" s="23">
        <f ca="1"/>
        <v>1516.4158030550191</v>
      </c>
      <c r="T197" s="23">
        <f ca="1"/>
        <v>1516.4158030550191</v>
      </c>
      <c r="U197" s="23">
        <f ca="1"/>
        <v>1516.4158030550191</v>
      </c>
      <c r="V197" s="23">
        <f ca="1"/>
        <v>1516.4158030550191</v>
      </c>
      <c r="W197" s="23">
        <f ca="1"/>
        <v>1516.4158030550191</v>
      </c>
      <c r="X197" s="23">
        <f ca="1"/>
        <v>1516.4158030550191</v>
      </c>
      <c r="Y197" s="23">
        <f ca="1"/>
        <v>1516.4158030550191</v>
      </c>
      <c r="Z197" s="23">
        <f ca="1"/>
        <v>1516.4158030550191</v>
      </c>
      <c r="AA197" s="23">
        <f ca="1"/>
        <v>1516.4158030550191</v>
      </c>
      <c r="AB197" s="23">
        <f ca="1"/>
        <v>1516.4158030550191</v>
      </c>
      <c r="AC197" s="23">
        <f ca="1"/>
        <v>1516.4158030550191</v>
      </c>
      <c r="AD197" s="23">
        <f ca="1"/>
        <v>1516.4158030550191</v>
      </c>
      <c r="AE197" s="23">
        <f ca="1"/>
        <v>1516.4158030550191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1719.7071852216568</v>
      </c>
      <c r="AH197" s="23">
        <f ca="1"/>
        <v>1809.5821162459331</v>
      </c>
      <c r="AI197" s="23">
        <f ca="1"/>
        <v>2038.8138255997076</v>
      </c>
      <c r="AJ197" s="23">
        <f ca="1"/>
        <v>816.78302473128031</v>
      </c>
      <c r="AK197" s="30">
        <f ca="1"/>
        <v>922.03340207129304</v>
      </c>
      <c r="AL197" s="23">
        <f ca="1"/>
        <v>1007.3850747363711</v>
      </c>
      <c r="AM197" s="23">
        <f ca="1"/>
        <v>1088.5180836328898</v>
      </c>
      <c r="AN197" s="23">
        <f ca="1"/>
        <v>1157.6197640933535</v>
      </c>
      <c r="AO197" s="23">
        <f ca="1"/>
        <v>1229.6318383181761</v>
      </c>
      <c r="AP197" s="23">
        <f ca="1"/>
        <v>1261.1004971689599</v>
      </c>
      <c r="AQ197" s="23">
        <f ca="1"/>
        <v>1304.1333537974185</v>
      </c>
      <c r="AR197" s="23">
        <f ca="1"/>
        <v>1384.0123424222197</v>
      </c>
      <c r="AS197" s="23">
        <f ca="1"/>
        <v>1357.7102887376091</v>
      </c>
      <c r="AT197" s="23">
        <f ca="1"/>
        <v>1462.0778572905601</v>
      </c>
      <c r="AU197" s="23">
        <f ca="1"/>
        <v>1522.2299546527224</v>
      </c>
      <c r="AV197" s="23">
        <f ca="1"/>
        <v>1522.2299546527224</v>
      </c>
      <c r="AW197" s="23">
        <f ca="1"/>
        <v>1522.2299546527224</v>
      </c>
      <c r="AX197" s="23">
        <f ca="1"/>
        <v>1522.2299546527224</v>
      </c>
      <c r="AY197" s="23">
        <f ca="1"/>
        <v>1522.2299546527224</v>
      </c>
      <c r="AZ197" s="23">
        <f ca="1"/>
        <v>1522.2299546527224</v>
      </c>
      <c r="BA197" s="23">
        <f ca="1"/>
        <v>1522.2299546527224</v>
      </c>
      <c r="BB197" s="23">
        <f ca="1"/>
        <v>1522.2299546527224</v>
      </c>
      <c r="BC197" s="23">
        <f ca="1"/>
        <v>1522.2299546527224</v>
      </c>
      <c r="BD197" s="23">
        <f ca="1"/>
        <v>1522.2299546527224</v>
      </c>
      <c r="BE197" s="23">
        <f ca="1"/>
        <v>1522.2299546527224</v>
      </c>
      <c r="BF197" s="23">
        <f ca="1"/>
        <v>1522.2299546527224</v>
      </c>
      <c r="BG197" s="23">
        <f ca="1"/>
        <v>1522.2299546527224</v>
      </c>
      <c r="BH197" s="23">
        <f ca="1"/>
        <v>1522.2299546527224</v>
      </c>
      <c r="BI197" s="23">
        <f ca="1"/>
        <v>1522.2299546527224</v>
      </c>
      <c r="BJ197" s="23">
        <f ca="1"/>
        <v>1522.2299546527224</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3806.6079379288708</v>
      </c>
      <c r="C198" s="23">
        <f ca="1"/>
        <v>4011.3951096566907</v>
      </c>
      <c r="D198" s="23">
        <f ca="1"/>
        <v>4555.683798834687</v>
      </c>
      <c r="E198" s="23">
        <f ca="1"/>
        <v>1467.6022722708458</v>
      </c>
      <c r="F198" s="23">
        <f ca="1"/>
        <v>1714.7045424728797</v>
      </c>
      <c r="G198" s="23">
        <f ca="1"/>
        <v>1893.2302105868814</v>
      </c>
      <c r="H198" s="23">
        <f ca="1"/>
        <v>2098.9884377521043</v>
      </c>
      <c r="I198" s="23">
        <f ca="1"/>
        <v>2252.8563346497367</v>
      </c>
      <c r="J198" s="23">
        <f ca="1"/>
        <v>2422.5930926665487</v>
      </c>
      <c r="K198" s="23">
        <f ca="1"/>
        <v>2511.3582399780084</v>
      </c>
      <c r="L198" s="23">
        <f ca="1"/>
        <v>2588.2625632894192</v>
      </c>
      <c r="M198" s="23">
        <f ca="1"/>
        <v>2779.0390616942659</v>
      </c>
      <c r="N198" s="23">
        <f ca="1"/>
        <v>2663.4759669599043</v>
      </c>
      <c r="O198" s="23">
        <f ca="1"/>
        <v>2974.7596765508706</v>
      </c>
      <c r="P198" s="23">
        <f ca="1"/>
        <v>3380.8880540228365</v>
      </c>
      <c r="Q198" s="23">
        <f ca="1"/>
        <v>3380.8880540228365</v>
      </c>
      <c r="R198" s="23">
        <f ca="1"/>
        <v>3380.8880540228365</v>
      </c>
      <c r="S198" s="23">
        <f ca="1"/>
        <v>3380.8880540228365</v>
      </c>
      <c r="T198" s="23">
        <f ca="1"/>
        <v>3380.8880540228365</v>
      </c>
      <c r="U198" s="23">
        <f ca="1"/>
        <v>3380.8880540228365</v>
      </c>
      <c r="V198" s="23">
        <f ca="1"/>
        <v>3380.8880540228365</v>
      </c>
      <c r="W198" s="23">
        <f ca="1"/>
        <v>3380.8880540228365</v>
      </c>
      <c r="X198" s="23">
        <f ca="1"/>
        <v>3380.8880540228365</v>
      </c>
      <c r="Y198" s="23">
        <f ca="1"/>
        <v>3380.8880540228365</v>
      </c>
      <c r="Z198" s="23">
        <f ca="1"/>
        <v>3380.8880540228365</v>
      </c>
      <c r="AA198" s="23">
        <f ca="1"/>
        <v>3380.8880540228365</v>
      </c>
      <c r="AB198" s="23">
        <f ca="1"/>
        <v>3380.8880540228365</v>
      </c>
      <c r="AC198" s="23">
        <f ca="1"/>
        <v>3380.8880540228365</v>
      </c>
      <c r="AD198" s="23">
        <f ca="1"/>
        <v>3380.8880540228365</v>
      </c>
      <c r="AE198" s="23">
        <f ca="1"/>
        <v>3380.8880540228365</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4051.5284016950745</v>
      </c>
      <c r="AH198" s="23">
        <f ca="1"/>
        <v>4263.2684227721556</v>
      </c>
      <c r="AI198" s="23">
        <f ca="1"/>
        <v>4803.3247701533046</v>
      </c>
      <c r="AJ198" s="23">
        <f ca="1"/>
        <v>1732.5946140148471</v>
      </c>
      <c r="AK198" s="30">
        <f ca="1"/>
        <v>1980.5582771004447</v>
      </c>
      <c r="AL198" s="23">
        <f ca="1"/>
        <v>2181.6417690497879</v>
      </c>
      <c r="AM198" s="23">
        <f ca="1"/>
        <v>2372.786338709102</v>
      </c>
      <c r="AN198" s="23">
        <f ca="1"/>
        <v>2535.5858102681727</v>
      </c>
      <c r="AO198" s="23">
        <f ca="1"/>
        <v>2705.2419973761193</v>
      </c>
      <c r="AP198" s="23">
        <f ca="1"/>
        <v>2779.3802961474717</v>
      </c>
      <c r="AQ198" s="23">
        <f ca="1"/>
        <v>2880.7631608203296</v>
      </c>
      <c r="AR198" s="23">
        <f ca="1"/>
        <v>3068.9533328991579</v>
      </c>
      <c r="AS198" s="23">
        <f ca="1"/>
        <v>3006.987250276567</v>
      </c>
      <c r="AT198" s="23">
        <f ca="1"/>
        <v>3252.8710680810718</v>
      </c>
      <c r="AU198" s="23">
        <f ca="1"/>
        <v>3394.5858512596483</v>
      </c>
      <c r="AV198" s="23">
        <f ca="1"/>
        <v>3394.5858512596483</v>
      </c>
      <c r="AW198" s="23">
        <f ca="1"/>
        <v>3394.5858512596483</v>
      </c>
      <c r="AX198" s="23">
        <f ca="1"/>
        <v>3394.5858512596483</v>
      </c>
      <c r="AY198" s="23">
        <f ca="1"/>
        <v>3394.5858512596483</v>
      </c>
      <c r="AZ198" s="23">
        <f ca="1"/>
        <v>3394.5858512596483</v>
      </c>
      <c r="BA198" s="23">
        <f ca="1"/>
        <v>3394.5858512596483</v>
      </c>
      <c r="BB198" s="23">
        <f ca="1"/>
        <v>3394.5858512596483</v>
      </c>
      <c r="BC198" s="23">
        <f ca="1"/>
        <v>3394.5858512596483</v>
      </c>
      <c r="BD198" s="23">
        <f ca="1"/>
        <v>3394.5858512596483</v>
      </c>
      <c r="BE198" s="23">
        <f ca="1"/>
        <v>3394.5858512596483</v>
      </c>
      <c r="BF198" s="23">
        <f ca="1"/>
        <v>3394.5858512596483</v>
      </c>
      <c r="BG198" s="23">
        <f ca="1"/>
        <v>3394.5858512596483</v>
      </c>
      <c r="BH198" s="23">
        <f ca="1"/>
        <v>3394.5858512596483</v>
      </c>
      <c r="BI198" s="23">
        <f ca="1"/>
        <v>3394.5858512596483</v>
      </c>
      <c r="BJ198" s="23">
        <f ca="1"/>
        <v>3394.5858512596483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6892.6793733215118</v>
      </c>
      <c r="C199" s="23">
        <f ca="1"/>
        <v>7263.4904307001161</v>
      </c>
      <c r="D199" s="23">
        <f ca="1"/>
        <v>8249.0417357474598</v>
      </c>
      <c r="E199" s="23">
        <f ca="1"/>
        <v>2268.2243667389343</v>
      </c>
      <c r="F199" s="23">
        <f ca="1"/>
        <v>2715.6559774262091</v>
      </c>
      <c r="G199" s="23">
        <f ca="1"/>
        <v>3038.9149550469319</v>
      </c>
      <c r="H199" s="23">
        <f ca="1"/>
        <v>3411.484316378263</v>
      </c>
      <c r="I199" s="23">
        <f ca="1"/>
        <v>3690.0951154036302</v>
      </c>
      <c r="J199" s="23">
        <f ca="1"/>
        <v>3997.4398879555156</v>
      </c>
      <c r="K199" s="23">
        <f ca="1"/>
        <v>4158.1682082659154</v>
      </c>
      <c r="L199" s="23">
        <f ca="1"/>
        <v>4297.419965119082</v>
      </c>
      <c r="M199" s="23">
        <f ca="1"/>
        <v>4642.8616961593043</v>
      </c>
      <c r="N199" s="23">
        <f ca="1"/>
        <v>4433.6099496224324</v>
      </c>
      <c r="O199" s="23">
        <f ca="1"/>
        <v>4997.2558094889564</v>
      </c>
      <c r="P199" s="23">
        <f ca="1"/>
        <v>5732.6382644114428</v>
      </c>
      <c r="Q199" s="23">
        <f ca="1"/>
        <v>5732.6382644114428</v>
      </c>
      <c r="R199" s="23">
        <f ca="1"/>
        <v>5732.6382644114428</v>
      </c>
      <c r="S199" s="23">
        <f ca="1"/>
        <v>5732.6382644114428</v>
      </c>
      <c r="T199" s="23">
        <f ca="1"/>
        <v>5732.6382644114428</v>
      </c>
      <c r="U199" s="23">
        <f ca="1"/>
        <v>5732.6382644114428</v>
      </c>
      <c r="V199" s="23">
        <f ca="1"/>
        <v>5732.6382644114428</v>
      </c>
      <c r="W199" s="23">
        <f ca="1"/>
        <v>5732.6382644114428</v>
      </c>
      <c r="X199" s="23">
        <f ca="1"/>
        <v>5732.6382644114428</v>
      </c>
      <c r="Y199" s="23">
        <f ca="1"/>
        <v>5732.6382644114428</v>
      </c>
      <c r="Z199" s="23">
        <f ca="1"/>
        <v>5732.6382644114428</v>
      </c>
      <c r="AA199" s="23">
        <f ca="1"/>
        <v>5732.6382644114428</v>
      </c>
      <c r="AB199" s="23">
        <f ca="1"/>
        <v>5732.6382644114428</v>
      </c>
      <c r="AC199" s="23">
        <f ca="1"/>
        <v>5732.6382644114428</v>
      </c>
      <c r="AD199" s="23">
        <f ca="1"/>
        <v>5732.6382644114428</v>
      </c>
      <c r="AE199" s="23">
        <f ca="1"/>
        <v>5732.6382644114428</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7336.1603559267633</v>
      </c>
      <c r="AH199" s="23">
        <f ca="1"/>
        <v>7719.5610369484957</v>
      </c>
      <c r="AI199" s="23">
        <f ca="1"/>
        <v>8697.4487802422627</v>
      </c>
      <c r="AJ199" s="23">
        <f ca="1"/>
        <v>2748.0497855397002</v>
      </c>
      <c r="AK199" s="30">
        <f ca="1"/>
        <v>3197.0411326268568</v>
      </c>
      <c r="AL199" s="23">
        <f ca="1"/>
        <v>3561.1458841208591</v>
      </c>
      <c r="AM199" s="23">
        <f ca="1"/>
        <v>3907.2540870397052</v>
      </c>
      <c r="AN199" s="23">
        <f ca="1"/>
        <v>4202.0374158984678</v>
      </c>
      <c r="AO199" s="23">
        <f ca="1"/>
        <v>4509.2362975546548</v>
      </c>
      <c r="AP199" s="23">
        <f ca="1"/>
        <v>4643.4795742584993</v>
      </c>
      <c r="AQ199" s="23">
        <f ca="1"/>
        <v>4827.0549756482924</v>
      </c>
      <c r="AR199" s="23">
        <f ca="1"/>
        <v>5167.81360866247</v>
      </c>
      <c r="AS199" s="23">
        <f ca="1"/>
        <v>5055.6107376279888</v>
      </c>
      <c r="AT199" s="23">
        <f ca="1"/>
        <v>5500.8360791525947</v>
      </c>
      <c r="AU199" s="23">
        <f ca="1"/>
        <v>5757.4410615509578</v>
      </c>
      <c r="AV199" s="23">
        <f ca="1"/>
        <v>5757.4410615509578</v>
      </c>
      <c r="AW199" s="23">
        <f ca="1"/>
        <v>5757.4410615509578</v>
      </c>
      <c r="AX199" s="23">
        <f ca="1"/>
        <v>5757.4410615509578</v>
      </c>
      <c r="AY199" s="23">
        <f ca="1"/>
        <v>5757.4410615509578</v>
      </c>
      <c r="AZ199" s="23">
        <f ca="1"/>
        <v>5757.4410615509578</v>
      </c>
      <c r="BA199" s="23">
        <f ca="1"/>
        <v>5757.4410615509578</v>
      </c>
      <c r="BB199" s="23">
        <f ca="1"/>
        <v>5757.4410615509578</v>
      </c>
      <c r="BC199" s="23">
        <f ca="1"/>
        <v>5757.4410615509578</v>
      </c>
      <c r="BD199" s="23">
        <f ca="1"/>
        <v>5757.4410615509578</v>
      </c>
      <c r="BE199" s="23">
        <f ca="1"/>
        <v>5757.4410615509578</v>
      </c>
      <c r="BF199" s="23">
        <f ca="1"/>
        <v>5757.4410615509578</v>
      </c>
      <c r="BG199" s="23">
        <f ca="1"/>
        <v>5757.4410615509578</v>
      </c>
      <c r="BH199" s="23">
        <f ca="1"/>
        <v>5757.4410615509578</v>
      </c>
      <c r="BI199" s="23">
        <f ca="1"/>
        <v>5757.4410615509578</v>
      </c>
      <c r="BJ199" s="23">
        <f ca="1"/>
        <v>5757.4410615509578</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8058.5560469513466</v>
      </c>
      <c r="C200" s="23">
        <f ca="1"/>
        <v>8492.0887164500564</v>
      </c>
      <c r="D200" s="23">
        <f ca="1"/>
        <v>9644.3431589837473</v>
      </c>
      <c r="E200" s="23">
        <f ca="1"/>
        <v>2138.1631378846614</v>
      </c>
      <c r="F200" s="23">
        <f ca="1"/>
        <v>2661.2765044887979</v>
      </c>
      <c r="G200" s="23">
        <f ca="1"/>
        <v>3039.2137982093791</v>
      </c>
      <c r="H200" s="23">
        <f ca="1"/>
        <v>3474.8021836616663</v>
      </c>
      <c r="I200" s="23">
        <f ca="1"/>
        <v>3800.5391892043881</v>
      </c>
      <c r="J200" s="23">
        <f ca="1"/>
        <v>4159.8704363436773</v>
      </c>
      <c r="K200" s="23">
        <f ca="1"/>
        <v>4347.7854846726304</v>
      </c>
      <c r="L200" s="23">
        <f ca="1"/>
        <v>4510.5912712845993</v>
      </c>
      <c r="M200" s="23">
        <f ca="1"/>
        <v>4914.4634666631064</v>
      </c>
      <c r="N200" s="23">
        <f ca="1"/>
        <v>4669.8173956567243</v>
      </c>
      <c r="O200" s="23">
        <f ca="1"/>
        <v>5328.8023137637801</v>
      </c>
      <c r="P200" s="23">
        <f ca="1"/>
        <v>6188.5725726089695</v>
      </c>
      <c r="Q200" s="23">
        <f ca="1"/>
        <v>6188.5725726089695</v>
      </c>
      <c r="R200" s="23">
        <f ca="1"/>
        <v>6188.5725726089695</v>
      </c>
      <c r="S200" s="23">
        <f ca="1"/>
        <v>6188.5725726089695</v>
      </c>
      <c r="T200" s="23">
        <f ca="1"/>
        <v>6188.5725726089695</v>
      </c>
      <c r="U200" s="23">
        <f ca="1"/>
        <v>6188.5725726089695</v>
      </c>
      <c r="V200" s="23">
        <f ca="1"/>
        <v>6188.5725726089695</v>
      </c>
      <c r="W200" s="23">
        <f ca="1"/>
        <v>6188.5725726089695</v>
      </c>
      <c r="X200" s="23">
        <f ca="1"/>
        <v>6188.5725726089695</v>
      </c>
      <c r="Y200" s="23">
        <f ca="1"/>
        <v>6188.5725726089695</v>
      </c>
      <c r="Z200" s="23">
        <f ca="1"/>
        <v>6188.5725726089695</v>
      </c>
      <c r="AA200" s="23">
        <f ca="1"/>
        <v>6188.5725726089695</v>
      </c>
      <c r="AB200" s="23">
        <f ca="1"/>
        <v>6188.5725726089695</v>
      </c>
      <c r="AC200" s="23">
        <f ca="1"/>
        <v>6188.5725726089695</v>
      </c>
      <c r="AD200" s="23">
        <f ca="1"/>
        <v>6188.5725726089695</v>
      </c>
      <c r="AE200" s="23">
        <f ca="1"/>
        <v>6188.5725726089695</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8577.0505482209301</v>
      </c>
      <c r="AH200" s="23">
        <f ca="1"/>
        <v>9025.3023395941964</v>
      </c>
      <c r="AI200" s="23">
        <f ca="1"/>
        <v>10168.596951187617</v>
      </c>
      <c r="AJ200" s="23">
        <f ca="1"/>
        <v>2699.14963105075</v>
      </c>
      <c r="AK200" s="30">
        <f ca="1"/>
        <v>3224.0865589314476</v>
      </c>
      <c r="AL200" s="23">
        <f ca="1"/>
        <v>3649.7785704056123</v>
      </c>
      <c r="AM200" s="23">
        <f ca="1"/>
        <v>4054.4299694430597</v>
      </c>
      <c r="AN200" s="23">
        <f ca="1"/>
        <v>4399.0750412143989</v>
      </c>
      <c r="AO200" s="23">
        <f ca="1"/>
        <v>4758.2357204372047</v>
      </c>
      <c r="AP200" s="23">
        <f ca="1"/>
        <v>4915.1858570461318</v>
      </c>
      <c r="AQ200" s="23">
        <f ca="1"/>
        <v>5129.8125037848631</v>
      </c>
      <c r="AR200" s="23">
        <f ca="1"/>
        <v>5528.209468723624</v>
      </c>
      <c r="AS200" s="23">
        <f ca="1"/>
        <v>5397.0278083144703</v>
      </c>
      <c r="AT200" s="23">
        <f ca="1"/>
        <v>5917.5617217424124</v>
      </c>
      <c r="AU200" s="23">
        <f ca="1"/>
        <v>6217.570690763655</v>
      </c>
      <c r="AV200" s="23">
        <f ca="1"/>
        <v>6217.570690763655</v>
      </c>
      <c r="AW200" s="23">
        <f ca="1"/>
        <v>6217.570690763655</v>
      </c>
      <c r="AX200" s="23">
        <f ca="1"/>
        <v>6217.570690763655</v>
      </c>
      <c r="AY200" s="23">
        <f ca="1"/>
        <v>6217.570690763655</v>
      </c>
      <c r="AZ200" s="23">
        <f ca="1"/>
        <v>6217.570690763655</v>
      </c>
      <c r="BA200" s="23">
        <f ca="1"/>
        <v>6217.570690763655</v>
      </c>
      <c r="BB200" s="23">
        <f ca="1"/>
        <v>6217.570690763655</v>
      </c>
      <c r="BC200" s="23">
        <f ca="1"/>
        <v>6217.570690763655</v>
      </c>
      <c r="BD200" s="23">
        <f ca="1"/>
        <v>6217.570690763655</v>
      </c>
      <c r="BE200" s="23">
        <f ca="1"/>
        <v>6217.570690763655</v>
      </c>
      <c r="BF200" s="23">
        <f ca="1"/>
        <v>6217.570690763655</v>
      </c>
      <c r="BG200" s="23">
        <f ca="1"/>
        <v>6217.570690763655</v>
      </c>
      <c r="BH200" s="23">
        <f ca="1"/>
        <v>6217.570690763655</v>
      </c>
      <c r="BI200" s="23">
        <f ca="1"/>
        <v>6217.570690763655</v>
      </c>
      <c r="BJ200" s="23">
        <f ca="1"/>
        <v>6217.570690763655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9450.1925852969725</v>
      </c>
      <c r="C201" s="23">
        <f ca="1"/>
        <v>9958.5922532909244</v>
      </c>
      <c r="D201" s="23">
        <f ca="1"/>
        <v>11309.830158166806</v>
      </c>
      <c r="E201" s="23">
        <f ca="1"/>
        <v>1821.8683174214509</v>
      </c>
      <c r="F201" s="23">
        <f ca="1"/>
        <v>2435.3184230669112</v>
      </c>
      <c r="G201" s="23">
        <f ca="1"/>
        <v>2878.521918831716</v>
      </c>
      <c r="H201" s="23">
        <f ca="1"/>
        <v>3389.3323055138258</v>
      </c>
      <c r="I201" s="23">
        <f ca="1"/>
        <v>3771.3210162210253</v>
      </c>
      <c r="J201" s="23">
        <f ca="1"/>
        <v>4192.7053768430369</v>
      </c>
      <c r="K201" s="23">
        <f ca="1"/>
        <v>4413.0715796760878</v>
      </c>
      <c r="L201" s="23">
        <f ca="1"/>
        <v>4603.9923883817501</v>
      </c>
      <c r="M201" s="23">
        <f ca="1"/>
        <v>5077.6094984367801</v>
      </c>
      <c r="N201" s="23">
        <f ca="1"/>
        <v>4790.7153609788456</v>
      </c>
      <c r="O201" s="23">
        <f ca="1"/>
        <v>5563.5007521375765</v>
      </c>
      <c r="P201" s="23">
        <f ca="1"/>
        <v>6571.7452165129798</v>
      </c>
      <c r="Q201" s="23">
        <f ca="1"/>
        <v>6571.7452165129798</v>
      </c>
      <c r="R201" s="23">
        <f ca="1"/>
        <v>6571.7452165129798</v>
      </c>
      <c r="S201" s="23">
        <f ca="1"/>
        <v>6571.7452165129798</v>
      </c>
      <c r="T201" s="23">
        <f ca="1"/>
        <v>6571.7452165129798</v>
      </c>
      <c r="U201" s="23">
        <f ca="1"/>
        <v>6571.7452165129798</v>
      </c>
      <c r="V201" s="23">
        <f ca="1"/>
        <v>6571.7452165129798</v>
      </c>
      <c r="W201" s="23">
        <f ca="1"/>
        <v>6571.7452165129798</v>
      </c>
      <c r="X201" s="23">
        <f ca="1"/>
        <v>6571.7452165129798</v>
      </c>
      <c r="Y201" s="23">
        <f ca="1"/>
        <v>6571.7452165129798</v>
      </c>
      <c r="Z201" s="23">
        <f ca="1"/>
        <v>6571.7452165129798</v>
      </c>
      <c r="AA201" s="23">
        <f ca="1"/>
        <v>6571.7452165129798</v>
      </c>
      <c r="AB201" s="23">
        <f ca="1"/>
        <v>6571.7452165129798</v>
      </c>
      <c r="AC201" s="23">
        <f ca="1"/>
        <v>6571.7452165129798</v>
      </c>
      <c r="AD201" s="23">
        <f ca="1"/>
        <v>6571.7452165129798</v>
      </c>
      <c r="AE201" s="23">
        <f ca="1"/>
        <v>6571.7452165129798</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10058.226191177117</v>
      </c>
      <c r="AH201" s="23">
        <f ca="1"/>
        <v>10583.886834411618</v>
      </c>
      <c r="AI201" s="23">
        <f ca="1"/>
        <v>11924.617630144876</v>
      </c>
      <c r="AJ201" s="23">
        <f ca="1"/>
        <v>2479.7318809782896</v>
      </c>
      <c r="AK201" s="30">
        <f ca="1"/>
        <v>3095.3204597142339</v>
      </c>
      <c r="AL201" s="23">
        <f ca="1"/>
        <v>3594.5254620763149</v>
      </c>
      <c r="AM201" s="23">
        <f ca="1"/>
        <v>4069.0563369047454</v>
      </c>
      <c r="AN201" s="23">
        <f ca="1"/>
        <v>4473.2183583434107</v>
      </c>
      <c r="AO201" s="23">
        <f ca="1"/>
        <v>4894.4026955803047</v>
      </c>
      <c r="AP201" s="23">
        <f ca="1"/>
        <v>5078.4566388179564</v>
      </c>
      <c r="AQ201" s="23">
        <f ca="1"/>
        <v>5330.1472808883609</v>
      </c>
      <c r="AR201" s="23">
        <f ca="1"/>
        <v>5797.3436399052343</v>
      </c>
      <c r="AS201" s="23">
        <f ca="1"/>
        <v>5643.5081453944695</v>
      </c>
      <c r="AT201" s="23">
        <f ca="1"/>
        <v>6253.9333506560615</v>
      </c>
      <c r="AU201" s="23">
        <f ca="1"/>
        <v>6605.7510358652744</v>
      </c>
      <c r="AV201" s="23">
        <f ca="1"/>
        <v>6605.7510358652744</v>
      </c>
      <c r="AW201" s="23">
        <f ca="1"/>
        <v>6605.7510358652744</v>
      </c>
      <c r="AX201" s="23">
        <f ca="1"/>
        <v>6605.7510358652744</v>
      </c>
      <c r="AY201" s="23">
        <f ca="1"/>
        <v>6605.7510358652744</v>
      </c>
      <c r="AZ201" s="23">
        <f ca="1"/>
        <v>6605.7510358652744</v>
      </c>
      <c r="BA201" s="23">
        <f ca="1"/>
        <v>6605.7510358652744</v>
      </c>
      <c r="BB201" s="23">
        <f ca="1"/>
        <v>6605.7510358652744</v>
      </c>
      <c r="BC201" s="23">
        <f ca="1"/>
        <v>6605.7510358652744</v>
      </c>
      <c r="BD201" s="23">
        <f ca="1"/>
        <v>6605.7510358652744</v>
      </c>
      <c r="BE201" s="23">
        <f ca="1"/>
        <v>6605.7510358652744</v>
      </c>
      <c r="BF201" s="23">
        <f ca="1"/>
        <v>6605.7510358652744</v>
      </c>
      <c r="BG201" s="23">
        <f ca="1"/>
        <v>6605.7510358652744</v>
      </c>
      <c r="BH201" s="23">
        <f ca="1"/>
        <v>6605.7510358652744</v>
      </c>
      <c r="BI201" s="23">
        <f ca="1"/>
        <v>6605.7510358652744</v>
      </c>
      <c r="BJ201" s="23">
        <f ca="1"/>
        <v>6605.7510358652744</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10355.703867500357</v>
      </c>
      <c r="C202" s="23">
        <f ca="1"/>
        <v>10912.818059677998</v>
      </c>
      <c r="D202" s="23">
        <f ca="1"/>
        <v>12393.530698191544</v>
      </c>
      <c r="E202" s="23">
        <f ca="1"/>
        <v>1133.9232993150663</v>
      </c>
      <c r="F202" s="23">
        <f ca="1"/>
        <v>1806.1537934782236</v>
      </c>
      <c r="G202" s="23">
        <f ca="1"/>
        <v>2291.8247587791939</v>
      </c>
      <c r="H202" s="23">
        <f ca="1"/>
        <v>2851.5806631354071</v>
      </c>
      <c r="I202" s="23">
        <f ca="1"/>
        <v>3270.1712826500384</v>
      </c>
      <c r="J202" s="23">
        <f ca="1"/>
        <v>3731.9324175275224</v>
      </c>
      <c r="K202" s="23">
        <f ca="1"/>
        <v>3973.4139660088858</v>
      </c>
      <c r="L202" s="23">
        <f ca="1"/>
        <v>4182.628681926486</v>
      </c>
      <c r="M202" s="23">
        <f ca="1"/>
        <v>4701.6274741777743</v>
      </c>
      <c r="N202" s="23">
        <f ca="1"/>
        <v>4387.2433278209364</v>
      </c>
      <c r="O202" s="23">
        <f ca="1"/>
        <v>5234.0765105035016</v>
      </c>
      <c r="P202" s="23">
        <f ca="1"/>
        <v>6338.9303010350222</v>
      </c>
      <c r="Q202" s="23">
        <f ca="1"/>
        <v>6338.9303010350222</v>
      </c>
      <c r="R202" s="23">
        <f ca="1"/>
        <v>6338.9303010350222</v>
      </c>
      <c r="S202" s="23">
        <f ca="1"/>
        <v>6338.9303010350222</v>
      </c>
      <c r="T202" s="23">
        <f ca="1"/>
        <v>6338.9303010350222</v>
      </c>
      <c r="U202" s="23">
        <f ca="1"/>
        <v>6338.9303010350222</v>
      </c>
      <c r="V202" s="23">
        <f ca="1"/>
        <v>6338.9303010350222</v>
      </c>
      <c r="W202" s="23">
        <f ca="1"/>
        <v>6338.9303010350222</v>
      </c>
      <c r="X202" s="23">
        <f ca="1"/>
        <v>6338.9303010350222</v>
      </c>
      <c r="Y202" s="23">
        <f ca="1"/>
        <v>6338.9303010350222</v>
      </c>
      <c r="Z202" s="23">
        <f ca="1"/>
        <v>6338.9303010350222</v>
      </c>
      <c r="AA202" s="23">
        <f ca="1"/>
        <v>6338.9303010350222</v>
      </c>
      <c r="AB202" s="23">
        <f ca="1"/>
        <v>6338.9303010350222</v>
      </c>
      <c r="AC202" s="23">
        <f ca="1"/>
        <v>6338.9303010350222</v>
      </c>
      <c r="AD202" s="23">
        <f ca="1"/>
        <v>6338.9303010350222</v>
      </c>
      <c r="AE202" s="23">
        <f ca="1"/>
        <v>6338.9303010350222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11021.998856427857</v>
      </c>
      <c r="AH202" s="23">
        <f ca="1"/>
        <v>11598.027959221552</v>
      </c>
      <c r="AI202" s="23">
        <f ca="1"/>
        <v>13067.226704255956</v>
      </c>
      <c r="AJ202" s="23">
        <f ca="1"/>
        <v>1854.8229199230684</v>
      </c>
      <c r="AK202" s="30">
        <f ca="1"/>
        <v>2529.3967942717381</v>
      </c>
      <c r="AL202" s="23">
        <f ca="1"/>
        <v>3076.4352939611153</v>
      </c>
      <c r="AM202" s="23">
        <f ca="1"/>
        <v>3596.435407329669</v>
      </c>
      <c r="AN202" s="23">
        <f ca="1"/>
        <v>4039.3239697300746</v>
      </c>
      <c r="AO202" s="23">
        <f ca="1"/>
        <v>4500.865915112302</v>
      </c>
      <c r="AP202" s="23">
        <f ca="1"/>
        <v>4702.5557869970644</v>
      </c>
      <c r="AQ202" s="23">
        <f ca="1"/>
        <v>4978.363262027503</v>
      </c>
      <c r="AR202" s="23">
        <f ca="1"/>
        <v>5490.3260710691438</v>
      </c>
      <c r="AS202" s="23">
        <f ca="1"/>
        <v>5321.7501599345323</v>
      </c>
      <c r="AT202" s="23">
        <f ca="1"/>
        <v>5990.6659097344109</v>
      </c>
      <c r="AU202" s="23">
        <f ca="1"/>
        <v>6376.194535790617</v>
      </c>
      <c r="AV202" s="23">
        <f ca="1"/>
        <v>6376.194535790617</v>
      </c>
      <c r="AW202" s="23">
        <f ca="1"/>
        <v>6376.194535790617</v>
      </c>
      <c r="AX202" s="23">
        <f ca="1"/>
        <v>6376.194535790617</v>
      </c>
      <c r="AY202" s="23">
        <f ca="1"/>
        <v>6376.194535790617</v>
      </c>
      <c r="AZ202" s="23">
        <f ca="1"/>
        <v>6376.194535790617</v>
      </c>
      <c r="BA202" s="23">
        <f ca="1"/>
        <v>6376.194535790617</v>
      </c>
      <c r="BB202" s="23">
        <f ca="1"/>
        <v>6376.194535790617</v>
      </c>
      <c r="BC202" s="23">
        <f ca="1"/>
        <v>6376.194535790617</v>
      </c>
      <c r="BD202" s="23">
        <f ca="1"/>
        <v>6376.194535790617</v>
      </c>
      <c r="BE202" s="23">
        <f ca="1"/>
        <v>6376.194535790617</v>
      </c>
      <c r="BF202" s="23">
        <f ca="1"/>
        <v>6376.194535790617</v>
      </c>
      <c r="BG202" s="23">
        <f ca="1"/>
        <v>6376.194535790617</v>
      </c>
      <c r="BH202" s="23">
        <f ca="1"/>
        <v>6376.194535790617</v>
      </c>
      <c r="BI202" s="23">
        <f ca="1"/>
        <v>6376.194535790617</v>
      </c>
      <c r="BJ202" s="23">
        <f ca="1"/>
        <v>6376.194535790617</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11267.394708045305</v>
      </c>
      <c r="C203" s="23">
        <f ca="1"/>
        <v>11873.555871114031</v>
      </c>
      <c r="D203" s="23">
        <f ca="1"/>
        <v>13484.626828799732</v>
      </c>
      <c r="E203" s="23">
        <f ca="1"/>
        <v>229.86025256654275</v>
      </c>
      <c r="F203" s="23">
        <f ca="1"/>
        <v>876.56233493034449</v>
      </c>
      <c r="G203" s="23">
        <f ca="1"/>
        <v>1404.9905841638092</v>
      </c>
      <c r="H203" s="23">
        <f ca="1"/>
        <v>2014.0260292902144</v>
      </c>
      <c r="I203" s="23">
        <f ca="1"/>
        <v>2469.4683431592175</v>
      </c>
      <c r="J203" s="23">
        <f ca="1"/>
        <v>2971.8817989773024</v>
      </c>
      <c r="K203" s="23">
        <f ca="1"/>
        <v>3234.6227923721103</v>
      </c>
      <c r="L203" s="23">
        <f ca="1"/>
        <v>3462.2562601823638</v>
      </c>
      <c r="M203" s="23">
        <f ca="1"/>
        <v>4026.9464367377509</v>
      </c>
      <c r="N203" s="23">
        <f ca="1"/>
        <v>3684.8846790554685</v>
      </c>
      <c r="O203" s="23">
        <f ca="1"/>
        <v>4606.2709839593244</v>
      </c>
      <c r="P203" s="23">
        <f ca="1"/>
        <v>5808.3933999611154</v>
      </c>
      <c r="Q203" s="23">
        <f ca="1"/>
        <v>5808.3933999611154</v>
      </c>
      <c r="R203" s="23">
        <f ca="1"/>
        <v>5808.3933999611154</v>
      </c>
      <c r="S203" s="23">
        <f ca="1"/>
        <v>5808.3933999611154</v>
      </c>
      <c r="T203" s="23">
        <f ca="1"/>
        <v>5808.3933999611154</v>
      </c>
      <c r="U203" s="23">
        <f ca="1"/>
        <v>5808.3933999611154</v>
      </c>
      <c r="V203" s="23">
        <f ca="1"/>
        <v>5808.3933999611154</v>
      </c>
      <c r="W203" s="23">
        <f ca="1"/>
        <v>5808.3933999611154</v>
      </c>
      <c r="X203" s="23">
        <f ca="1"/>
        <v>5808.3933999611154</v>
      </c>
      <c r="Y203" s="23">
        <f ca="1"/>
        <v>5808.3933999611154</v>
      </c>
      <c r="Z203" s="23">
        <f ca="1"/>
        <v>5808.3933999611154</v>
      </c>
      <c r="AA203" s="23">
        <f ca="1"/>
        <v>5808.3933999611154</v>
      </c>
      <c r="AB203" s="23">
        <f ca="1"/>
        <v>5808.3933999611154</v>
      </c>
      <c r="AC203" s="23">
        <f ca="1"/>
        <v>5808.3933999611154</v>
      </c>
      <c r="AD203" s="23">
        <f ca="1"/>
        <v>5808.3933999611154</v>
      </c>
      <c r="AE203" s="23">
        <f ca="1"/>
        <v>5808.3933999611154</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11992.348678175678</v>
      </c>
      <c r="AH203" s="23">
        <f ca="1"/>
        <v>12619.089974329059</v>
      </c>
      <c r="AI203" s="23">
        <f ca="1"/>
        <v>14217.633383514363</v>
      </c>
      <c r="AJ203" s="23">
        <f ca="1"/>
        <v>929.51617223258802</v>
      </c>
      <c r="AK203" s="30">
        <f ca="1"/>
        <v>1663.4778806081372</v>
      </c>
      <c r="AL203" s="23">
        <f ca="1"/>
        <v>2258.6763118650269</v>
      </c>
      <c r="AM203" s="23">
        <f ca="1"/>
        <v>2824.4559633998147</v>
      </c>
      <c r="AN203" s="23">
        <f ca="1"/>
        <v>3306.3353516184206</v>
      </c>
      <c r="AO203" s="23">
        <f ca="1"/>
        <v>3808.5103210341786</v>
      </c>
      <c r="AP203" s="23">
        <f ca="1"/>
        <v>4027.9564759471859</v>
      </c>
      <c r="AQ203" s="23">
        <f ca="1"/>
        <v>4328.0453665101986</v>
      </c>
      <c r="AR203" s="23">
        <f ca="1"/>
        <v>4885.0801291027474</v>
      </c>
      <c r="AS203" s="23">
        <f ca="1"/>
        <v>4701.6632070543083</v>
      </c>
      <c r="AT203" s="23">
        <f ca="1"/>
        <v>5429.4686634344143</v>
      </c>
      <c r="AU203" s="23">
        <f ca="1"/>
        <v>5848.9382868038365</v>
      </c>
      <c r="AV203" s="23">
        <f ca="1"/>
        <v>5848.9382868038365</v>
      </c>
      <c r="AW203" s="23">
        <f ca="1"/>
        <v>5848.9382868038365</v>
      </c>
      <c r="AX203" s="23">
        <f ca="1"/>
        <v>5848.9382868038365</v>
      </c>
      <c r="AY203" s="23">
        <f ca="1"/>
        <v>5848.9382868038365</v>
      </c>
      <c r="AZ203" s="23">
        <f ca="1"/>
        <v>5848.9382868038365</v>
      </c>
      <c r="BA203" s="23">
        <f ca="1"/>
        <v>5848.9382868038365</v>
      </c>
      <c r="BB203" s="23">
        <f ca="1"/>
        <v>5848.9382868038365</v>
      </c>
      <c r="BC203" s="23">
        <f ca="1"/>
        <v>5848.9382868038365</v>
      </c>
      <c r="BD203" s="23">
        <f ca="1"/>
        <v>5848.9382868038365</v>
      </c>
      <c r="BE203" s="23">
        <f ca="1"/>
        <v>5848.9382868038365</v>
      </c>
      <c r="BF203" s="23">
        <f ca="1"/>
        <v>5848.9382868038365</v>
      </c>
      <c r="BG203" s="23">
        <f ca="1"/>
        <v>5848.9382868038365</v>
      </c>
      <c r="BH203" s="23">
        <f ca="1"/>
        <v>5848.9382868038365</v>
      </c>
      <c r="BI203" s="23">
        <f ca="1"/>
        <v>5848.9382868038365</v>
      </c>
      <c r="BJ203" s="23">
        <f ca="1"/>
        <v>5848.9382868038365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11294.584764744797</v>
      </c>
      <c r="C204" s="23">
        <f ca="1"/>
        <v>11902.208693325862</v>
      </c>
      <c r="D204" s="23">
        <f ca="1"/>
        <v>13517.167427362834</v>
      </c>
      <c r="E204" s="23" t="str">
        <f ca="1"/>
        <v/>
      </c>
      <c r="F204" s="23">
        <f ca="1"/>
        <v>28.136106113225217</v>
      </c>
      <c r="G204" s="23">
        <f ca="1"/>
        <v>244.90160198048579</v>
      </c>
      <c r="H204" s="23">
        <f ca="1"/>
        <v>737.87966342470952</v>
      </c>
      <c r="I204" s="23">
        <f ca="1"/>
        <v>1194.4210337001257</v>
      </c>
      <c r="J204" s="23">
        <f ca="1"/>
        <v>1698.0468949326182</v>
      </c>
      <c r="K204" s="23">
        <f ca="1"/>
        <v>1961.4219250939339</v>
      </c>
      <c r="L204" s="23">
        <f ca="1"/>
        <v>2189.6047094992696</v>
      </c>
      <c r="M204" s="23">
        <f ca="1"/>
        <v>2755.6575753289771</v>
      </c>
      <c r="N204" s="23">
        <f ca="1"/>
        <v>2412.7703669700209</v>
      </c>
      <c r="O204" s="23">
        <f ca="1"/>
        <v>3336.3801269423843</v>
      </c>
      <c r="P204" s="23">
        <f ca="1"/>
        <v>4541.4034599261186</v>
      </c>
      <c r="Q204" s="23">
        <f ca="1"/>
        <v>4541.4034599261186</v>
      </c>
      <c r="R204" s="23">
        <f ca="1"/>
        <v>4541.4034599261186</v>
      </c>
      <c r="S204" s="23">
        <f ca="1"/>
        <v>4541.4034599261186</v>
      </c>
      <c r="T204" s="23">
        <f ca="1"/>
        <v>4541.4034599261186</v>
      </c>
      <c r="U204" s="23">
        <f ca="1"/>
        <v>4541.4034599261186</v>
      </c>
      <c r="V204" s="23">
        <f ca="1"/>
        <v>4541.4034599261186</v>
      </c>
      <c r="W204" s="23">
        <f ca="1"/>
        <v>4541.4034599261186</v>
      </c>
      <c r="X204" s="23">
        <f ca="1"/>
        <v>4541.4034599261186</v>
      </c>
      <c r="Y204" s="23">
        <f ca="1"/>
        <v>4541.4034599261186</v>
      </c>
      <c r="Z204" s="23">
        <f ca="1"/>
        <v>4541.4034599261186</v>
      </c>
      <c r="AA204" s="23">
        <f ca="1"/>
        <v>4541.4034599261186</v>
      </c>
      <c r="AB204" s="23">
        <f ca="1"/>
        <v>4541.4034599261186</v>
      </c>
      <c r="AC204" s="23">
        <f ca="1"/>
        <v>4541.4034599261186</v>
      </c>
      <c r="AD204" s="23">
        <f ca="1"/>
        <v>4541.4034599261186</v>
      </c>
      <c r="AE204" s="23">
        <f ca="1"/>
        <v>4541.4034599261186</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12021.288166759212</v>
      </c>
      <c r="AH204" s="23">
        <f ca="1"/>
        <v>12649.541891634573</v>
      </c>
      <c r="AI204" s="23">
        <f ca="1"/>
        <v>14251.94284615831</v>
      </c>
      <c r="AJ204" s="23">
        <f ca="1"/>
        <v>40.406445276927002</v>
      </c>
      <c r="AK204" s="30">
        <f ca="1"/>
        <v>423.86747029875124</v>
      </c>
      <c r="AL204" s="23">
        <f ca="1"/>
        <v>983.12032693736489</v>
      </c>
      <c r="AM204" s="23">
        <f ca="1"/>
        <v>1550.2652968268619</v>
      </c>
      <c r="AN204" s="23">
        <f ca="1"/>
        <v>2033.3075384137464</v>
      </c>
      <c r="AO204" s="23">
        <f ca="1"/>
        <v>2536.6943377374191</v>
      </c>
      <c r="AP204" s="23">
        <f ca="1"/>
        <v>2756.6700519273627</v>
      </c>
      <c r="AQ204" s="23">
        <f ca="1"/>
        <v>3057.4831058094696</v>
      </c>
      <c r="AR204" s="23">
        <f ca="1"/>
        <v>3615.862083916867</v>
      </c>
      <c r="AS204" s="23">
        <f ca="1"/>
        <v>3432.0025469925531</v>
      </c>
      <c r="AT204" s="23">
        <f ca="1"/>
        <v>4161.5643163569748</v>
      </c>
      <c r="AU204" s="23">
        <f ca="1"/>
        <v>4582.0461881776719</v>
      </c>
      <c r="AV204" s="23">
        <f ca="1"/>
        <v>4582.0461881776719</v>
      </c>
      <c r="AW204" s="23">
        <f ca="1"/>
        <v>4582.0461881776719</v>
      </c>
      <c r="AX204" s="23">
        <f ca="1"/>
        <v>4582.0461881776719</v>
      </c>
      <c r="AY204" s="23">
        <f ca="1"/>
        <v>4582.0461881776719</v>
      </c>
      <c r="AZ204" s="23">
        <f ca="1"/>
        <v>4582.0461881776719</v>
      </c>
      <c r="BA204" s="23">
        <f ca="1"/>
        <v>4582.0461881776719</v>
      </c>
      <c r="BB204" s="23">
        <f ca="1"/>
        <v>4582.0461881776719</v>
      </c>
      <c r="BC204" s="23">
        <f ca="1"/>
        <v>4582.0461881776719</v>
      </c>
      <c r="BD204" s="23">
        <f ca="1"/>
        <v>4582.0461881776719</v>
      </c>
      <c r="BE204" s="23">
        <f ca="1"/>
        <v>4582.0461881776719</v>
      </c>
      <c r="BF204" s="23">
        <f ca="1"/>
        <v>4582.0461881776719</v>
      </c>
      <c r="BG204" s="23">
        <f ca="1"/>
        <v>4582.0461881776719</v>
      </c>
      <c r="BH204" s="23">
        <f ca="1"/>
        <v>4582.0461881776719</v>
      </c>
      <c r="BI204" s="23">
        <f ca="1"/>
        <v>4582.0461881776719</v>
      </c>
      <c r="BJ204" s="23">
        <f ca="1"/>
        <v>4582.0461881776719</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13305.825019394806</v>
      </c>
      <c r="C205" s="23">
        <f ca="1"/>
        <v>14021.649269661486</v>
      </c>
      <c r="D205" s="23">
        <f ca="1"/>
        <v>15924.185642287915</v>
      </c>
      <c r="E205" s="23" t="str">
        <f ca="1"/>
        <v/>
      </c>
      <c r="F205" s="23" t="str">
        <f ca="1"/>
        <v/>
      </c>
      <c r="G205" s="23" t="str">
        <f ca="1"/>
        <v/>
      </c>
      <c r="H205" s="23">
        <f ca="1"/>
        <v>4.0808346674207192E-2</v>
      </c>
      <c r="I205" s="23">
        <f ca="1"/>
        <v>85.877212580553191</v>
      </c>
      <c r="J205" s="23">
        <f ca="1"/>
        <v>360.7681684365071</v>
      </c>
      <c r="K205" s="23">
        <f ca="1"/>
        <v>574.67926469579197</v>
      </c>
      <c r="L205" s="23">
        <f ca="1"/>
        <v>796.83105919121249</v>
      </c>
      <c r="M205" s="23">
        <f ca="1"/>
        <v>1449.7930758586267</v>
      </c>
      <c r="N205" s="23">
        <f ca="1"/>
        <v>1045.8475310826707</v>
      </c>
      <c r="O205" s="23">
        <f ca="1"/>
        <v>2133.9255886982019</v>
      </c>
      <c r="P205" s="23">
        <f ca="1"/>
        <v>3553.5288717704498</v>
      </c>
      <c r="Q205" s="23">
        <f ca="1"/>
        <v>3553.5288717704498</v>
      </c>
      <c r="R205" s="23">
        <f ca="1"/>
        <v>3553.5288717704498</v>
      </c>
      <c r="S205" s="23">
        <f ca="1"/>
        <v>3553.5288717704498</v>
      </c>
      <c r="T205" s="23">
        <f ca="1"/>
        <v>3553.5288717704498</v>
      </c>
      <c r="U205" s="23">
        <f ca="1"/>
        <v>3553.5288717704498</v>
      </c>
      <c r="V205" s="23">
        <f ca="1"/>
        <v>3553.5288717704498</v>
      </c>
      <c r="W205" s="23">
        <f ca="1"/>
        <v>3553.5288717704498</v>
      </c>
      <c r="X205" s="23">
        <f ca="1"/>
        <v>3553.5288717704498</v>
      </c>
      <c r="Y205" s="23">
        <f ca="1"/>
        <v>3553.5288717704498</v>
      </c>
      <c r="Z205" s="23">
        <f ca="1"/>
        <v>3553.5288717704498</v>
      </c>
      <c r="AA205" s="23">
        <f ca="1"/>
        <v>3553.5288717704498</v>
      </c>
      <c r="AB205" s="23">
        <f ca="1"/>
        <v>3553.5288717704498</v>
      </c>
      <c r="AC205" s="23">
        <f ca="1"/>
        <v>3553.5288717704498</v>
      </c>
      <c r="AD205" s="23">
        <f ca="1"/>
        <v>3553.5288717704498</v>
      </c>
      <c r="AE205" s="23">
        <f ca="1"/>
        <v>3553.5288717704498</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14161.933367741089</v>
      </c>
      <c r="AH205" s="23">
        <f ca="1"/>
        <v>14902.060986869497</v>
      </c>
      <c r="AI205" s="23">
        <f ca="1"/>
        <v>16789.803401124231</v>
      </c>
      <c r="AJ205" s="23" t="str">
        <f ca="1"/>
        <v/>
      </c>
      <c r="AK205" s="30" t="str">
        <f ca="1"/>
        <v/>
      </c>
      <c r="AL205" s="23">
        <f ca="1"/>
        <v>26.026601740721595</v>
      </c>
      <c r="AM205" s="23">
        <f ca="1"/>
        <v>261.41513772105606</v>
      </c>
      <c r="AN205" s="23">
        <f ca="1"/>
        <v>641.04483293373539</v>
      </c>
      <c r="AO205" s="23">
        <f ca="1"/>
        <v>1191.8387919465999</v>
      </c>
      <c r="AP205" s="23">
        <f ca="1"/>
        <v>1450.9858453791512</v>
      </c>
      <c r="AQ205" s="23">
        <f ca="1"/>
        <v>1805.3650405310457</v>
      </c>
      <c r="AR205" s="23">
        <f ca="1"/>
        <v>2463.1752329337573</v>
      </c>
      <c r="AS205" s="23">
        <f ca="1"/>
        <v>2246.575607766641</v>
      </c>
      <c r="AT205" s="23">
        <f ca="1"/>
        <v>3106.0513163649844</v>
      </c>
      <c r="AU205" s="23">
        <f ca="1"/>
        <v>3601.4088993845726</v>
      </c>
      <c r="AV205" s="23">
        <f ca="1"/>
        <v>3601.4088993845726</v>
      </c>
      <c r="AW205" s="23">
        <f ca="1"/>
        <v>3601.4088993845726</v>
      </c>
      <c r="AX205" s="23">
        <f ca="1"/>
        <v>3601.4088993845726</v>
      </c>
      <c r="AY205" s="23">
        <f ca="1"/>
        <v>3601.4088993845726</v>
      </c>
      <c r="AZ205" s="23">
        <f ca="1"/>
        <v>3601.4088993845726</v>
      </c>
      <c r="BA205" s="23">
        <f ca="1"/>
        <v>3601.4088993845726</v>
      </c>
      <c r="BB205" s="23">
        <f ca="1"/>
        <v>3601.4088993845726</v>
      </c>
      <c r="BC205" s="23">
        <f ca="1"/>
        <v>3601.4088993845726</v>
      </c>
      <c r="BD205" s="23">
        <f ca="1"/>
        <v>3601.4088993845726</v>
      </c>
      <c r="BE205" s="23">
        <f ca="1"/>
        <v>3601.4088993845726</v>
      </c>
      <c r="BF205" s="23">
        <f ca="1"/>
        <v>3601.4088993845726</v>
      </c>
      <c r="BG205" s="23">
        <f ca="1"/>
        <v>3601.4088993845726</v>
      </c>
      <c r="BH205" s="23">
        <f ca="1"/>
        <v>3601.4088993845726</v>
      </c>
      <c r="BI205" s="23">
        <f ca="1"/>
        <v>3601.4088993845726</v>
      </c>
      <c r="BJ205" s="23">
        <f ca="1"/>
        <v>3601.4088993845726</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16641.138641198639</v>
      </c>
      <c r="C206" s="23">
        <f ca="1"/>
        <v>17536.395460979191</v>
      </c>
      <c r="D206" s="23">
        <f ca="1"/>
        <v>19915.832399361509</v>
      </c>
      <c r="E206" s="23" t="str">
        <f ca="1"/>
        <v/>
      </c>
      <c r="F206" s="23" t="str">
        <f ca="1"/>
        <v/>
      </c>
      <c r="G206" s="23" t="str">
        <f ca="1"/>
        <v/>
      </c>
      <c r="H206" s="23" t="str">
        <f ca="1"/>
        <v/>
      </c>
      <c r="I206" s="23" t="str">
        <f ca="1"/>
        <v/>
      </c>
      <c r="J206" s="23" t="str">
        <f ca="1"/>
        <v/>
      </c>
      <c r="K206" s="23" t="str">
        <f ca="1"/>
        <v/>
      </c>
      <c r="L206" s="23" t="str">
        <f ca="1"/>
        <v/>
      </c>
      <c r="M206" s="23">
        <f ca="1"/>
        <v>51.710461679138923</v>
      </c>
      <c r="N206" s="23">
        <f ca="1"/>
        <v>4.9848169335865507E-2</v>
      </c>
      <c r="O206" s="23">
        <f ca="1"/>
        <v>349.98826453937937</v>
      </c>
      <c r="P206" s="23">
        <f ca="1"/>
        <v>1724.3382087750306</v>
      </c>
      <c r="Q206" s="23">
        <f ca="1"/>
        <v>1724.3382087750306</v>
      </c>
      <c r="R206" s="23">
        <f ca="1"/>
        <v>1724.3382087750306</v>
      </c>
      <c r="S206" s="23">
        <f ca="1"/>
        <v>1724.3382087750306</v>
      </c>
      <c r="T206" s="23">
        <f ca="1"/>
        <v>1724.3382087750306</v>
      </c>
      <c r="U206" s="23">
        <f ca="1"/>
        <v>1724.3382087750306</v>
      </c>
      <c r="V206" s="23">
        <f ca="1"/>
        <v>1724.3382087750306</v>
      </c>
      <c r="W206" s="23">
        <f ca="1"/>
        <v>1724.3382087750306</v>
      </c>
      <c r="X206" s="23">
        <f ca="1"/>
        <v>1724.3382087750306</v>
      </c>
      <c r="Y206" s="23">
        <f ca="1"/>
        <v>1724.3382087750306</v>
      </c>
      <c r="Z206" s="23">
        <f ca="1"/>
        <v>1724.3382087750306</v>
      </c>
      <c r="AA206" s="23">
        <f ca="1"/>
        <v>1724.3382087750306</v>
      </c>
      <c r="AB206" s="23">
        <f ca="1"/>
        <v>1724.3382087750306</v>
      </c>
      <c r="AC206" s="23">
        <f ca="1"/>
        <v>1724.3382087750306</v>
      </c>
      <c r="AD206" s="23">
        <f ca="1"/>
        <v>1724.3382087750306</v>
      </c>
      <c r="AE206" s="23">
        <f ca="1"/>
        <v>1724.3382087750306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17711.843967320987</v>
      </c>
      <c r="AH206" s="23">
        <f ca="1"/>
        <v>18637.496176345478</v>
      </c>
      <c r="AI206" s="23">
        <f ca="1"/>
        <v>20998.430818781722</v>
      </c>
      <c r="AJ206" s="23" t="str">
        <f ca="1"/>
        <v/>
      </c>
      <c r="AK206" s="30" t="str">
        <f ca="1"/>
        <v/>
      </c>
      <c r="AL206" s="23" t="str">
        <f ca="1"/>
        <v/>
      </c>
      <c r="AM206" s="23" t="str">
        <f ca="1"/>
        <v/>
      </c>
      <c r="AN206" s="23" t="str">
        <f ca="1"/>
        <v/>
      </c>
      <c r="AO206" s="23">
        <f ca="1"/>
        <v>7.5972706177032689</v>
      </c>
      <c r="AP206" s="23">
        <f ca="1"/>
        <v>52.0040663809352</v>
      </c>
      <c r="AQ206" s="23">
        <f ca="1"/>
        <v>174.77503022771106</v>
      </c>
      <c r="AR206" s="23">
        <f ca="1"/>
        <v>582.22742768553587</v>
      </c>
      <c r="AS206" s="23">
        <f ca="1"/>
        <v>423.18685693553363</v>
      </c>
      <c r="AT206" s="23">
        <f ca="1"/>
        <v>1190.2274211394438</v>
      </c>
      <c r="AU206" s="23">
        <f ca="1"/>
        <v>1784.220115872831</v>
      </c>
      <c r="AV206" s="23">
        <f ca="1"/>
        <v>1784.220115872831</v>
      </c>
      <c r="AW206" s="23">
        <f ca="1"/>
        <v>1784.220115872831</v>
      </c>
      <c r="AX206" s="23">
        <f ca="1"/>
        <v>1784.220115872831</v>
      </c>
      <c r="AY206" s="23">
        <f ca="1"/>
        <v>1784.220115872831</v>
      </c>
      <c r="AZ206" s="23">
        <f ca="1"/>
        <v>1784.220115872831</v>
      </c>
      <c r="BA206" s="23">
        <f ca="1"/>
        <v>1784.220115872831</v>
      </c>
      <c r="BB206" s="23">
        <f ca="1"/>
        <v>1784.220115872831</v>
      </c>
      <c r="BC206" s="23">
        <f ca="1"/>
        <v>1784.220115872831</v>
      </c>
      <c r="BD206" s="23">
        <f ca="1"/>
        <v>1784.220115872831</v>
      </c>
      <c r="BE206" s="23">
        <f ca="1"/>
        <v>1784.220115872831</v>
      </c>
      <c r="BF206" s="23">
        <f ca="1"/>
        <v>1784.220115872831</v>
      </c>
      <c r="BG206" s="23">
        <f ca="1"/>
        <v>1784.220115872831</v>
      </c>
      <c r="BH206" s="23">
        <f ca="1"/>
        <v>1784.220115872831</v>
      </c>
      <c r="BI206" s="23">
        <f ca="1"/>
        <v>1784.220115872831</v>
      </c>
      <c r="BJ206" s="23">
        <f ca="1"/>
        <v>1784.220115872831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17620.804623492317</v>
      </c>
      <c r="C207" s="23">
        <f ca="1"/>
        <v>18568.765327944806</v>
      </c>
      <c r="D207" s="23">
        <f ca="1"/>
        <v>21088.280026377459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f ca="1"/>
        <v>3.1592580026340107</v>
      </c>
      <c r="Q207" s="23">
        <f ca="1"/>
        <v>3.1592580026340107</v>
      </c>
      <c r="R207" s="23">
        <f ca="1"/>
        <v>3.1592580026340107</v>
      </c>
      <c r="S207" s="23">
        <f ca="1"/>
        <v>3.1592580026340107</v>
      </c>
      <c r="T207" s="23">
        <f ca="1"/>
        <v>3.1592580026340107</v>
      </c>
      <c r="U207" s="23">
        <f ca="1"/>
        <v>3.1592580026340107</v>
      </c>
      <c r="V207" s="23">
        <f ca="1"/>
        <v>3.1592580026340107</v>
      </c>
      <c r="W207" s="23">
        <f ca="1"/>
        <v>3.1592580026340107</v>
      </c>
      <c r="X207" s="23">
        <f ca="1"/>
        <v>3.1592580026340107</v>
      </c>
      <c r="Y207" s="23">
        <f ca="1"/>
        <v>3.1592580026340107</v>
      </c>
      <c r="Z207" s="23">
        <f ca="1"/>
        <v>3.1592580026340107</v>
      </c>
      <c r="AA207" s="23">
        <f ca="1"/>
        <v>3.1592580026340107</v>
      </c>
      <c r="AB207" s="23">
        <f ca="1"/>
        <v>3.1592580026340107</v>
      </c>
      <c r="AC207" s="23">
        <f ca="1"/>
        <v>3.1592580026340107</v>
      </c>
      <c r="AD207" s="23">
        <f ca="1"/>
        <v>3.1592580026340107</v>
      </c>
      <c r="AE207" s="23">
        <f ca="1"/>
        <v>3.1592580026340107</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18754.542510527652</v>
      </c>
      <c r="AH207" s="23">
        <f ca="1"/>
        <v>19734.687984716777</v>
      </c>
      <c r="AI207" s="23">
        <f ca="1"/>
        <v>22234.611154650007</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f ca="1"/>
        <v>6.4914144163238348</v>
      </c>
      <c r="AV207" s="23">
        <f ca="1"/>
        <v>6.4914144163238348</v>
      </c>
      <c r="AW207" s="23">
        <f ca="1"/>
        <v>6.4914144163238348</v>
      </c>
      <c r="AX207" s="23">
        <f ca="1"/>
        <v>6.4914144163238348</v>
      </c>
      <c r="AY207" s="23">
        <f ca="1"/>
        <v>6.4914144163238348</v>
      </c>
      <c r="AZ207" s="23">
        <f ca="1"/>
        <v>6.4914144163238348</v>
      </c>
      <c r="BA207" s="23">
        <f ca="1"/>
        <v>6.4914144163238348</v>
      </c>
      <c r="BB207" s="23">
        <f ca="1"/>
        <v>6.4914144163238348</v>
      </c>
      <c r="BC207" s="23">
        <f ca="1"/>
        <v>6.4914144163238348</v>
      </c>
      <c r="BD207" s="23">
        <f ca="1"/>
        <v>6.4914144163238348</v>
      </c>
      <c r="BE207" s="23">
        <f ca="1"/>
        <v>6.4914144163238348</v>
      </c>
      <c r="BF207" s="23">
        <f ca="1"/>
        <v>6.4914144163238348</v>
      </c>
      <c r="BG207" s="23">
        <f ca="1"/>
        <v>6.4914144163238348</v>
      </c>
      <c r="BH207" s="23">
        <f ca="1"/>
        <v>6.4914144163238348</v>
      </c>
      <c r="BI207" s="23">
        <f ca="1"/>
        <v>6.4914144163238348</v>
      </c>
      <c r="BJ207" s="23">
        <f ca="1"/>
        <v>6.4914144163238348</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7205.3650253642654</v>
      </c>
      <c r="C208" s="23">
        <f ca="1"/>
        <v>7592.9978861347236</v>
      </c>
      <c r="D208" s="23">
        <f ca="1"/>
        <v>8623.2586192214876</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7668.9644746359372</v>
      </c>
      <c r="AH208" s="23">
        <f ca="1"/>
        <v>8069.7580859603504</v>
      </c>
      <c r="AI208" s="23">
        <f ca="1"/>
        <v>9092.007600645944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2222.5811499051069</v>
      </c>
      <c r="C209" s="23">
        <f ca="1"/>
        <v>2342.1511489821005</v>
      </c>
      <c r="D209" s="23">
        <f ca="1"/>
        <v>2659.9474128473439</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2365.5839531538586</v>
      </c>
      <c r="AH209" s="23">
        <f ca="1"/>
        <v>2489.2135433822878</v>
      </c>
      <c r="AI209" s="23">
        <f ca="1"/>
        <v>2804.5386509711266</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1635.935078085854</v>
      </c>
      <c r="C210" s="23">
        <f ca="1"/>
        <v>1723.9448030783922</v>
      </c>
      <c r="D210" s="23">
        <f ca="1"/>
        <v>1957.8593468798531</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1741.192563109171</v>
      </c>
      <c r="AH210" s="23">
        <f ca="1"/>
        <v>1832.1903578815698</v>
      </c>
      <c r="AI210" s="23">
        <f ca="1"/>
        <v>2064.2860024108149</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1301.4149865709408</v>
      </c>
      <c r="C211" s="23">
        <f ca="1"/>
        <v>1371.4282631389156</v>
      </c>
      <c r="D211" s="23">
        <f ca="1"/>
        <v>1557.5113766792865</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1385.1491581117764</v>
      </c>
      <c r="AH211" s="23">
        <f ca="1"/>
        <v>1457.5394964864947</v>
      </c>
      <c r="AI211" s="23">
        <f ca="1"/>
        <v>1642.175643821646</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1020.8630378989517</v>
      </c>
      <c r="C212" s="23">
        <f ca="1"/>
        <v>1075.7832339532222</v>
      </c>
      <c r="D212" s="23">
        <f ca="1"/>
        <v>1221.7515642327535</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1086.5462531816961</v>
      </c>
      <c r="AH212" s="23">
        <f ca="1"/>
        <v>1143.3310770159956</v>
      </c>
      <c r="AI212" s="23">
        <f ca="1"/>
        <v>1288.1643701772819</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716.8287675319566</v>
      </c>
      <c r="C213" s="23">
        <f ca="1"/>
        <v>755.39258558459233</v>
      </c>
      <c r="D213" s="23">
        <f ca="1"/>
        <v>857.88850757264152</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762.9501535658452</v>
      </c>
      <c r="AH213" s="23">
        <f ca="1"/>
        <v>802.82327441801704</v>
      </c>
      <c r="AI213" s="23">
        <f ca="1"/>
        <v>904.52219697679027</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74.154700089514961</v>
      </c>
      <c r="C214" s="23">
        <f ca="1"/>
        <v>78.14406057771879</v>
      </c>
      <c r="D214" s="23">
        <f ca="1"/>
        <v>88.747086990275932</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78.925877955089817</v>
      </c>
      <c r="AH214" s="23">
        <f ca="1"/>
        <v>83.050683560487002</v>
      </c>
      <c r="AI214" s="23">
        <f ca="1"/>
        <v>93.571261756222498</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124904.11697799867</v>
      </c>
      <c r="C216" s="31">
        <f t="shared" ca="1" si="24"/>
        <v>131623.68496876009</v>
      </c>
      <c r="D216" s="31">
        <f t="shared" ca="1" si="24"/>
        <v>149483.12812955983</v>
      </c>
      <c r="E216" s="31">
        <f t="shared" ca="1" si="24"/>
        <v>9964.9176854851448</v>
      </c>
      <c r="F216" s="31">
        <f t="shared" ca="1" si="24"/>
        <v>13275.085540064803</v>
      </c>
      <c r="G216" s="31">
        <f t="shared" ca="1" si="24"/>
        <v>15924.243943025429</v>
      </c>
      <c r="H216" s="31">
        <f t="shared" ca="1" si="24"/>
        <v>19220.696389735906</v>
      </c>
      <c r="I216" s="31">
        <f t="shared" ca="1" si="24"/>
        <v>21859.507607105512</v>
      </c>
      <c r="J216" s="31">
        <f t="shared" ca="1" si="24"/>
        <v>24950.669382393877</v>
      </c>
      <c r="K216" s="31">
        <f t="shared" ca="1" si="24"/>
        <v>26637.371034315351</v>
      </c>
      <c r="L216" s="31">
        <f t="shared" ca="1" si="24"/>
        <v>28135.518695355295</v>
      </c>
      <c r="M216" s="31">
        <f t="shared" ca="1" si="24"/>
        <v>32005.553183490254</v>
      </c>
      <c r="N216" s="31">
        <f t="shared" ca="1" si="24"/>
        <v>29632.525157918397</v>
      </c>
      <c r="O216" s="31">
        <f t="shared" ca="1" si="24"/>
        <v>36235.358246339827</v>
      </c>
      <c r="P216" s="31">
        <f t="shared" ca="1" si="24"/>
        <v>45770.949254401676</v>
      </c>
      <c r="Q216" s="31">
        <f t="shared" ca="1" si="24"/>
        <v>45770.949254401676</v>
      </c>
      <c r="R216" s="31">
        <f t="shared" ca="1" si="24"/>
        <v>45770.949254401676</v>
      </c>
      <c r="S216" s="31">
        <f t="shared" ca="1" si="24"/>
        <v>45770.949254401676</v>
      </c>
      <c r="T216" s="31">
        <f t="shared" ca="1" si="24"/>
        <v>45770.949254401676</v>
      </c>
      <c r="U216" s="31">
        <f t="shared" ca="1" si="24"/>
        <v>45770.949254401676</v>
      </c>
      <c r="V216" s="31">
        <f t="shared" ca="1" si="24"/>
        <v>45770.949254401676</v>
      </c>
      <c r="W216" s="31">
        <f t="shared" ca="1" si="24"/>
        <v>45770.949254401676</v>
      </c>
      <c r="X216" s="31">
        <f t="shared" ca="1" si="24"/>
        <v>45770.949254401676</v>
      </c>
      <c r="Y216" s="31">
        <f t="shared" ca="1" si="24"/>
        <v>45770.949254401676</v>
      </c>
      <c r="Z216" s="31">
        <f t="shared" ca="1" si="24"/>
        <v>45770.949254401676</v>
      </c>
      <c r="AA216" s="31">
        <f t="shared" ca="1" si="24"/>
        <v>45770.949254401676</v>
      </c>
      <c r="AB216" s="31">
        <f t="shared" ca="1" si="24"/>
        <v>45770.949254401676</v>
      </c>
      <c r="AC216" s="31">
        <f t="shared" ca="1" si="24"/>
        <v>45770.949254401676</v>
      </c>
      <c r="AD216" s="31">
        <f t="shared" ca="1" si="24"/>
        <v>45770.949254401676</v>
      </c>
      <c r="AE216" s="31">
        <f t="shared" ca="1" si="24"/>
        <v>45770.949254401676</v>
      </c>
      <c r="AF216" s="4" t="s">
        <v>865</v>
      </c>
      <c r="AG216" s="31">
        <f t="shared" ref="AG216:BJ216" ca="1" si="25">PowerFactor*SUM(AG192:AG215)</f>
        <v>132940.55644205445</v>
      </c>
      <c r="AH216" s="31">
        <f t="shared" ca="1" si="25"/>
        <v>139888.26442585199</v>
      </c>
      <c r="AI216" s="31">
        <f t="shared" ca="1" si="25"/>
        <v>157608.83410046564</v>
      </c>
      <c r="AJ216" s="31">
        <f t="shared" ca="1" si="25"/>
        <v>13531.106167832861</v>
      </c>
      <c r="AK216" s="31">
        <f t="shared" ca="1" si="25"/>
        <v>17293.045266501475</v>
      </c>
      <c r="AL216" s="31">
        <f t="shared" ca="1" si="25"/>
        <v>20618.065540407744</v>
      </c>
      <c r="AM216" s="31">
        <f t="shared" ca="1" si="25"/>
        <v>24024.923121243824</v>
      </c>
      <c r="AN216" s="31">
        <f t="shared" ca="1" si="25"/>
        <v>27105.720239045175</v>
      </c>
      <c r="AO216" s="31">
        <f t="shared" ca="1" si="25"/>
        <v>30479.045456285821</v>
      </c>
      <c r="AP216" s="31">
        <f t="shared" ca="1" si="25"/>
        <v>32012.701316805746</v>
      </c>
      <c r="AQ216" s="31">
        <f t="shared" ca="1" si="25"/>
        <v>34171.995088682634</v>
      </c>
      <c r="AR216" s="31">
        <f t="shared" ca="1" si="25"/>
        <v>38359.70738432269</v>
      </c>
      <c r="AS216" s="31">
        <f t="shared" ca="1" si="25"/>
        <v>36955.92648203452</v>
      </c>
      <c r="AT216" s="31">
        <f t="shared" ca="1" si="25"/>
        <v>42662.144930984563</v>
      </c>
      <c r="AU216" s="31">
        <f t="shared" ca="1" si="25"/>
        <v>46109.317078684799</v>
      </c>
      <c r="AV216" s="31">
        <f t="shared" ca="1" si="25"/>
        <v>46109.317078684799</v>
      </c>
      <c r="AW216" s="31">
        <f t="shared" ca="1" si="25"/>
        <v>46109.317078684799</v>
      </c>
      <c r="AX216" s="31">
        <f t="shared" ca="1" si="25"/>
        <v>46109.317078684799</v>
      </c>
      <c r="AY216" s="31">
        <f t="shared" ca="1" si="25"/>
        <v>46109.317078684799</v>
      </c>
      <c r="AZ216" s="31">
        <f t="shared" ca="1" si="25"/>
        <v>46109.317078684799</v>
      </c>
      <c r="BA216" s="31">
        <f t="shared" ca="1" si="25"/>
        <v>46109.317078684799</v>
      </c>
      <c r="BB216" s="31">
        <f t="shared" ca="1" si="25"/>
        <v>46109.317078684799</v>
      </c>
      <c r="BC216" s="31">
        <f t="shared" ca="1" si="25"/>
        <v>46109.317078684799</v>
      </c>
      <c r="BD216" s="31">
        <f t="shared" ca="1" si="25"/>
        <v>46109.317078684799</v>
      </c>
      <c r="BE216" s="31">
        <f t="shared" ca="1" si="25"/>
        <v>46109.317078684799</v>
      </c>
      <c r="BF216" s="31">
        <f t="shared" ca="1" si="25"/>
        <v>46109.317078684799</v>
      </c>
      <c r="BG216" s="31">
        <f t="shared" ca="1" si="25"/>
        <v>46109.317078684799</v>
      </c>
      <c r="BH216" s="31">
        <f t="shared" ca="1" si="25"/>
        <v>46109.317078684799</v>
      </c>
      <c r="BI216" s="31">
        <f t="shared" ca="1" si="25"/>
        <v>46109.317078684799</v>
      </c>
      <c r="BJ216" s="31">
        <f t="shared" ca="1" si="25"/>
        <v>46109.317078684799</v>
      </c>
    </row>
    <row r="217" spans="1:62">
      <c r="A217" s="4" t="s">
        <v>942</v>
      </c>
      <c r="B217" s="31">
        <f t="shared" ref="B217:AD217" ca="1" si="26">B216*Probability_Weighting_for_50__POE_MDs</f>
        <v>87432.881884599061</v>
      </c>
      <c r="C217" s="31">
        <f t="shared" ca="1" si="26"/>
        <v>92136.579478132058</v>
      </c>
      <c r="D217" s="31">
        <f t="shared" ca="1" si="26"/>
        <v>104638.18969069187</v>
      </c>
      <c r="E217" s="31">
        <f t="shared" ca="1" si="26"/>
        <v>6975.442379839601</v>
      </c>
      <c r="F217" s="31">
        <f t="shared" ca="1" si="26"/>
        <v>9292.559878045362</v>
      </c>
      <c r="G217" s="31">
        <f t="shared" ca="1" si="26"/>
        <v>11146.9707601178</v>
      </c>
      <c r="H217" s="31">
        <f t="shared" ca="1" si="26"/>
        <v>13454.487472815134</v>
      </c>
      <c r="I217" s="31">
        <f t="shared" ca="1" si="26"/>
        <v>15301.655324973857</v>
      </c>
      <c r="J217" s="31">
        <f t="shared" ca="1" si="26"/>
        <v>17465.468567675711</v>
      </c>
      <c r="K217" s="31">
        <f t="shared" ca="1" si="26"/>
        <v>18646.159724020745</v>
      </c>
      <c r="L217" s="31">
        <f t="shared" ca="1" si="26"/>
        <v>19694.863086748705</v>
      </c>
      <c r="M217" s="31">
        <f t="shared" ca="1" si="26"/>
        <v>22403.887228443178</v>
      </c>
      <c r="N217" s="31">
        <f t="shared" ca="1" si="26"/>
        <v>20742.767610542876</v>
      </c>
      <c r="O217" s="31">
        <f t="shared" ca="1" si="26"/>
        <v>25364.750772437877</v>
      </c>
      <c r="P217" s="31">
        <f t="shared" ca="1" si="26"/>
        <v>32039.664478081169</v>
      </c>
      <c r="Q217" s="31">
        <f t="shared" ca="1" si="26"/>
        <v>32039.664478081169</v>
      </c>
      <c r="R217" s="31">
        <f t="shared" ca="1" si="26"/>
        <v>32039.664478081169</v>
      </c>
      <c r="S217" s="31">
        <f t="shared" ca="1" si="26"/>
        <v>32039.664478081169</v>
      </c>
      <c r="T217" s="31">
        <f t="shared" ca="1" si="26"/>
        <v>32039.664478081169</v>
      </c>
      <c r="U217" s="31">
        <f t="shared" ca="1" si="26"/>
        <v>32039.664478081169</v>
      </c>
      <c r="V217" s="31">
        <f t="shared" ca="1" si="26"/>
        <v>32039.664478081169</v>
      </c>
      <c r="W217" s="31">
        <f t="shared" ca="1" si="26"/>
        <v>32039.664478081169</v>
      </c>
      <c r="X217" s="31">
        <f t="shared" ca="1" si="26"/>
        <v>32039.664478081169</v>
      </c>
      <c r="Y217" s="31">
        <f t="shared" ca="1" si="26"/>
        <v>32039.664478081169</v>
      </c>
      <c r="Z217" s="31">
        <f t="shared" ca="1" si="26"/>
        <v>32039.664478081169</v>
      </c>
      <c r="AA217" s="31">
        <f t="shared" ca="1" si="26"/>
        <v>32039.664478081169</v>
      </c>
      <c r="AB217" s="31">
        <f t="shared" ca="1" si="26"/>
        <v>32039.664478081169</v>
      </c>
      <c r="AC217" s="31">
        <f t="shared" ca="1" si="26"/>
        <v>32039.664478081169</v>
      </c>
      <c r="AD217" s="31">
        <f t="shared" ca="1" si="26"/>
        <v>32039.664478081169</v>
      </c>
      <c r="AE217" s="31">
        <f ca="1">AE216*Probability_Weighting_for_50__POE_MDs</f>
        <v>32039.664478081169</v>
      </c>
      <c r="AF217" s="4" t="s">
        <v>943</v>
      </c>
      <c r="AG217" s="31">
        <f t="shared" ref="AG217:BJ217" ca="1" si="27">AG216*Probability_Weighting_for_10__POE_MDs</f>
        <v>39882.166932616332</v>
      </c>
      <c r="AH217" s="31">
        <f t="shared" ca="1" si="27"/>
        <v>41966.479327755595</v>
      </c>
      <c r="AI217" s="31">
        <f t="shared" ca="1" si="27"/>
        <v>47282.65023013969</v>
      </c>
      <c r="AJ217" s="31">
        <f t="shared" ca="1" si="27"/>
        <v>4059.3318503498581</v>
      </c>
      <c r="AK217" s="31">
        <f t="shared" ca="1" si="27"/>
        <v>5187.913579950442</v>
      </c>
      <c r="AL217" s="31">
        <f t="shared" ca="1" si="27"/>
        <v>6185.4196621223227</v>
      </c>
      <c r="AM217" s="31">
        <f t="shared" ca="1" si="27"/>
        <v>7207.4769363731475</v>
      </c>
      <c r="AN217" s="31">
        <f t="shared" ca="1" si="27"/>
        <v>8131.7160717135521</v>
      </c>
      <c r="AO217" s="31">
        <f t="shared" ca="1" si="27"/>
        <v>9143.7136368857464</v>
      </c>
      <c r="AP217" s="31">
        <f t="shared" ca="1" si="27"/>
        <v>9603.8103950417226</v>
      </c>
      <c r="AQ217" s="31">
        <f t="shared" ca="1" si="27"/>
        <v>10251.59852660479</v>
      </c>
      <c r="AR217" s="31">
        <f t="shared" ca="1" si="27"/>
        <v>11507.912215296807</v>
      </c>
      <c r="AS217" s="31">
        <f t="shared" ca="1" si="27"/>
        <v>11086.777944610356</v>
      </c>
      <c r="AT217" s="31">
        <f t="shared" ca="1" si="27"/>
        <v>12798.643479295368</v>
      </c>
      <c r="AU217" s="31">
        <f t="shared" ca="1" si="27"/>
        <v>13832.79512360544</v>
      </c>
      <c r="AV217" s="31">
        <f t="shared" ca="1" si="27"/>
        <v>13832.79512360544</v>
      </c>
      <c r="AW217" s="31">
        <f t="shared" ca="1" si="27"/>
        <v>13832.79512360544</v>
      </c>
      <c r="AX217" s="31">
        <f t="shared" ca="1" si="27"/>
        <v>13832.79512360544</v>
      </c>
      <c r="AY217" s="31">
        <f t="shared" ca="1" si="27"/>
        <v>13832.79512360544</v>
      </c>
      <c r="AZ217" s="31">
        <f t="shared" ca="1" si="27"/>
        <v>13832.79512360544</v>
      </c>
      <c r="BA217" s="31">
        <f t="shared" ca="1" si="27"/>
        <v>13832.79512360544</v>
      </c>
      <c r="BB217" s="31">
        <f t="shared" ca="1" si="27"/>
        <v>13832.79512360544</v>
      </c>
      <c r="BC217" s="31">
        <f t="shared" ca="1" si="27"/>
        <v>13832.79512360544</v>
      </c>
      <c r="BD217" s="31">
        <f t="shared" ca="1" si="27"/>
        <v>13832.79512360544</v>
      </c>
      <c r="BE217" s="31">
        <f t="shared" ca="1" si="27"/>
        <v>13832.79512360544</v>
      </c>
      <c r="BF217" s="31">
        <f t="shared" ca="1" si="27"/>
        <v>13832.79512360544</v>
      </c>
      <c r="BG217" s="31">
        <f t="shared" ca="1" si="27"/>
        <v>13832.79512360544</v>
      </c>
      <c r="BH217" s="31">
        <f t="shared" ca="1" si="27"/>
        <v>13832.79512360544</v>
      </c>
      <c r="BI217" s="31">
        <f t="shared" ca="1" si="27"/>
        <v>13832.79512360544</v>
      </c>
      <c r="BJ217" s="31">
        <f t="shared" ca="1" si="27"/>
        <v>13832.79512360544</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53.039720236044985</v>
      </c>
      <c r="AH223" s="4">
        <f ca="1"/>
        <v>55.122451614379315</v>
      </c>
      <c r="AI223" s="4">
        <f ca="1"/>
        <v>60.961313658451587</v>
      </c>
      <c r="AJ223" s="4">
        <f ca="1"/>
        <v>30.927765752113881</v>
      </c>
      <c r="AK223" s="4">
        <f ca="1"/>
        <v>33.416088071043212</v>
      </c>
      <c r="AL223" s="4">
        <f ca="1"/>
        <v>35.408200975643432</v>
      </c>
      <c r="AM223" s="4">
        <f ca="1"/>
        <v>37.023923397571977</v>
      </c>
      <c r="AN223" s="4">
        <f ca="1"/>
        <v>38.577860369364622</v>
      </c>
      <c r="AO223" s="4">
        <f ca="1"/>
        <v>39.923386597758423</v>
      </c>
      <c r="AP223" s="4">
        <f ca="1"/>
        <v>40.596166510384158</v>
      </c>
      <c r="AQ223" s="4">
        <f ca="1"/>
        <v>41.590172728401086</v>
      </c>
      <c r="AR223" s="4">
        <f ca="1"/>
        <v>42.727784116164763</v>
      </c>
      <c r="AS223" s="4">
        <f ca="1"/>
        <v>43.888229911745299</v>
      </c>
      <c r="AT223" s="4">
        <f ca="1"/>
        <v>45.34963491632157</v>
      </c>
      <c r="AU223" s="4">
        <f ca="1"/>
        <v>45.575244945079547</v>
      </c>
      <c r="AV223" s="4">
        <f ca="1"/>
        <v>45.575244945079547</v>
      </c>
      <c r="AW223" s="4">
        <f ca="1"/>
        <v>45.575244945079547</v>
      </c>
      <c r="AX223" s="4">
        <f ca="1"/>
        <v>45.575244945079547</v>
      </c>
      <c r="AY223" s="4">
        <f ca="1"/>
        <v>45.575244945079547</v>
      </c>
      <c r="AZ223" s="4">
        <f ca="1"/>
        <v>45.575244945079547</v>
      </c>
      <c r="BA223" s="4">
        <f ca="1"/>
        <v>45.575244945079547</v>
      </c>
      <c r="BB223" s="4">
        <f ca="1"/>
        <v>45.575244945079547</v>
      </c>
      <c r="BC223" s="4">
        <f ca="1"/>
        <v>45.575244945079547</v>
      </c>
      <c r="BD223" s="4">
        <f ca="1"/>
        <v>45.575244945079547</v>
      </c>
      <c r="BE223" s="4">
        <f ca="1"/>
        <v>45.575244945079547</v>
      </c>
      <c r="BF223" s="4">
        <f ca="1"/>
        <v>45.575244945079547</v>
      </c>
      <c r="BG223" s="4">
        <f ca="1"/>
        <v>45.575244945079547</v>
      </c>
      <c r="BH223" s="4">
        <f ca="1"/>
        <v>45.575244945079547</v>
      </c>
      <c r="BI223" s="4">
        <f ca="1"/>
        <v>45.575244945079547</v>
      </c>
      <c r="BJ223" s="4">
        <f ca="1"/>
        <v>45.575244945079547</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23.338611084521716</v>
      </c>
      <c r="C224" s="23">
        <f ca="1"/>
        <v>24.17089640780851</v>
      </c>
      <c r="D224" s="23">
        <f ca="1"/>
        <v>27.052972284372782</v>
      </c>
      <c r="E224" s="23">
        <f ca="1"/>
        <v>12.038799478200499</v>
      </c>
      <c r="F224" s="23">
        <f ca="1"/>
        <v>13.131437861784308</v>
      </c>
      <c r="G224" s="23">
        <f ca="1"/>
        <v>14.110317047640256</v>
      </c>
      <c r="H224" s="23">
        <f ca="1"/>
        <v>14.731061324989522</v>
      </c>
      <c r="I224" s="23">
        <f ca="1"/>
        <v>15.439951546412416</v>
      </c>
      <c r="J224" s="23">
        <f ca="1"/>
        <v>16.006387963858852</v>
      </c>
      <c r="K224" s="23">
        <f ca="1"/>
        <v>16.374653634869613</v>
      </c>
      <c r="L224" s="23">
        <f ca="1"/>
        <v>17.254677506166491</v>
      </c>
      <c r="M224" s="23">
        <f ca="1"/>
        <v>17.862875852218824</v>
      </c>
      <c r="N224" s="23">
        <f ca="1"/>
        <v>18.181852481861306</v>
      </c>
      <c r="O224" s="23">
        <f ca="1"/>
        <v>18.775345616943039</v>
      </c>
      <c r="P224" s="23">
        <f ca="1"/>
        <v>18.600690110639583</v>
      </c>
      <c r="Q224" s="23">
        <f ca="1"/>
        <v>18.600690110639583</v>
      </c>
      <c r="R224" s="23">
        <f ca="1"/>
        <v>18.600690110639583</v>
      </c>
      <c r="S224" s="23">
        <f ca="1"/>
        <v>18.600690110639583</v>
      </c>
      <c r="T224" s="23">
        <f ca="1"/>
        <v>18.600690110639583</v>
      </c>
      <c r="U224" s="23">
        <f ca="1"/>
        <v>18.600690110639583</v>
      </c>
      <c r="V224" s="23">
        <f ca="1"/>
        <v>18.600690110639583</v>
      </c>
      <c r="W224" s="23">
        <f ca="1"/>
        <v>18.600690110639583</v>
      </c>
      <c r="X224" s="23">
        <f ca="1"/>
        <v>18.600690110639583</v>
      </c>
      <c r="Y224" s="23">
        <f ca="1"/>
        <v>18.600690110639583</v>
      </c>
      <c r="Z224" s="23">
        <f ca="1"/>
        <v>18.600690110639583</v>
      </c>
      <c r="AA224" s="23">
        <f ca="1"/>
        <v>18.600690110639583</v>
      </c>
      <c r="AB224" s="23">
        <f ca="1"/>
        <v>18.600690110639583</v>
      </c>
      <c r="AC224" s="23">
        <f ca="1"/>
        <v>18.600690110639583</v>
      </c>
      <c r="AD224" s="23">
        <f ca="1"/>
        <v>18.600690110639583</v>
      </c>
      <c r="AE224" s="23">
        <f ca="1"/>
        <v>18.600690110639583</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26.25332886055493</v>
      </c>
      <c r="AH224" s="23">
        <f ca="1"/>
        <v>27.284228562896303</v>
      </c>
      <c r="AI224" s="23">
        <f ca="1"/>
        <v>30.174318569635588</v>
      </c>
      <c r="AJ224" s="23">
        <f ca="1"/>
        <v>15.136677765154984</v>
      </c>
      <c r="AK224" s="23">
        <f ca="1"/>
        <v>16.368334792363722</v>
      </c>
      <c r="AL224" s="23">
        <f ca="1"/>
        <v>17.35438062705278</v>
      </c>
      <c r="AM224" s="23">
        <f ca="1"/>
        <v>18.154122629866663</v>
      </c>
      <c r="AN224" s="23">
        <f ca="1"/>
        <v>18.923282387261519</v>
      </c>
      <c r="AO224" s="23">
        <f ca="1"/>
        <v>19.589284063124769</v>
      </c>
      <c r="AP224" s="23">
        <f ca="1"/>
        <v>19.922293215856612</v>
      </c>
      <c r="AQ224" s="23">
        <f ca="1"/>
        <v>20.414301318744386</v>
      </c>
      <c r="AR224" s="23">
        <f ca="1"/>
        <v>20.977390372486706</v>
      </c>
      <c r="AS224" s="23">
        <f ca="1"/>
        <v>21.551781884369539</v>
      </c>
      <c r="AT224" s="23">
        <f ca="1"/>
        <v>22.275140642916089</v>
      </c>
      <c r="AU224" s="23">
        <f ca="1"/>
        <v>22.386811938557596</v>
      </c>
      <c r="AV224" s="23">
        <f ca="1"/>
        <v>22.386811938557596</v>
      </c>
      <c r="AW224" s="23">
        <f ca="1"/>
        <v>22.386811938557596</v>
      </c>
      <c r="AX224" s="23">
        <f ca="1"/>
        <v>22.386811938557596</v>
      </c>
      <c r="AY224" s="23">
        <f ca="1"/>
        <v>22.386811938557596</v>
      </c>
      <c r="AZ224" s="23">
        <f ca="1"/>
        <v>22.386811938557596</v>
      </c>
      <c r="BA224" s="23">
        <f ca="1"/>
        <v>22.386811938557596</v>
      </c>
      <c r="BB224" s="23">
        <f ca="1"/>
        <v>22.386811938557596</v>
      </c>
      <c r="BC224" s="23">
        <f ca="1"/>
        <v>22.386811938557596</v>
      </c>
      <c r="BD224" s="23">
        <f ca="1"/>
        <v>22.386811938557596</v>
      </c>
      <c r="BE224" s="23">
        <f ca="1"/>
        <v>22.386811938557596</v>
      </c>
      <c r="BF224" s="23">
        <f ca="1"/>
        <v>22.386811938557596</v>
      </c>
      <c r="BG224" s="23">
        <f ca="1"/>
        <v>22.386811938557596</v>
      </c>
      <c r="BH224" s="23">
        <f ca="1"/>
        <v>22.386811938557596</v>
      </c>
      <c r="BI224" s="23">
        <f ca="1"/>
        <v>22.386811938557596</v>
      </c>
      <c r="BJ224" s="23">
        <f ca="1"/>
        <v>22.386811938557596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23.101670870465657</v>
      </c>
      <c r="C225" s="23">
        <f ca="1"/>
        <v>23.925506596561725</v>
      </c>
      <c r="D225" s="23">
        <f ca="1"/>
        <v>26.778322819556816</v>
      </c>
      <c r="E225" s="23">
        <f ca="1"/>
        <v>11.743044908282851</v>
      </c>
      <c r="F225" s="23">
        <f ca="1"/>
        <v>12.824590516398809</v>
      </c>
      <c r="G225" s="23">
        <f ca="1"/>
        <v>13.793531842499874</v>
      </c>
      <c r="H225" s="23">
        <f ca="1"/>
        <v>14.407974147490263</v>
      </c>
      <c r="I225" s="23">
        <f ca="1"/>
        <v>15.109667513873324</v>
      </c>
      <c r="J225" s="23">
        <f ca="1"/>
        <v>15.670353307792395</v>
      </c>
      <c r="K225" s="23">
        <f ca="1"/>
        <v>16.034880241026386</v>
      </c>
      <c r="L225" s="23">
        <f ca="1"/>
        <v>16.90596985982279</v>
      </c>
      <c r="M225" s="23">
        <f ca="1"/>
        <v>17.507993603377134</v>
      </c>
      <c r="N225" s="23">
        <f ca="1"/>
        <v>17.82373189160192</v>
      </c>
      <c r="O225" s="23">
        <f ca="1"/>
        <v>18.411199715667596</v>
      </c>
      <c r="P225" s="23">
        <f ca="1"/>
        <v>18.238317361712401</v>
      </c>
      <c r="Q225" s="23">
        <f ca="1"/>
        <v>18.238317361712401</v>
      </c>
      <c r="R225" s="23">
        <f ca="1"/>
        <v>18.238317361712401</v>
      </c>
      <c r="S225" s="23">
        <f ca="1"/>
        <v>18.238317361712401</v>
      </c>
      <c r="T225" s="23">
        <f ca="1"/>
        <v>18.238317361712401</v>
      </c>
      <c r="U225" s="23">
        <f ca="1"/>
        <v>18.238317361712401</v>
      </c>
      <c r="V225" s="23">
        <f ca="1"/>
        <v>18.238317361712401</v>
      </c>
      <c r="W225" s="23">
        <f ca="1"/>
        <v>18.238317361712401</v>
      </c>
      <c r="X225" s="23">
        <f ca="1"/>
        <v>18.238317361712401</v>
      </c>
      <c r="Y225" s="23">
        <f ca="1"/>
        <v>18.238317361712401</v>
      </c>
      <c r="Z225" s="23">
        <f ca="1"/>
        <v>18.238317361712401</v>
      </c>
      <c r="AA225" s="23">
        <f ca="1"/>
        <v>18.238317361712401</v>
      </c>
      <c r="AB225" s="23">
        <f ca="1"/>
        <v>18.238317361712401</v>
      </c>
      <c r="AC225" s="23">
        <f ca="1"/>
        <v>18.238317361712401</v>
      </c>
      <c r="AD225" s="23">
        <f ca="1"/>
        <v>18.238317361712401</v>
      </c>
      <c r="AE225" s="23">
        <f ca="1"/>
        <v>18.238317361712401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51.973595206174728</v>
      </c>
      <c r="AH225" s="23">
        <f ca="1"/>
        <v>54.014462637205867</v>
      </c>
      <c r="AI225" s="23">
        <f ca="1"/>
        <v>59.735960620090744</v>
      </c>
      <c r="AJ225" s="23">
        <f ca="1"/>
        <v>29.618945308506046</v>
      </c>
      <c r="AK225" s="23">
        <f ca="1"/>
        <v>32.057251098411669</v>
      </c>
      <c r="AL225" s="23">
        <f ca="1"/>
        <v>34.009321532567661</v>
      </c>
      <c r="AM225" s="23">
        <f ca="1"/>
        <v>35.592567121894653</v>
      </c>
      <c r="AN225" s="23">
        <f ca="1"/>
        <v>37.115269179681405</v>
      </c>
      <c r="AO225" s="23">
        <f ca="1"/>
        <v>38.433749654740652</v>
      </c>
      <c r="AP225" s="23">
        <f ca="1"/>
        <v>39.093006353042263</v>
      </c>
      <c r="AQ225" s="23">
        <f ca="1"/>
        <v>40.067032546576428</v>
      </c>
      <c r="AR225" s="23">
        <f ca="1"/>
        <v>41.18177737378204</v>
      </c>
      <c r="AS225" s="23">
        <f ca="1"/>
        <v>42.318897625732816</v>
      </c>
      <c r="AT225" s="23">
        <f ca="1"/>
        <v>43.750927655342736</v>
      </c>
      <c r="AU225" s="23">
        <f ca="1"/>
        <v>43.972002809150794</v>
      </c>
      <c r="AV225" s="23">
        <f ca="1"/>
        <v>43.972002809150794</v>
      </c>
      <c r="AW225" s="23">
        <f ca="1"/>
        <v>43.972002809150794</v>
      </c>
      <c r="AX225" s="23">
        <f ca="1"/>
        <v>43.972002809150794</v>
      </c>
      <c r="AY225" s="23">
        <f ca="1"/>
        <v>43.972002809150794</v>
      </c>
      <c r="AZ225" s="23">
        <f ca="1"/>
        <v>43.972002809150794</v>
      </c>
      <c r="BA225" s="23">
        <f ca="1"/>
        <v>43.972002809150794</v>
      </c>
      <c r="BB225" s="23">
        <f ca="1"/>
        <v>43.972002809150794</v>
      </c>
      <c r="BC225" s="23">
        <f ca="1"/>
        <v>43.972002809150794</v>
      </c>
      <c r="BD225" s="23">
        <f ca="1"/>
        <v>43.972002809150794</v>
      </c>
      <c r="BE225" s="23">
        <f ca="1"/>
        <v>43.972002809150794</v>
      </c>
      <c r="BF225" s="23">
        <f ca="1"/>
        <v>43.972002809150794</v>
      </c>
      <c r="BG225" s="23">
        <f ca="1"/>
        <v>43.972002809150794</v>
      </c>
      <c r="BH225" s="23">
        <f ca="1"/>
        <v>43.972002809150794</v>
      </c>
      <c r="BI225" s="23">
        <f ca="1"/>
        <v>43.972002809150794</v>
      </c>
      <c r="BJ225" s="23">
        <f ca="1"/>
        <v>43.972002809150794</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68.238781648144723</v>
      </c>
      <c r="C226" s="23">
        <f ca="1"/>
        <v>70.672265639074638</v>
      </c>
      <c r="D226" s="23">
        <f ca="1"/>
        <v>79.099045866998594</v>
      </c>
      <c r="E226" s="23">
        <f ca="1"/>
        <v>33.898239160219127</v>
      </c>
      <c r="F226" s="23">
        <f ca="1"/>
        <v>37.09295849496165</v>
      </c>
      <c r="G226" s="23">
        <f ca="1"/>
        <v>39.955062104367876</v>
      </c>
      <c r="H226" s="23">
        <f ca="1"/>
        <v>41.770030143724107</v>
      </c>
      <c r="I226" s="23">
        <f ca="1"/>
        <v>43.842724395194075</v>
      </c>
      <c r="J226" s="23">
        <f ca="1"/>
        <v>45.498903971078093</v>
      </c>
      <c r="K226" s="23">
        <f ca="1"/>
        <v>46.575660450784675</v>
      </c>
      <c r="L226" s="23">
        <f ca="1"/>
        <v>49.148725170921743</v>
      </c>
      <c r="M226" s="23">
        <f ca="1"/>
        <v>50.927010690343792</v>
      </c>
      <c r="N226" s="23">
        <f ca="1"/>
        <v>51.859653018638554</v>
      </c>
      <c r="O226" s="23">
        <f ca="1"/>
        <v>53.594942591263312</v>
      </c>
      <c r="P226" s="23">
        <f ca="1"/>
        <v>53.084274714964884</v>
      </c>
      <c r="Q226" s="23">
        <f ca="1"/>
        <v>53.084274714964884</v>
      </c>
      <c r="R226" s="23">
        <f ca="1"/>
        <v>53.084274714964884</v>
      </c>
      <c r="S226" s="23">
        <f ca="1"/>
        <v>53.084274714964884</v>
      </c>
      <c r="T226" s="23">
        <f ca="1"/>
        <v>53.084274714964884</v>
      </c>
      <c r="U226" s="23">
        <f ca="1"/>
        <v>53.084274714964884</v>
      </c>
      <c r="V226" s="23">
        <f ca="1"/>
        <v>53.084274714964884</v>
      </c>
      <c r="W226" s="23">
        <f ca="1"/>
        <v>53.084274714964884</v>
      </c>
      <c r="X226" s="23">
        <f ca="1"/>
        <v>53.084274714964884</v>
      </c>
      <c r="Y226" s="23">
        <f ca="1"/>
        <v>53.084274714964884</v>
      </c>
      <c r="Z226" s="23">
        <f ca="1"/>
        <v>53.084274714964884</v>
      </c>
      <c r="AA226" s="23">
        <f ca="1"/>
        <v>53.084274714964884</v>
      </c>
      <c r="AB226" s="23">
        <f ca="1"/>
        <v>53.084274714964884</v>
      </c>
      <c r="AC226" s="23">
        <f ca="1"/>
        <v>53.084274714964884</v>
      </c>
      <c r="AD226" s="23">
        <f ca="1"/>
        <v>53.084274714964884</v>
      </c>
      <c r="AE226" s="23">
        <f ca="1"/>
        <v>53.084274714964884</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102.34800286754414</v>
      </c>
      <c r="AH226" s="23">
        <f ca="1"/>
        <v>106.36694180865162</v>
      </c>
      <c r="AI226" s="23">
        <f ca="1"/>
        <v>117.6338916826403</v>
      </c>
      <c r="AJ226" s="23">
        <f ca="1"/>
        <v>57.274659951600377</v>
      </c>
      <c r="AK226" s="23">
        <f ca="1"/>
        <v>62.076246737876083</v>
      </c>
      <c r="AL226" s="23">
        <f ca="1"/>
        <v>65.920323900521737</v>
      </c>
      <c r="AM226" s="23">
        <f ca="1"/>
        <v>69.03809983027331</v>
      </c>
      <c r="AN226" s="23">
        <f ca="1"/>
        <v>72.036651574838032</v>
      </c>
      <c r="AO226" s="23">
        <f ca="1"/>
        <v>74.633043894954682</v>
      </c>
      <c r="AP226" s="23">
        <f ca="1"/>
        <v>75.931272470071718</v>
      </c>
      <c r="AQ226" s="23">
        <f ca="1"/>
        <v>77.849354820415897</v>
      </c>
      <c r="AR226" s="23">
        <f ca="1"/>
        <v>80.044544633990043</v>
      </c>
      <c r="AS226" s="23">
        <f ca="1"/>
        <v>82.283796822446959</v>
      </c>
      <c r="AT226" s="23">
        <f ca="1"/>
        <v>85.103794419217266</v>
      </c>
      <c r="AU226" s="23">
        <f ca="1"/>
        <v>85.539142414408516</v>
      </c>
      <c r="AV226" s="23">
        <f ca="1"/>
        <v>85.539142414408516</v>
      </c>
      <c r="AW226" s="23">
        <f ca="1"/>
        <v>85.539142414408516</v>
      </c>
      <c r="AX226" s="23">
        <f ca="1"/>
        <v>85.539142414408516</v>
      </c>
      <c r="AY226" s="23">
        <f ca="1"/>
        <v>85.539142414408516</v>
      </c>
      <c r="AZ226" s="23">
        <f ca="1"/>
        <v>85.539142414408516</v>
      </c>
      <c r="BA226" s="23">
        <f ca="1"/>
        <v>85.539142414408516</v>
      </c>
      <c r="BB226" s="23">
        <f ca="1"/>
        <v>85.539142414408516</v>
      </c>
      <c r="BC226" s="23">
        <f ca="1"/>
        <v>85.539142414408516</v>
      </c>
      <c r="BD226" s="23">
        <f ca="1"/>
        <v>85.539142414408516</v>
      </c>
      <c r="BE226" s="23">
        <f ca="1"/>
        <v>85.539142414408516</v>
      </c>
      <c r="BF226" s="23">
        <f ca="1"/>
        <v>85.539142414408516</v>
      </c>
      <c r="BG226" s="23">
        <f ca="1"/>
        <v>85.539142414408516</v>
      </c>
      <c r="BH226" s="23">
        <f ca="1"/>
        <v>85.539142414408516</v>
      </c>
      <c r="BI226" s="23">
        <f ca="1"/>
        <v>85.539142414408516</v>
      </c>
      <c r="BJ226" s="23">
        <f ca="1"/>
        <v>85.539142414408516</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153.41878860129765</v>
      </c>
      <c r="C227" s="23">
        <f ca="1"/>
        <v>158.8899027822946</v>
      </c>
      <c r="D227" s="23">
        <f ca="1"/>
        <v>177.83552846833896</v>
      </c>
      <c r="E227" s="23">
        <f ca="1"/>
        <v>71.849904410862308</v>
      </c>
      <c r="F227" s="23">
        <f ca="1"/>
        <v>79.032476526299078</v>
      </c>
      <c r="G227" s="23">
        <f ca="1"/>
        <v>85.467240717585653</v>
      </c>
      <c r="H227" s="23">
        <f ca="1"/>
        <v>89.54776781995767</v>
      </c>
      <c r="I227" s="23">
        <f ca="1"/>
        <v>94.207731458245235</v>
      </c>
      <c r="J227" s="23">
        <f ca="1"/>
        <v>97.931260192220549</v>
      </c>
      <c r="K227" s="23">
        <f ca="1"/>
        <v>100.35209290267201</v>
      </c>
      <c r="L227" s="23">
        <f ca="1"/>
        <v>106.13702139673018</v>
      </c>
      <c r="M227" s="23">
        <f ca="1"/>
        <v>110.13507651418081</v>
      </c>
      <c r="N227" s="23">
        <f ca="1"/>
        <v>112.23190258213518</v>
      </c>
      <c r="O227" s="23">
        <f ca="1"/>
        <v>116.13329146503283</v>
      </c>
      <c r="P227" s="23">
        <f ca="1"/>
        <v>114.98517531953551</v>
      </c>
      <c r="Q227" s="23">
        <f ca="1"/>
        <v>114.98517531953551</v>
      </c>
      <c r="R227" s="23">
        <f ca="1"/>
        <v>114.98517531953551</v>
      </c>
      <c r="S227" s="23">
        <f ca="1"/>
        <v>114.98517531953551</v>
      </c>
      <c r="T227" s="23">
        <f ca="1"/>
        <v>114.98517531953551</v>
      </c>
      <c r="U227" s="23">
        <f ca="1"/>
        <v>114.98517531953551</v>
      </c>
      <c r="V227" s="23">
        <f ca="1"/>
        <v>114.98517531953551</v>
      </c>
      <c r="W227" s="23">
        <f ca="1"/>
        <v>114.98517531953551</v>
      </c>
      <c r="X227" s="23">
        <f ca="1"/>
        <v>114.98517531953551</v>
      </c>
      <c r="Y227" s="23">
        <f ca="1"/>
        <v>114.98517531953551</v>
      </c>
      <c r="Z227" s="23">
        <f ca="1"/>
        <v>114.98517531953551</v>
      </c>
      <c r="AA227" s="23">
        <f ca="1"/>
        <v>114.98517531953551</v>
      </c>
      <c r="AB227" s="23">
        <f ca="1"/>
        <v>114.98517531953551</v>
      </c>
      <c r="AC227" s="23">
        <f ca="1"/>
        <v>114.98517531953551</v>
      </c>
      <c r="AD227" s="23">
        <f ca="1"/>
        <v>114.98517531953551</v>
      </c>
      <c r="AE227" s="23">
        <f ca="1"/>
        <v>114.98517531953551</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369.81211973624312</v>
      </c>
      <c r="AH227" s="23">
        <f ca="1"/>
        <v>384.33367645704163</v>
      </c>
      <c r="AI227" s="23">
        <f ca="1"/>
        <v>425.04433518141485</v>
      </c>
      <c r="AJ227" s="23">
        <f ca="1"/>
        <v>197.60170649614849</v>
      </c>
      <c r="AK227" s="23">
        <f ca="1"/>
        <v>214.95119000124618</v>
      </c>
      <c r="AL227" s="23">
        <f ca="1"/>
        <v>228.84092193658697</v>
      </c>
      <c r="AM227" s="23">
        <f ca="1"/>
        <v>240.10632324525966</v>
      </c>
      <c r="AN227" s="23">
        <f ca="1"/>
        <v>250.94093404105016</v>
      </c>
      <c r="AO227" s="23">
        <f ca="1"/>
        <v>260.3224297289716</v>
      </c>
      <c r="AP227" s="23">
        <f ca="1"/>
        <v>265.01329469765614</v>
      </c>
      <c r="AQ227" s="23">
        <f ca="1"/>
        <v>271.94386569011078</v>
      </c>
      <c r="AR227" s="23">
        <f ca="1"/>
        <v>279.8757038836892</v>
      </c>
      <c r="AS227" s="23">
        <f ca="1"/>
        <v>287.96675183026201</v>
      </c>
      <c r="AT227" s="23">
        <f ca="1"/>
        <v>298.15619627171719</v>
      </c>
      <c r="AU227" s="23">
        <f ca="1"/>
        <v>299.7292310199669</v>
      </c>
      <c r="AV227" s="23">
        <f ca="1"/>
        <v>299.7292310199669</v>
      </c>
      <c r="AW227" s="23">
        <f ca="1"/>
        <v>299.7292310199669</v>
      </c>
      <c r="AX227" s="23">
        <f ca="1"/>
        <v>299.7292310199669</v>
      </c>
      <c r="AY227" s="23">
        <f ca="1"/>
        <v>299.7292310199669</v>
      </c>
      <c r="AZ227" s="23">
        <f ca="1"/>
        <v>299.7292310199669</v>
      </c>
      <c r="BA227" s="23">
        <f ca="1"/>
        <v>299.7292310199669</v>
      </c>
      <c r="BB227" s="23">
        <f ca="1"/>
        <v>299.7292310199669</v>
      </c>
      <c r="BC227" s="23">
        <f ca="1"/>
        <v>299.7292310199669</v>
      </c>
      <c r="BD227" s="23">
        <f ca="1"/>
        <v>299.7292310199669</v>
      </c>
      <c r="BE227" s="23">
        <f ca="1"/>
        <v>299.7292310199669</v>
      </c>
      <c r="BF227" s="23">
        <f ca="1"/>
        <v>299.7292310199669</v>
      </c>
      <c r="BG227" s="23">
        <f ca="1"/>
        <v>299.7292310199669</v>
      </c>
      <c r="BH227" s="23">
        <f ca="1"/>
        <v>299.7292310199669</v>
      </c>
      <c r="BI227" s="23">
        <f ca="1"/>
        <v>299.7292310199669</v>
      </c>
      <c r="BJ227" s="23">
        <f ca="1"/>
        <v>299.7292310199669</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248.78722475886079</v>
      </c>
      <c r="C228" s="23">
        <f ca="1"/>
        <v>257.65930180912613</v>
      </c>
      <c r="D228" s="23">
        <f ca="1"/>
        <v>288.38193805676559</v>
      </c>
      <c r="E228" s="23">
        <f ca="1"/>
        <v>105.42599050927645</v>
      </c>
      <c r="F228" s="23">
        <f ca="1"/>
        <v>117.07340475052524</v>
      </c>
      <c r="G228" s="23">
        <f ca="1"/>
        <v>127.5081574931521</v>
      </c>
      <c r="H228" s="23">
        <f ca="1"/>
        <v>134.12522846997163</v>
      </c>
      <c r="I228" s="23">
        <f ca="1"/>
        <v>141.68192626178924</v>
      </c>
      <c r="J228" s="23">
        <f ca="1"/>
        <v>147.72008096553304</v>
      </c>
      <c r="K228" s="23">
        <f ca="1"/>
        <v>151.6457556311299</v>
      </c>
      <c r="L228" s="23">
        <f ca="1"/>
        <v>161.02672075662963</v>
      </c>
      <c r="M228" s="23">
        <f ca="1"/>
        <v>167.51005337952259</v>
      </c>
      <c r="N228" s="23">
        <f ca="1"/>
        <v>170.91031186809718</v>
      </c>
      <c r="O228" s="23">
        <f ca="1"/>
        <v>177.2368884349583</v>
      </c>
      <c r="P228" s="23">
        <f ca="1"/>
        <v>175.37507846928699</v>
      </c>
      <c r="Q228" s="23">
        <f ca="1"/>
        <v>175.37507846928699</v>
      </c>
      <c r="R228" s="23">
        <f ca="1"/>
        <v>175.37507846928699</v>
      </c>
      <c r="S228" s="23">
        <f ca="1"/>
        <v>175.37507846928699</v>
      </c>
      <c r="T228" s="23">
        <f ca="1"/>
        <v>175.37507846928699</v>
      </c>
      <c r="U228" s="23">
        <f ca="1"/>
        <v>175.37507846928699</v>
      </c>
      <c r="V228" s="23">
        <f ca="1"/>
        <v>175.37507846928699</v>
      </c>
      <c r="W228" s="23">
        <f ca="1"/>
        <v>175.37507846928699</v>
      </c>
      <c r="X228" s="23">
        <f ca="1"/>
        <v>175.37507846928699</v>
      </c>
      <c r="Y228" s="23">
        <f ca="1"/>
        <v>175.37507846928699</v>
      </c>
      <c r="Z228" s="23">
        <f ca="1"/>
        <v>175.37507846928699</v>
      </c>
      <c r="AA228" s="23">
        <f ca="1"/>
        <v>175.37507846928699</v>
      </c>
      <c r="AB228" s="23">
        <f ca="1"/>
        <v>175.37507846928699</v>
      </c>
      <c r="AC228" s="23">
        <f ca="1"/>
        <v>175.37507846928699</v>
      </c>
      <c r="AD228" s="23">
        <f ca="1"/>
        <v>175.37507846928699</v>
      </c>
      <c r="AE228" s="23">
        <f ca="1"/>
        <v>175.37507846928699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443.10821553982271</v>
      </c>
      <c r="AH228" s="23">
        <f ca="1"/>
        <v>460.50791863771644</v>
      </c>
      <c r="AI228" s="23">
        <f ca="1"/>
        <v>509.28735656872209</v>
      </c>
      <c r="AJ228" s="23">
        <f ca="1"/>
        <v>219.21100935943545</v>
      </c>
      <c r="AK228" s="23">
        <f ca="1"/>
        <v>239.99912923491291</v>
      </c>
      <c r="AL228" s="23">
        <f ca="1"/>
        <v>256.64178101329423</v>
      </c>
      <c r="AM228" s="23">
        <f ca="1"/>
        <v>270.13996456332535</v>
      </c>
      <c r="AN228" s="23">
        <f ca="1"/>
        <v>283.12197569702022</v>
      </c>
      <c r="AO228" s="23">
        <f ca="1"/>
        <v>294.36286692669194</v>
      </c>
      <c r="AP228" s="23">
        <f ca="1"/>
        <v>299.98345288016083</v>
      </c>
      <c r="AQ228" s="23">
        <f ca="1"/>
        <v>308.28765055580459</v>
      </c>
      <c r="AR228" s="23">
        <f ca="1"/>
        <v>317.79156478774996</v>
      </c>
      <c r="AS228" s="23">
        <f ca="1"/>
        <v>327.48624385886887</v>
      </c>
      <c r="AT228" s="23">
        <f ca="1"/>
        <v>339.69521782926108</v>
      </c>
      <c r="AU228" s="23">
        <f ca="1"/>
        <v>341.58002523031701</v>
      </c>
      <c r="AV228" s="23">
        <f ca="1"/>
        <v>341.58002523031701</v>
      </c>
      <c r="AW228" s="23">
        <f ca="1"/>
        <v>341.58002523031701</v>
      </c>
      <c r="AX228" s="23">
        <f ca="1"/>
        <v>341.58002523031701</v>
      </c>
      <c r="AY228" s="23">
        <f ca="1"/>
        <v>341.58002523031701</v>
      </c>
      <c r="AZ228" s="23">
        <f ca="1"/>
        <v>341.58002523031701</v>
      </c>
      <c r="BA228" s="23">
        <f ca="1"/>
        <v>341.58002523031701</v>
      </c>
      <c r="BB228" s="23">
        <f ca="1"/>
        <v>341.58002523031701</v>
      </c>
      <c r="BC228" s="23">
        <f ca="1"/>
        <v>341.58002523031701</v>
      </c>
      <c r="BD228" s="23">
        <f ca="1"/>
        <v>341.58002523031701</v>
      </c>
      <c r="BE228" s="23">
        <f ca="1"/>
        <v>341.58002523031701</v>
      </c>
      <c r="BF228" s="23">
        <f ca="1"/>
        <v>341.58002523031701</v>
      </c>
      <c r="BG228" s="23">
        <f ca="1"/>
        <v>341.58002523031701</v>
      </c>
      <c r="BH228" s="23">
        <f ca="1"/>
        <v>341.58002523031701</v>
      </c>
      <c r="BI228" s="23">
        <f ca="1"/>
        <v>341.58002523031701</v>
      </c>
      <c r="BJ228" s="23">
        <f ca="1"/>
        <v>341.58002523031701</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957.83081532161407</v>
      </c>
      <c r="C229" s="23">
        <f ca="1"/>
        <v>991.98831196513561</v>
      </c>
      <c r="D229" s="23">
        <f ca="1"/>
        <v>1110.2704615185473</v>
      </c>
      <c r="E229" s="23">
        <f ca="1"/>
        <v>358.02959161638864</v>
      </c>
      <c r="F229" s="23">
        <f ca="1"/>
        <v>402.87213644519619</v>
      </c>
      <c r="G229" s="23">
        <f ca="1"/>
        <v>443.04593450430957</v>
      </c>
      <c r="H229" s="23">
        <f ca="1"/>
        <v>468.5216577650649</v>
      </c>
      <c r="I229" s="23">
        <f ca="1"/>
        <v>497.61494426356285</v>
      </c>
      <c r="J229" s="23">
        <f ca="1"/>
        <v>520.86183987297636</v>
      </c>
      <c r="K229" s="23">
        <f ca="1"/>
        <v>535.97568733552419</v>
      </c>
      <c r="L229" s="23">
        <f ca="1"/>
        <v>572.09240306869822</v>
      </c>
      <c r="M229" s="23">
        <f ca="1"/>
        <v>597.05323366683604</v>
      </c>
      <c r="N229" s="23">
        <f ca="1"/>
        <v>610.14422884784813</v>
      </c>
      <c r="O229" s="23">
        <f ca="1"/>
        <v>634.50154863026364</v>
      </c>
      <c r="P229" s="23">
        <f ca="1"/>
        <v>627.33358026242922</v>
      </c>
      <c r="Q229" s="23">
        <f ca="1"/>
        <v>627.33358026242922</v>
      </c>
      <c r="R229" s="23">
        <f ca="1"/>
        <v>627.33358026242922</v>
      </c>
      <c r="S229" s="23">
        <f ca="1"/>
        <v>627.33358026242922</v>
      </c>
      <c r="T229" s="23">
        <f ca="1"/>
        <v>627.33358026242922</v>
      </c>
      <c r="U229" s="23">
        <f ca="1"/>
        <v>627.33358026242922</v>
      </c>
      <c r="V229" s="23">
        <f ca="1"/>
        <v>627.33358026242922</v>
      </c>
      <c r="W229" s="23">
        <f ca="1"/>
        <v>627.33358026242922</v>
      </c>
      <c r="X229" s="23">
        <f ca="1"/>
        <v>627.33358026242922</v>
      </c>
      <c r="Y229" s="23">
        <f ca="1"/>
        <v>627.33358026242922</v>
      </c>
      <c r="Z229" s="23">
        <f ca="1"/>
        <v>627.33358026242922</v>
      </c>
      <c r="AA229" s="23">
        <f ca="1"/>
        <v>627.33358026242922</v>
      </c>
      <c r="AB229" s="23">
        <f ca="1"/>
        <v>627.33358026242922</v>
      </c>
      <c r="AC229" s="23">
        <f ca="1"/>
        <v>627.33358026242922</v>
      </c>
      <c r="AD229" s="23">
        <f ca="1"/>
        <v>627.33358026242922</v>
      </c>
      <c r="AE229" s="23">
        <f ca="1"/>
        <v>627.33358026242922</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505.74306104469997</v>
      </c>
      <c r="AH229" s="23">
        <f ca="1"/>
        <v>525.60227104665682</v>
      </c>
      <c r="AI229" s="23">
        <f ca="1"/>
        <v>581.27684757242127</v>
      </c>
      <c r="AJ229" s="23">
        <f ca="1"/>
        <v>227.73210778664432</v>
      </c>
      <c r="AK229" s="23">
        <f ca="1"/>
        <v>251.45869874226446</v>
      </c>
      <c r="AL229" s="23">
        <f ca="1"/>
        <v>270.45384565924388</v>
      </c>
      <c r="AM229" s="23">
        <f ca="1"/>
        <v>285.86004312461796</v>
      </c>
      <c r="AN229" s="23">
        <f ca="1"/>
        <v>300.67710545615836</v>
      </c>
      <c r="AO229" s="23">
        <f ca="1"/>
        <v>313.5069346942347</v>
      </c>
      <c r="AP229" s="23">
        <f ca="1"/>
        <v>319.92200948924659</v>
      </c>
      <c r="AQ229" s="23">
        <f ca="1"/>
        <v>329.4000336032521</v>
      </c>
      <c r="AR229" s="23">
        <f ca="1"/>
        <v>340.24735826798366</v>
      </c>
      <c r="AS229" s="23">
        <f ca="1"/>
        <v>351.31241302735089</v>
      </c>
      <c r="AT229" s="23">
        <f ca="1"/>
        <v>365.24716677701673</v>
      </c>
      <c r="AU229" s="23">
        <f ca="1"/>
        <v>367.39839808137975</v>
      </c>
      <c r="AV229" s="23">
        <f ca="1"/>
        <v>367.39839808137975</v>
      </c>
      <c r="AW229" s="23">
        <f ca="1"/>
        <v>367.39839808137975</v>
      </c>
      <c r="AX229" s="23">
        <f ca="1"/>
        <v>367.39839808137975</v>
      </c>
      <c r="AY229" s="23">
        <f ca="1"/>
        <v>367.39839808137975</v>
      </c>
      <c r="AZ229" s="23">
        <f ca="1"/>
        <v>367.39839808137975</v>
      </c>
      <c r="BA229" s="23">
        <f ca="1"/>
        <v>367.39839808137975</v>
      </c>
      <c r="BB229" s="23">
        <f ca="1"/>
        <v>367.39839808137975</v>
      </c>
      <c r="BC229" s="23">
        <f ca="1"/>
        <v>367.39839808137975</v>
      </c>
      <c r="BD229" s="23">
        <f ca="1"/>
        <v>367.39839808137975</v>
      </c>
      <c r="BE229" s="23">
        <f ca="1"/>
        <v>367.39839808137975</v>
      </c>
      <c r="BF229" s="23">
        <f ca="1"/>
        <v>367.39839808137975</v>
      </c>
      <c r="BG229" s="23">
        <f ca="1"/>
        <v>367.39839808137975</v>
      </c>
      <c r="BH229" s="23">
        <f ca="1"/>
        <v>367.39839808137975</v>
      </c>
      <c r="BI229" s="23">
        <f ca="1"/>
        <v>367.39839808137975</v>
      </c>
      <c r="BJ229" s="23">
        <f ca="1"/>
        <v>367.39839808137975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1450.6664605582255</v>
      </c>
      <c r="C230" s="23">
        <f ca="1"/>
        <v>1502.3991193584636</v>
      </c>
      <c r="D230" s="23">
        <f ca="1"/>
        <v>1681.5413483357722</v>
      </c>
      <c r="E230" s="23">
        <f ca="1"/>
        <v>460.40832728446526</v>
      </c>
      <c r="F230" s="23">
        <f ca="1"/>
        <v>528.32384508641394</v>
      </c>
      <c r="G230" s="23">
        <f ca="1"/>
        <v>589.16839143568382</v>
      </c>
      <c r="H230" s="23">
        <f ca="1"/>
        <v>627.75221720290097</v>
      </c>
      <c r="I230" s="23">
        <f ca="1"/>
        <v>671.8149621842382</v>
      </c>
      <c r="J230" s="23">
        <f ca="1"/>
        <v>707.02315473059184</v>
      </c>
      <c r="K230" s="23">
        <f ca="1"/>
        <v>729.91357676879875</v>
      </c>
      <c r="L230" s="23">
        <f ca="1"/>
        <v>784.61353770296284</v>
      </c>
      <c r="M230" s="23">
        <f ca="1"/>
        <v>822.4175414969269</v>
      </c>
      <c r="N230" s="23">
        <f ca="1"/>
        <v>842.24428682673499</v>
      </c>
      <c r="O230" s="23">
        <f ca="1"/>
        <v>879.1342535225516</v>
      </c>
      <c r="P230" s="23">
        <f ca="1"/>
        <v>868.27812827033961</v>
      </c>
      <c r="Q230" s="23">
        <f ca="1"/>
        <v>868.27812827033961</v>
      </c>
      <c r="R230" s="23">
        <f ca="1"/>
        <v>868.27812827033961</v>
      </c>
      <c r="S230" s="23">
        <f ca="1"/>
        <v>868.27812827033961</v>
      </c>
      <c r="T230" s="23">
        <f ca="1"/>
        <v>868.27812827033961</v>
      </c>
      <c r="U230" s="23">
        <f ca="1"/>
        <v>868.27812827033961</v>
      </c>
      <c r="V230" s="23">
        <f ca="1"/>
        <v>868.27812827033961</v>
      </c>
      <c r="W230" s="23">
        <f ca="1"/>
        <v>868.27812827033961</v>
      </c>
      <c r="X230" s="23">
        <f ca="1"/>
        <v>868.27812827033961</v>
      </c>
      <c r="Y230" s="23">
        <f ca="1"/>
        <v>868.27812827033961</v>
      </c>
      <c r="Z230" s="23">
        <f ca="1"/>
        <v>868.27812827033961</v>
      </c>
      <c r="AA230" s="23">
        <f ca="1"/>
        <v>868.27812827033961</v>
      </c>
      <c r="AB230" s="23">
        <f ca="1"/>
        <v>868.27812827033961</v>
      </c>
      <c r="AC230" s="23">
        <f ca="1"/>
        <v>868.27812827033961</v>
      </c>
      <c r="AD230" s="23">
        <f ca="1"/>
        <v>868.27812827033961</v>
      </c>
      <c r="AE230" s="23">
        <f ca="1"/>
        <v>868.27812827033961</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433.77962152845777</v>
      </c>
      <c r="AH230" s="23">
        <f ca="1"/>
        <v>450.81301508744849</v>
      </c>
      <c r="AI230" s="23">
        <f ca="1"/>
        <v>498.56551748306453</v>
      </c>
      <c r="AJ230" s="23">
        <f ca="1"/>
        <v>173.57277916049136</v>
      </c>
      <c r="AK230" s="23">
        <f ca="1"/>
        <v>193.92325440701134</v>
      </c>
      <c r="AL230" s="23">
        <f ca="1"/>
        <v>210.21553456900557</v>
      </c>
      <c r="AM230" s="23">
        <f ca="1"/>
        <v>223.42954583377303</v>
      </c>
      <c r="AN230" s="23">
        <f ca="1"/>
        <v>236.13825146991644</v>
      </c>
      <c r="AO230" s="23">
        <f ca="1"/>
        <v>247.14249235791075</v>
      </c>
      <c r="AP230" s="23">
        <f ca="1"/>
        <v>252.64475018604347</v>
      </c>
      <c r="AQ230" s="23">
        <f ca="1"/>
        <v>260.77412264746323</v>
      </c>
      <c r="AR230" s="23">
        <f ca="1"/>
        <v>270.07795447452543</v>
      </c>
      <c r="AS230" s="23">
        <f ca="1"/>
        <v>279.56853503888391</v>
      </c>
      <c r="AT230" s="23">
        <f ca="1"/>
        <v>291.52047797832057</v>
      </c>
      <c r="AU230" s="23">
        <f ca="1"/>
        <v>293.36560522356467</v>
      </c>
      <c r="AV230" s="23">
        <f ca="1"/>
        <v>293.36560522356467</v>
      </c>
      <c r="AW230" s="23">
        <f ca="1"/>
        <v>293.36560522356467</v>
      </c>
      <c r="AX230" s="23">
        <f ca="1"/>
        <v>293.36560522356467</v>
      </c>
      <c r="AY230" s="23">
        <f ca="1"/>
        <v>293.36560522356467</v>
      </c>
      <c r="AZ230" s="23">
        <f ca="1"/>
        <v>293.36560522356467</v>
      </c>
      <c r="BA230" s="23">
        <f ca="1"/>
        <v>293.36560522356467</v>
      </c>
      <c r="BB230" s="23">
        <f ca="1"/>
        <v>293.36560522356467</v>
      </c>
      <c r="BC230" s="23">
        <f ca="1"/>
        <v>293.36560522356467</v>
      </c>
      <c r="BD230" s="23">
        <f ca="1"/>
        <v>293.36560522356467</v>
      </c>
      <c r="BE230" s="23">
        <f ca="1"/>
        <v>293.36560522356467</v>
      </c>
      <c r="BF230" s="23">
        <f ca="1"/>
        <v>293.36560522356467</v>
      </c>
      <c r="BG230" s="23">
        <f ca="1"/>
        <v>293.36560522356467</v>
      </c>
      <c r="BH230" s="23">
        <f ca="1"/>
        <v>293.36560522356467</v>
      </c>
      <c r="BI230" s="23">
        <f ca="1"/>
        <v>293.36560522356467</v>
      </c>
      <c r="BJ230" s="23">
        <f ca="1"/>
        <v>293.36560522356467</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2215.9833519592694</v>
      </c>
      <c r="C231" s="23">
        <f ca="1"/>
        <v>2295.0082096855608</v>
      </c>
      <c r="D231" s="23">
        <f ca="1"/>
        <v>2568.6591196913191</v>
      </c>
      <c r="E231" s="23">
        <f ca="1"/>
        <v>561.04430518407082</v>
      </c>
      <c r="F231" s="23">
        <f ca="1"/>
        <v>664.78948774719333</v>
      </c>
      <c r="G231" s="23">
        <f ca="1"/>
        <v>757.73332110473348</v>
      </c>
      <c r="H231" s="23">
        <f ca="1"/>
        <v>816.67251759111844</v>
      </c>
      <c r="I231" s="23">
        <f ca="1"/>
        <v>883.98110435109402</v>
      </c>
      <c r="J231" s="23">
        <f ca="1"/>
        <v>937.76381089086851</v>
      </c>
      <c r="K231" s="23">
        <f ca="1"/>
        <v>972.73035594800604</v>
      </c>
      <c r="L231" s="23">
        <f ca="1"/>
        <v>1056.287952458707</v>
      </c>
      <c r="M231" s="23">
        <f ca="1"/>
        <v>1114.0359223211885</v>
      </c>
      <c r="N231" s="23">
        <f ca="1"/>
        <v>1144.322510430135</v>
      </c>
      <c r="O231" s="23">
        <f ca="1"/>
        <v>1200.674231707819</v>
      </c>
      <c r="P231" s="23">
        <f ca="1"/>
        <v>1184.0908243707329</v>
      </c>
      <c r="Q231" s="23">
        <f ca="1"/>
        <v>1184.0908243707329</v>
      </c>
      <c r="R231" s="23">
        <f ca="1"/>
        <v>1184.0908243707329</v>
      </c>
      <c r="S231" s="23">
        <f ca="1"/>
        <v>1184.0908243707329</v>
      </c>
      <c r="T231" s="23">
        <f ca="1"/>
        <v>1184.0908243707329</v>
      </c>
      <c r="U231" s="23">
        <f ca="1"/>
        <v>1184.0908243707329</v>
      </c>
      <c r="V231" s="23">
        <f ca="1"/>
        <v>1184.0908243707329</v>
      </c>
      <c r="W231" s="23">
        <f ca="1"/>
        <v>1184.0908243707329</v>
      </c>
      <c r="X231" s="23">
        <f ca="1"/>
        <v>1184.0908243707329</v>
      </c>
      <c r="Y231" s="23">
        <f ca="1"/>
        <v>1184.0908243707329</v>
      </c>
      <c r="Z231" s="23">
        <f ca="1"/>
        <v>1184.0908243707329</v>
      </c>
      <c r="AA231" s="23">
        <f ca="1"/>
        <v>1184.0908243707329</v>
      </c>
      <c r="AB231" s="23">
        <f ca="1"/>
        <v>1184.0908243707329</v>
      </c>
      <c r="AC231" s="23">
        <f ca="1"/>
        <v>1184.0908243707329</v>
      </c>
      <c r="AD231" s="23">
        <f ca="1"/>
        <v>1184.0908243707329</v>
      </c>
      <c r="AE231" s="23">
        <f ca="1"/>
        <v>1184.0908243707329</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463.76438799356288</v>
      </c>
      <c r="AH231" s="23">
        <f ca="1"/>
        <v>481.97520507045624</v>
      </c>
      <c r="AI231" s="23">
        <f ca="1"/>
        <v>533.02857168696789</v>
      </c>
      <c r="AJ231" s="23">
        <f ca="1"/>
        <v>159.10427716089953</v>
      </c>
      <c r="AK231" s="23">
        <f ca="1"/>
        <v>180.86146728621148</v>
      </c>
      <c r="AL231" s="23">
        <f ca="1"/>
        <v>198.27994192944985</v>
      </c>
      <c r="AM231" s="23">
        <f ca="1"/>
        <v>212.40736411113667</v>
      </c>
      <c r="AN231" s="23">
        <f ca="1"/>
        <v>225.99455170369575</v>
      </c>
      <c r="AO231" s="23">
        <f ca="1"/>
        <v>237.75945440422444</v>
      </c>
      <c r="AP231" s="23">
        <f ca="1"/>
        <v>243.64205263522345</v>
      </c>
      <c r="AQ231" s="23">
        <f ca="1"/>
        <v>252.33336328522077</v>
      </c>
      <c r="AR231" s="23">
        <f ca="1"/>
        <v>262.28031712797849</v>
      </c>
      <c r="AS231" s="23">
        <f ca="1"/>
        <v>272.42692860692404</v>
      </c>
      <c r="AT231" s="23">
        <f ca="1"/>
        <v>285.20504271728959</v>
      </c>
      <c r="AU231" s="23">
        <f ca="1"/>
        <v>287.1777133205</v>
      </c>
      <c r="AV231" s="23">
        <f ca="1"/>
        <v>287.1777133205</v>
      </c>
      <c r="AW231" s="23">
        <f ca="1"/>
        <v>287.1777133205</v>
      </c>
      <c r="AX231" s="23">
        <f ca="1"/>
        <v>287.1777133205</v>
      </c>
      <c r="AY231" s="23">
        <f ca="1"/>
        <v>287.1777133205</v>
      </c>
      <c r="AZ231" s="23">
        <f ca="1"/>
        <v>287.1777133205</v>
      </c>
      <c r="BA231" s="23">
        <f ca="1"/>
        <v>287.1777133205</v>
      </c>
      <c r="BB231" s="23">
        <f ca="1"/>
        <v>287.1777133205</v>
      </c>
      <c r="BC231" s="23">
        <f ca="1"/>
        <v>287.1777133205</v>
      </c>
      <c r="BD231" s="23">
        <f ca="1"/>
        <v>287.1777133205</v>
      </c>
      <c r="BE231" s="23">
        <f ca="1"/>
        <v>287.1777133205</v>
      </c>
      <c r="BF231" s="23">
        <f ca="1"/>
        <v>287.1777133205</v>
      </c>
      <c r="BG231" s="23">
        <f ca="1"/>
        <v>287.1777133205</v>
      </c>
      <c r="BH231" s="23">
        <f ca="1"/>
        <v>287.1777133205</v>
      </c>
      <c r="BI231" s="23">
        <f ca="1"/>
        <v>287.1777133205</v>
      </c>
      <c r="BJ231" s="23">
        <f ca="1"/>
        <v>287.1777133205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4046.3465055423981</v>
      </c>
      <c r="C232" s="23">
        <f ca="1"/>
        <v>4190.6445015670733</v>
      </c>
      <c r="D232" s="23">
        <f ca="1"/>
        <v>4690.3262353947594</v>
      </c>
      <c r="E232" s="23">
        <f ca="1"/>
        <v>726.21317612062785</v>
      </c>
      <c r="F232" s="23">
        <f ca="1"/>
        <v>915.65004917294129</v>
      </c>
      <c r="G232" s="23">
        <f ca="1"/>
        <v>1085.3638491369538</v>
      </c>
      <c r="H232" s="23">
        <f ca="1"/>
        <v>1192.9857820956561</v>
      </c>
      <c r="I232" s="23">
        <f ca="1"/>
        <v>1315.8900740382926</v>
      </c>
      <c r="J232" s="23">
        <f ca="1"/>
        <v>1414.0963473270413</v>
      </c>
      <c r="K232" s="23">
        <f ca="1"/>
        <v>1477.9446417096428</v>
      </c>
      <c r="L232" s="23">
        <f ca="1"/>
        <v>1630.5193387865238</v>
      </c>
      <c r="M232" s="23">
        <f ca="1"/>
        <v>1735.9661129460046</v>
      </c>
      <c r="N232" s="23">
        <f ca="1"/>
        <v>1791.2688885066088</v>
      </c>
      <c r="O232" s="23">
        <f ca="1"/>
        <v>1894.1661373833447</v>
      </c>
      <c r="P232" s="23">
        <f ca="1"/>
        <v>1863.8851281559621</v>
      </c>
      <c r="Q232" s="23">
        <f ca="1"/>
        <v>1863.8851281559621</v>
      </c>
      <c r="R232" s="23">
        <f ca="1"/>
        <v>1863.8851281559621</v>
      </c>
      <c r="S232" s="23">
        <f ca="1"/>
        <v>1863.8851281559621</v>
      </c>
      <c r="T232" s="23">
        <f ca="1"/>
        <v>1863.8851281559621</v>
      </c>
      <c r="U232" s="23">
        <f ca="1"/>
        <v>1863.8851281559621</v>
      </c>
      <c r="V232" s="23">
        <f ca="1"/>
        <v>1863.8851281559621</v>
      </c>
      <c r="W232" s="23">
        <f ca="1"/>
        <v>1863.8851281559621</v>
      </c>
      <c r="X232" s="23">
        <f ca="1"/>
        <v>1863.8851281559621</v>
      </c>
      <c r="Y232" s="23">
        <f ca="1"/>
        <v>1863.8851281559621</v>
      </c>
      <c r="Z232" s="23">
        <f ca="1"/>
        <v>1863.8851281559621</v>
      </c>
      <c r="AA232" s="23">
        <f ca="1"/>
        <v>1863.8851281559621</v>
      </c>
      <c r="AB232" s="23">
        <f ca="1"/>
        <v>1863.8851281559621</v>
      </c>
      <c r="AC232" s="23">
        <f ca="1"/>
        <v>1863.8851281559621</v>
      </c>
      <c r="AD232" s="23">
        <f ca="1"/>
        <v>1863.8851281559621</v>
      </c>
      <c r="AE232" s="23">
        <f ca="1"/>
        <v>1863.8851281559621</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1223.3784717761243</v>
      </c>
      <c r="AH232" s="23">
        <f ca="1"/>
        <v>1271.4173513065502</v>
      </c>
      <c r="AI232" s="23">
        <f ca="1"/>
        <v>1406.0926115190725</v>
      </c>
      <c r="AJ232" s="23">
        <f ca="1"/>
        <v>339.54571424921653</v>
      </c>
      <c r="AK232" s="23">
        <f ca="1"/>
        <v>396.93968130391869</v>
      </c>
      <c r="AL232" s="23">
        <f ca="1"/>
        <v>442.88841613866794</v>
      </c>
      <c r="AM232" s="23">
        <f ca="1"/>
        <v>480.15558154898002</v>
      </c>
      <c r="AN232" s="23">
        <f ca="1"/>
        <v>515.99764537073054</v>
      </c>
      <c r="AO232" s="23">
        <f ca="1"/>
        <v>547.03264732212529</v>
      </c>
      <c r="AP232" s="23">
        <f ca="1"/>
        <v>562.55053575907073</v>
      </c>
      <c r="AQ232" s="23">
        <f ca="1"/>
        <v>585.47761385302931</v>
      </c>
      <c r="AR232" s="23">
        <f ca="1"/>
        <v>611.71699209340761</v>
      </c>
      <c r="AS232" s="23">
        <f ca="1"/>
        <v>638.48305340855734</v>
      </c>
      <c r="AT232" s="23">
        <f ca="1"/>
        <v>672.19083718245247</v>
      </c>
      <c r="AU232" s="23">
        <f ca="1"/>
        <v>677.3946061874733</v>
      </c>
      <c r="AV232" s="23">
        <f ca="1"/>
        <v>677.3946061874733</v>
      </c>
      <c r="AW232" s="23">
        <f ca="1"/>
        <v>677.3946061874733</v>
      </c>
      <c r="AX232" s="23">
        <f ca="1"/>
        <v>677.3946061874733</v>
      </c>
      <c r="AY232" s="23">
        <f ca="1"/>
        <v>677.3946061874733</v>
      </c>
      <c r="AZ232" s="23">
        <f ca="1"/>
        <v>677.3946061874733</v>
      </c>
      <c r="BA232" s="23">
        <f ca="1"/>
        <v>677.3946061874733</v>
      </c>
      <c r="BB232" s="23">
        <f ca="1"/>
        <v>677.3946061874733</v>
      </c>
      <c r="BC232" s="23">
        <f ca="1"/>
        <v>677.3946061874733</v>
      </c>
      <c r="BD232" s="23">
        <f ca="1"/>
        <v>677.3946061874733</v>
      </c>
      <c r="BE232" s="23">
        <f ca="1"/>
        <v>677.3946061874733</v>
      </c>
      <c r="BF232" s="23">
        <f ca="1"/>
        <v>677.3946061874733</v>
      </c>
      <c r="BG232" s="23">
        <f ca="1"/>
        <v>677.3946061874733</v>
      </c>
      <c r="BH232" s="23">
        <f ca="1"/>
        <v>677.3946061874733</v>
      </c>
      <c r="BI232" s="23">
        <f ca="1"/>
        <v>677.3946061874733</v>
      </c>
      <c r="BJ232" s="23">
        <f ca="1"/>
        <v>677.3946061874733</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7863.4533539852528</v>
      </c>
      <c r="C233" s="23">
        <f ca="1"/>
        <v>8143.8743607525612</v>
      </c>
      <c r="D233" s="23">
        <f ca="1"/>
        <v>9114.9291135797139</v>
      </c>
      <c r="E233" s="23">
        <f ca="1"/>
        <v>738.95816437869792</v>
      </c>
      <c r="F233" s="23">
        <f ca="1"/>
        <v>1107.099650218159</v>
      </c>
      <c r="G233" s="23">
        <f ca="1"/>
        <v>1436.912370833322</v>
      </c>
      <c r="H233" s="23">
        <f ca="1"/>
        <v>1646.0590784935066</v>
      </c>
      <c r="I233" s="23">
        <f ca="1"/>
        <v>1884.904705127738</v>
      </c>
      <c r="J233" s="23">
        <f ca="1"/>
        <v>2075.7535234424913</v>
      </c>
      <c r="K233" s="23">
        <f ca="1"/>
        <v>2199.8328834086765</v>
      </c>
      <c r="L233" s="23">
        <f ca="1"/>
        <v>2496.3383882682165</v>
      </c>
      <c r="M233" s="23">
        <f ca="1"/>
        <v>2701.258008670362</v>
      </c>
      <c r="N233" s="23">
        <f ca="1"/>
        <v>2808.7304644699507</v>
      </c>
      <c r="O233" s="23">
        <f ca="1"/>
        <v>3008.6954738153777</v>
      </c>
      <c r="P233" s="23">
        <f ca="1"/>
        <v>2949.8489802575527</v>
      </c>
      <c r="Q233" s="23">
        <f ca="1"/>
        <v>2949.8489802575527</v>
      </c>
      <c r="R233" s="23">
        <f ca="1"/>
        <v>2949.8489802575527</v>
      </c>
      <c r="S233" s="23">
        <f ca="1"/>
        <v>2949.8489802575527</v>
      </c>
      <c r="T233" s="23">
        <f ca="1"/>
        <v>2949.8489802575527</v>
      </c>
      <c r="U233" s="23">
        <f ca="1"/>
        <v>2949.8489802575527</v>
      </c>
      <c r="V233" s="23">
        <f ca="1"/>
        <v>2949.8489802575527</v>
      </c>
      <c r="W233" s="23">
        <f ca="1"/>
        <v>2949.8489802575527</v>
      </c>
      <c r="X233" s="23">
        <f ca="1"/>
        <v>2949.8489802575527</v>
      </c>
      <c r="Y233" s="23">
        <f ca="1"/>
        <v>2949.8489802575527</v>
      </c>
      <c r="Z233" s="23">
        <f ca="1"/>
        <v>2949.8489802575527</v>
      </c>
      <c r="AA233" s="23">
        <f ca="1"/>
        <v>2949.8489802575527</v>
      </c>
      <c r="AB233" s="23">
        <f ca="1"/>
        <v>2949.8489802575527</v>
      </c>
      <c r="AC233" s="23">
        <f ca="1"/>
        <v>2949.8489802575527</v>
      </c>
      <c r="AD233" s="23">
        <f ca="1"/>
        <v>2949.8489802575527</v>
      </c>
      <c r="AE233" s="23">
        <f ca="1"/>
        <v>2949.8489802575527</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1365.9726945212449</v>
      </c>
      <c r="AH233" s="23">
        <f ca="1"/>
        <v>1419.610877003473</v>
      </c>
      <c r="AI233" s="23">
        <f ca="1"/>
        <v>1569.9835803998046</v>
      </c>
      <c r="AJ233" s="23">
        <f ca="1"/>
        <v>275.29808936012842</v>
      </c>
      <c r="AK233" s="23">
        <f ca="1"/>
        <v>339.38176717174997</v>
      </c>
      <c r="AL233" s="23">
        <f ca="1"/>
        <v>390.68618242841342</v>
      </c>
      <c r="AM233" s="23">
        <f ca="1"/>
        <v>432.29712419918604</v>
      </c>
      <c r="AN233" s="23">
        <f ca="1"/>
        <v>472.31685776922245</v>
      </c>
      <c r="AO233" s="23">
        <f ca="1"/>
        <v>506.96922922911222</v>
      </c>
      <c r="AP233" s="23">
        <f ca="1"/>
        <v>524.29584758191061</v>
      </c>
      <c r="AQ233" s="23">
        <f ca="1"/>
        <v>549.89525395043677</v>
      </c>
      <c r="AR233" s="23">
        <f ca="1"/>
        <v>579.19303466545591</v>
      </c>
      <c r="AS233" s="23">
        <f ca="1"/>
        <v>609.07888744108504</v>
      </c>
      <c r="AT233" s="23">
        <f ca="1"/>
        <v>646.71557411673007</v>
      </c>
      <c r="AU233" s="23">
        <f ca="1"/>
        <v>652.5258826463006</v>
      </c>
      <c r="AV233" s="23">
        <f ca="1"/>
        <v>652.5258826463006</v>
      </c>
      <c r="AW233" s="23">
        <f ca="1"/>
        <v>652.5258826463006</v>
      </c>
      <c r="AX233" s="23">
        <f ca="1"/>
        <v>652.5258826463006</v>
      </c>
      <c r="AY233" s="23">
        <f ca="1"/>
        <v>652.5258826463006</v>
      </c>
      <c r="AZ233" s="23">
        <f ca="1"/>
        <v>652.5258826463006</v>
      </c>
      <c r="BA233" s="23">
        <f ca="1"/>
        <v>652.5258826463006</v>
      </c>
      <c r="BB233" s="23">
        <f ca="1"/>
        <v>652.5258826463006</v>
      </c>
      <c r="BC233" s="23">
        <f ca="1"/>
        <v>652.5258826463006</v>
      </c>
      <c r="BD233" s="23">
        <f ca="1"/>
        <v>652.5258826463006</v>
      </c>
      <c r="BE233" s="23">
        <f ca="1"/>
        <v>652.5258826463006</v>
      </c>
      <c r="BF233" s="23">
        <f ca="1"/>
        <v>652.5258826463006</v>
      </c>
      <c r="BG233" s="23">
        <f ca="1"/>
        <v>652.5258826463006</v>
      </c>
      <c r="BH233" s="23">
        <f ca="1"/>
        <v>652.5258826463006</v>
      </c>
      <c r="BI233" s="23">
        <f ca="1"/>
        <v>652.5258826463006</v>
      </c>
      <c r="BJ233" s="23">
        <f ca="1"/>
        <v>652.5258826463006</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9114.4976842015767</v>
      </c>
      <c r="C234" s="23">
        <f ca="1"/>
        <v>9439.5325641359468</v>
      </c>
      <c r="D234" s="23">
        <f ca="1"/>
        <v>10565.078287808414</v>
      </c>
      <c r="E234" s="23">
        <f ca="1"/>
        <v>96.232303213050898</v>
      </c>
      <c r="F234" s="23">
        <f ca="1"/>
        <v>378.62796125030206</v>
      </c>
      <c r="G234" s="23">
        <f ca="1"/>
        <v>750.70071307570299</v>
      </c>
      <c r="H234" s="23">
        <f ca="1"/>
        <v>993.12183479076066</v>
      </c>
      <c r="I234" s="23">
        <f ca="1"/>
        <v>1269.966856035285</v>
      </c>
      <c r="J234" s="23">
        <f ca="1"/>
        <v>1491.1789665745869</v>
      </c>
      <c r="K234" s="23">
        <f ca="1"/>
        <v>1634.9988620020638</v>
      </c>
      <c r="L234" s="23">
        <f ca="1"/>
        <v>1978.677220064129</v>
      </c>
      <c r="M234" s="23">
        <f ca="1"/>
        <v>2216.1987416556876</v>
      </c>
      <c r="N234" s="23">
        <f ca="1"/>
        <v>2340.7696401406847</v>
      </c>
      <c r="O234" s="23">
        <f ca="1"/>
        <v>2572.5482916509077</v>
      </c>
      <c r="P234" s="23">
        <f ca="1"/>
        <v>2504.339553694278</v>
      </c>
      <c r="Q234" s="23">
        <f ca="1"/>
        <v>2504.339553694278</v>
      </c>
      <c r="R234" s="23">
        <f ca="1"/>
        <v>2504.339553694278</v>
      </c>
      <c r="S234" s="23">
        <f ca="1"/>
        <v>2504.339553694278</v>
      </c>
      <c r="T234" s="23">
        <f ca="1"/>
        <v>2504.339553694278</v>
      </c>
      <c r="U234" s="23">
        <f ca="1"/>
        <v>2504.339553694278</v>
      </c>
      <c r="V234" s="23">
        <f ca="1"/>
        <v>2504.339553694278</v>
      </c>
      <c r="W234" s="23">
        <f ca="1"/>
        <v>2504.339553694278</v>
      </c>
      <c r="X234" s="23">
        <f ca="1"/>
        <v>2504.339553694278</v>
      </c>
      <c r="Y234" s="23">
        <f ca="1"/>
        <v>2504.339553694278</v>
      </c>
      <c r="Z234" s="23">
        <f ca="1"/>
        <v>2504.339553694278</v>
      </c>
      <c r="AA234" s="23">
        <f ca="1"/>
        <v>2504.339553694278</v>
      </c>
      <c r="AB234" s="23">
        <f ca="1"/>
        <v>2504.339553694278</v>
      </c>
      <c r="AC234" s="23">
        <f ca="1"/>
        <v>2504.339553694278</v>
      </c>
      <c r="AD234" s="23">
        <f ca="1"/>
        <v>2504.339553694278</v>
      </c>
      <c r="AE234" s="23">
        <f ca="1"/>
        <v>2504.339553694278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2222.2043591358088</v>
      </c>
      <c r="AH234" s="23">
        <f ca="1"/>
        <v>2309.4645242959227</v>
      </c>
      <c r="AI234" s="23">
        <f ca="1"/>
        <v>2554.0952393333728</v>
      </c>
      <c r="AJ234" s="23">
        <f ca="1"/>
        <v>249.58389163534019</v>
      </c>
      <c r="AK234" s="23">
        <f ca="1"/>
        <v>353.83709431912592</v>
      </c>
      <c r="AL234" s="23">
        <f ca="1"/>
        <v>437.30061865130858</v>
      </c>
      <c r="AM234" s="23">
        <f ca="1"/>
        <v>504.99451660522504</v>
      </c>
      <c r="AN234" s="23">
        <f ca="1"/>
        <v>570.09979048623597</v>
      </c>
      <c r="AO234" s="23">
        <f ca="1"/>
        <v>626.47328259293602</v>
      </c>
      <c r="AP234" s="23">
        <f ca="1"/>
        <v>654.66073244980612</v>
      </c>
      <c r="AQ234" s="23">
        <f ca="1"/>
        <v>696.30659598104285</v>
      </c>
      <c r="AR234" s="23">
        <f ca="1"/>
        <v>743.96908314425718</v>
      </c>
      <c r="AS234" s="23">
        <f ca="1"/>
        <v>792.58826314753753</v>
      </c>
      <c r="AT234" s="23">
        <f ca="1"/>
        <v>853.81672659303877</v>
      </c>
      <c r="AU234" s="23">
        <f ca="1"/>
        <v>863.26910656675534</v>
      </c>
      <c r="AV234" s="23">
        <f ca="1"/>
        <v>863.26910656675534</v>
      </c>
      <c r="AW234" s="23">
        <f ca="1"/>
        <v>863.26910656675534</v>
      </c>
      <c r="AX234" s="23">
        <f ca="1"/>
        <v>863.26910656675534</v>
      </c>
      <c r="AY234" s="23">
        <f ca="1"/>
        <v>863.26910656675534</v>
      </c>
      <c r="AZ234" s="23">
        <f ca="1"/>
        <v>863.26910656675534</v>
      </c>
      <c r="BA234" s="23">
        <f ca="1"/>
        <v>863.26910656675534</v>
      </c>
      <c r="BB234" s="23">
        <f ca="1"/>
        <v>863.26910656675534</v>
      </c>
      <c r="BC234" s="23">
        <f ca="1"/>
        <v>863.26910656675534</v>
      </c>
      <c r="BD234" s="23">
        <f ca="1"/>
        <v>863.26910656675534</v>
      </c>
      <c r="BE234" s="23">
        <f ca="1"/>
        <v>863.26910656675534</v>
      </c>
      <c r="BF234" s="23">
        <f ca="1"/>
        <v>863.26910656675534</v>
      </c>
      <c r="BG234" s="23">
        <f ca="1"/>
        <v>863.26910656675534</v>
      </c>
      <c r="BH234" s="23">
        <f ca="1"/>
        <v>863.26910656675534</v>
      </c>
      <c r="BI234" s="23">
        <f ca="1"/>
        <v>863.26910656675534</v>
      </c>
      <c r="BJ234" s="23">
        <f ca="1"/>
        <v>863.26910656675534</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10722.729387108107</v>
      </c>
      <c r="C235" s="23">
        <f ca="1"/>
        <v>11105.115907974587</v>
      </c>
      <c r="D235" s="23">
        <f ca="1"/>
        <v>12429.261530247994</v>
      </c>
      <c r="E235" s="23" t="str">
        <f ca="1"/>
        <v/>
      </c>
      <c r="F235" s="23" t="str">
        <f ca="1"/>
        <v/>
      </c>
      <c r="G235" s="23">
        <f ca="1"/>
        <v>29.661487638973547</v>
      </c>
      <c r="H235" s="23">
        <f ca="1"/>
        <v>122.19926427927999</v>
      </c>
      <c r="I235" s="23">
        <f ca="1"/>
        <v>300.25630758769694</v>
      </c>
      <c r="J235" s="23">
        <f ca="1"/>
        <v>494.82645484023305</v>
      </c>
      <c r="K235" s="23">
        <f ca="1"/>
        <v>645.01963979763138</v>
      </c>
      <c r="L235" s="23">
        <f ca="1"/>
        <v>1046.5764174953367</v>
      </c>
      <c r="M235" s="23">
        <f ca="1"/>
        <v>1326.008053542052</v>
      </c>
      <c r="N235" s="23">
        <f ca="1"/>
        <v>1472.559194399634</v>
      </c>
      <c r="O235" s="23">
        <f ca="1"/>
        <v>1745.2346444313828</v>
      </c>
      <c r="P235" s="23">
        <f ca="1"/>
        <v>1664.9906349109381</v>
      </c>
      <c r="Q235" s="23">
        <f ca="1"/>
        <v>1664.9906349109381</v>
      </c>
      <c r="R235" s="23">
        <f ca="1"/>
        <v>1664.9906349109381</v>
      </c>
      <c r="S235" s="23">
        <f ca="1"/>
        <v>1664.9906349109381</v>
      </c>
      <c r="T235" s="23">
        <f ca="1"/>
        <v>1664.9906349109381</v>
      </c>
      <c r="U235" s="23">
        <f ca="1"/>
        <v>1664.9906349109381</v>
      </c>
      <c r="V235" s="23">
        <f ca="1"/>
        <v>1664.9906349109381</v>
      </c>
      <c r="W235" s="23">
        <f ca="1"/>
        <v>1664.9906349109381</v>
      </c>
      <c r="X235" s="23">
        <f ca="1"/>
        <v>1664.9906349109381</v>
      </c>
      <c r="Y235" s="23">
        <f ca="1"/>
        <v>1664.9906349109381</v>
      </c>
      <c r="Z235" s="23">
        <f ca="1"/>
        <v>1664.9906349109381</v>
      </c>
      <c r="AA235" s="23">
        <f ca="1"/>
        <v>1664.9906349109381</v>
      </c>
      <c r="AB235" s="23">
        <f ca="1"/>
        <v>1664.9906349109381</v>
      </c>
      <c r="AC235" s="23">
        <f ca="1"/>
        <v>1664.9906349109381</v>
      </c>
      <c r="AD235" s="23">
        <f ca="1"/>
        <v>1664.9906349109381</v>
      </c>
      <c r="AE235" s="23">
        <f ca="1"/>
        <v>1664.9906349109381</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3876.0308117221516</v>
      </c>
      <c r="AH235" s="23">
        <f ca="1"/>
        <v>4028.2324251363634</v>
      </c>
      <c r="AI235" s="23">
        <f ca="1"/>
        <v>4454.9241400907531</v>
      </c>
      <c r="AJ235" s="23">
        <f ca="1"/>
        <v>69.068633383129992</v>
      </c>
      <c r="AK235" s="23">
        <f ca="1"/>
        <v>206.3969750485264</v>
      </c>
      <c r="AL235" s="23">
        <f ca="1"/>
        <v>351.03296777580869</v>
      </c>
      <c r="AM235" s="23">
        <f ca="1"/>
        <v>469.10655230292775</v>
      </c>
      <c r="AN235" s="23">
        <f ca="1"/>
        <v>582.66498653556755</v>
      </c>
      <c r="AO235" s="23">
        <f ca="1"/>
        <v>680.99320350248831</v>
      </c>
      <c r="AP235" s="23">
        <f ca="1"/>
        <v>730.15853957967488</v>
      </c>
      <c r="AQ235" s="23">
        <f ca="1"/>
        <v>802.79841608978359</v>
      </c>
      <c r="AR235" s="23">
        <f ca="1"/>
        <v>885.93265531869656</v>
      </c>
      <c r="AS235" s="23">
        <f ca="1"/>
        <v>970.73558487764467</v>
      </c>
      <c r="AT235" s="23">
        <f ca="1"/>
        <v>1077.5319782397107</v>
      </c>
      <c r="AU235" s="23">
        <f ca="1"/>
        <v>1094.0190829794735</v>
      </c>
      <c r="AV235" s="23">
        <f ca="1"/>
        <v>1094.0190829794735</v>
      </c>
      <c r="AW235" s="23">
        <f ca="1"/>
        <v>1094.0190829794735</v>
      </c>
      <c r="AX235" s="23">
        <f ca="1"/>
        <v>1094.0190829794735</v>
      </c>
      <c r="AY235" s="23">
        <f ca="1"/>
        <v>1094.0190829794735</v>
      </c>
      <c r="AZ235" s="23">
        <f ca="1"/>
        <v>1094.0190829794735</v>
      </c>
      <c r="BA235" s="23">
        <f ca="1"/>
        <v>1094.0190829794735</v>
      </c>
      <c r="BB235" s="23">
        <f ca="1"/>
        <v>1094.0190829794735</v>
      </c>
      <c r="BC235" s="23">
        <f ca="1"/>
        <v>1094.0190829794735</v>
      </c>
      <c r="BD235" s="23">
        <f ca="1"/>
        <v>1094.0190829794735</v>
      </c>
      <c r="BE235" s="23">
        <f ca="1"/>
        <v>1094.0190829794735</v>
      </c>
      <c r="BF235" s="23">
        <f ca="1"/>
        <v>1094.0190829794735</v>
      </c>
      <c r="BG235" s="23">
        <f ca="1"/>
        <v>1094.0190829794735</v>
      </c>
      <c r="BH235" s="23">
        <f ca="1"/>
        <v>1094.0190829794735</v>
      </c>
      <c r="BI235" s="23">
        <f ca="1"/>
        <v>1094.0190829794735</v>
      </c>
      <c r="BJ235" s="23">
        <f ca="1"/>
        <v>1094.0190829794735</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19076.648984185478</v>
      </c>
      <c r="C236" s="23">
        <f ca="1"/>
        <v>19756.947178003935</v>
      </c>
      <c r="D236" s="23">
        <f ca="1"/>
        <v>22112.715035992216</v>
      </c>
      <c r="E236" s="23" t="str">
        <f ca="1"/>
        <v/>
      </c>
      <c r="F236" s="23" t="str">
        <f ca="1"/>
        <v/>
      </c>
      <c r="G236" s="23" t="str">
        <f ca="1"/>
        <v/>
      </c>
      <c r="H236" s="23" t="str">
        <f ca="1"/>
        <v/>
      </c>
      <c r="I236" s="23" t="str">
        <f ca="1"/>
        <v/>
      </c>
      <c r="J236" s="23" t="str">
        <f ca="1"/>
        <v/>
      </c>
      <c r="K236" s="23" t="str">
        <f ca="1"/>
        <v/>
      </c>
      <c r="L236" s="23">
        <f ca="1"/>
        <v>56.972567256397134</v>
      </c>
      <c r="M236" s="23">
        <f ca="1"/>
        <v>202.47116656902247</v>
      </c>
      <c r="N236" s="23">
        <f ca="1"/>
        <v>312.8424078835269</v>
      </c>
      <c r="O236" s="23">
        <f ca="1"/>
        <v>577.92926768488712</v>
      </c>
      <c r="P236" s="23">
        <f ca="1"/>
        <v>492.01708017524425</v>
      </c>
      <c r="Q236" s="23">
        <f ca="1"/>
        <v>492.01708017524425</v>
      </c>
      <c r="R236" s="23">
        <f ca="1"/>
        <v>492.01708017524425</v>
      </c>
      <c r="S236" s="23">
        <f ca="1"/>
        <v>492.01708017524425</v>
      </c>
      <c r="T236" s="23">
        <f ca="1"/>
        <v>492.01708017524425</v>
      </c>
      <c r="U236" s="23">
        <f ca="1"/>
        <v>492.01708017524425</v>
      </c>
      <c r="V236" s="23">
        <f ca="1"/>
        <v>492.01708017524425</v>
      </c>
      <c r="W236" s="23">
        <f ca="1"/>
        <v>492.01708017524425</v>
      </c>
      <c r="X236" s="23">
        <f ca="1"/>
        <v>492.01708017524425</v>
      </c>
      <c r="Y236" s="23">
        <f ca="1"/>
        <v>492.01708017524425</v>
      </c>
      <c r="Z236" s="23">
        <f ca="1"/>
        <v>492.01708017524425</v>
      </c>
      <c r="AA236" s="23">
        <f ca="1"/>
        <v>492.01708017524425</v>
      </c>
      <c r="AB236" s="23">
        <f ca="1"/>
        <v>492.01708017524425</v>
      </c>
      <c r="AC236" s="23">
        <f ca="1"/>
        <v>492.01708017524425</v>
      </c>
      <c r="AD236" s="23">
        <f ca="1"/>
        <v>492.01708017524425</v>
      </c>
      <c r="AE236" s="23">
        <f ca="1"/>
        <v>492.01708017524425</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7722.7431851222937</v>
      </c>
      <c r="AH236" s="23">
        <f ca="1"/>
        <v>8025.9951533998556</v>
      </c>
      <c r="AI236" s="23">
        <f ca="1"/>
        <v>8876.1510716259181</v>
      </c>
      <c r="AJ236" s="23" t="str">
        <f ca="1"/>
        <v/>
      </c>
      <c r="AK236" s="23" t="str">
        <f ca="1"/>
        <v/>
      </c>
      <c r="AL236" s="23">
        <f ca="1"/>
        <v>26.935344861835862</v>
      </c>
      <c r="AM236" s="23">
        <f ca="1"/>
        <v>108.80707431990857</v>
      </c>
      <c r="AN236" s="23">
        <f ca="1"/>
        <v>235.99163352215592</v>
      </c>
      <c r="AO236" s="23">
        <f ca="1"/>
        <v>382.1514483568846</v>
      </c>
      <c r="AP236" s="23">
        <f ca="1"/>
        <v>467.17561755541908</v>
      </c>
      <c r="AQ236" s="23">
        <f ca="1"/>
        <v>606.50104029279862</v>
      </c>
      <c r="AR236" s="23">
        <f ca="1"/>
        <v>772.14068833526687</v>
      </c>
      <c r="AS236" s="23">
        <f ca="1"/>
        <v>941.10509500333171</v>
      </c>
      <c r="AT236" s="23">
        <f ca="1"/>
        <v>1153.8900699158726</v>
      </c>
      <c r="AU236" s="23">
        <f ca="1"/>
        <v>1186.7395703342752</v>
      </c>
      <c r="AV236" s="23">
        <f ca="1"/>
        <v>1186.7395703342752</v>
      </c>
      <c r="AW236" s="23">
        <f ca="1"/>
        <v>1186.7395703342752</v>
      </c>
      <c r="AX236" s="23">
        <f ca="1"/>
        <v>1186.7395703342752</v>
      </c>
      <c r="AY236" s="23">
        <f ca="1"/>
        <v>1186.7395703342752</v>
      </c>
      <c r="AZ236" s="23">
        <f ca="1"/>
        <v>1186.7395703342752</v>
      </c>
      <c r="BA236" s="23">
        <f ca="1"/>
        <v>1186.7395703342752</v>
      </c>
      <c r="BB236" s="23">
        <f ca="1"/>
        <v>1186.7395703342752</v>
      </c>
      <c r="BC236" s="23">
        <f ca="1"/>
        <v>1186.7395703342752</v>
      </c>
      <c r="BD236" s="23">
        <f ca="1"/>
        <v>1186.7395703342752</v>
      </c>
      <c r="BE236" s="23">
        <f ca="1"/>
        <v>1186.7395703342752</v>
      </c>
      <c r="BF236" s="23">
        <f ca="1"/>
        <v>1186.7395703342752</v>
      </c>
      <c r="BG236" s="23">
        <f ca="1"/>
        <v>1186.7395703342752</v>
      </c>
      <c r="BH236" s="23">
        <f ca="1"/>
        <v>1186.7395703342752</v>
      </c>
      <c r="BI236" s="23">
        <f ca="1"/>
        <v>1186.7395703342752</v>
      </c>
      <c r="BJ236" s="23">
        <f ca="1"/>
        <v>1186.7395703342752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21841.741282222221</v>
      </c>
      <c r="C237" s="23">
        <f ca="1"/>
        <v>22620.646275256575</v>
      </c>
      <c r="D237" s="23">
        <f ca="1"/>
        <v>25317.874290397507</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13151.318571594404</v>
      </c>
      <c r="AH237" s="23">
        <f ca="1"/>
        <v>13667.736526546521</v>
      </c>
      <c r="AI237" s="23">
        <f ca="1"/>
        <v>15115.495573831255</v>
      </c>
      <c r="AJ237" s="23" t="str">
        <f ca="1"/>
        <v/>
      </c>
      <c r="AK237" s="23" t="str">
        <f ca="1"/>
        <v/>
      </c>
      <c r="AL237" s="23" t="str">
        <f ca="1"/>
        <v/>
      </c>
      <c r="AM237" s="23" t="str">
        <f ca="1"/>
        <v/>
      </c>
      <c r="AN237" s="23" t="str">
        <f ca="1"/>
        <v/>
      </c>
      <c r="AO237" s="23" t="str">
        <f ca="1"/>
        <v/>
      </c>
      <c r="AP237" s="23" t="str">
        <f ca="1"/>
        <v/>
      </c>
      <c r="AQ237" s="23">
        <f ca="1"/>
        <v>0.54558390179565897</v>
      </c>
      <c r="AR237" s="23">
        <f ca="1"/>
        <v>26.953802094317584</v>
      </c>
      <c r="AS237" s="23">
        <f ca="1"/>
        <v>93.452745394095359</v>
      </c>
      <c r="AT237" s="23">
        <f ca="1"/>
        <v>231.3516417679343</v>
      </c>
      <c r="AU237" s="23">
        <f ca="1"/>
        <v>257.82757873926073</v>
      </c>
      <c r="AV237" s="23">
        <f ca="1"/>
        <v>257.82757873926073</v>
      </c>
      <c r="AW237" s="23">
        <f ca="1"/>
        <v>257.82757873926073</v>
      </c>
      <c r="AX237" s="23">
        <f ca="1"/>
        <v>257.82757873926073</v>
      </c>
      <c r="AY237" s="23">
        <f ca="1"/>
        <v>257.82757873926073</v>
      </c>
      <c r="AZ237" s="23">
        <f ca="1"/>
        <v>257.82757873926073</v>
      </c>
      <c r="BA237" s="23">
        <f ca="1"/>
        <v>257.82757873926073</v>
      </c>
      <c r="BB237" s="23">
        <f ca="1"/>
        <v>257.82757873926073</v>
      </c>
      <c r="BC237" s="23">
        <f ca="1"/>
        <v>257.82757873926073</v>
      </c>
      <c r="BD237" s="23">
        <f ca="1"/>
        <v>257.82757873926073</v>
      </c>
      <c r="BE237" s="23">
        <f ca="1"/>
        <v>257.82757873926073</v>
      </c>
      <c r="BF237" s="23">
        <f ca="1"/>
        <v>257.82757873926073</v>
      </c>
      <c r="BG237" s="23">
        <f ca="1"/>
        <v>257.82757873926073</v>
      </c>
      <c r="BH237" s="23">
        <f ca="1"/>
        <v>257.82757873926073</v>
      </c>
      <c r="BI237" s="23">
        <f ca="1"/>
        <v>257.82757873926073</v>
      </c>
      <c r="BJ237" s="23">
        <f ca="1"/>
        <v>257.82757873926073</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13247.919718415116</v>
      </c>
      <c r="C238" s="23">
        <f ca="1"/>
        <v>13720.357821341951</v>
      </c>
      <c r="D238" s="23">
        <f ca="1"/>
        <v>15356.338201529465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15921.910992966637</v>
      </c>
      <c r="AH238" s="23">
        <f ca="1"/>
        <v>16547.122880972831</v>
      </c>
      <c r="AI238" s="23">
        <f ca="1"/>
        <v>18299.881782267934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5490.4971102163872</v>
      </c>
      <c r="C239" s="23">
        <f ca="1"/>
        <v>5686.2954011186375</v>
      </c>
      <c r="D239" s="23">
        <f ca="1"/>
        <v>6364.3147234507651</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24323.642556490533</v>
      </c>
      <c r="AH239" s="23">
        <f ca="1"/>
        <v>25278.768514213138</v>
      </c>
      <c r="AI239" s="23">
        <f ca="1"/>
        <v>27956.429570203341</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3277.4755109318562</v>
      </c>
      <c r="C240" s="23">
        <f ca="1"/>
        <v>3394.3545640726647</v>
      </c>
      <c r="D240" s="23">
        <f ca="1"/>
        <v>3799.0887220685295</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20684.158235779225</v>
      </c>
      <c r="AH240" s="23">
        <f ca="1"/>
        <v>21496.371143395845</v>
      </c>
      <c r="AI240" s="23">
        <f ca="1"/>
        <v>23773.380635508536</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3486.5752498364191</v>
      </c>
      <c r="C241" s="23">
        <f ca="1"/>
        <v>3610.9110724980487</v>
      </c>
      <c r="D241" s="23">
        <f ca="1"/>
        <v>4041.4668747687269</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5487.2122631158436</v>
      </c>
      <c r="AH241" s="23">
        <f ca="1"/>
        <v>5702.6807668921101</v>
      </c>
      <c r="AI241" s="23">
        <f ca="1"/>
        <v>6306.7389193161798</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3611.5612127510476</v>
      </c>
      <c r="C242" s="23">
        <f ca="1"/>
        <v>3740.3541979307888</v>
      </c>
      <c r="D242" s="23">
        <f ca="1"/>
        <v>4186.3444674592165</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3400.2725171439251</v>
      </c>
      <c r="AH242" s="23">
        <f ca="1"/>
        <v>3533.792344074137</v>
      </c>
      <c r="AI242" s="23">
        <f ca="1"/>
        <v>3908.1103467238086</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2407.9049253457501</v>
      </c>
      <c r="C243" s="23">
        <f ca="1"/>
        <v>2493.7739567965696</v>
      </c>
      <c r="D243" s="23">
        <f ca="1"/>
        <v>2791.125186193497</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972.83908975702968</v>
      </c>
      <c r="AH243" s="23">
        <f ca="1"/>
        <v>1011.0399416712191</v>
      </c>
      <c r="AI243" s="23">
        <f ca="1"/>
        <v>1118.1346475047521</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191.92157338549171</v>
      </c>
      <c r="C244" s="23">
        <f ca="1"/>
        <v>198.76574710998514</v>
      </c>
      <c r="D244" s="23">
        <f ca="1"/>
        <v>222.46606650103175</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109520.63820292949</v>
      </c>
      <c r="C246" s="31">
        <f t="shared" ca="1" si="28"/>
        <v>113426.28706280334</v>
      </c>
      <c r="D246" s="31">
        <f t="shared" ca="1" si="28"/>
        <v>126950.9474724335</v>
      </c>
      <c r="E246" s="31">
        <f t="shared" ca="1" si="28"/>
        <v>3175.8418462641425</v>
      </c>
      <c r="F246" s="31">
        <f t="shared" ca="1" si="28"/>
        <v>4256.5179980701751</v>
      </c>
      <c r="G246" s="31">
        <f t="shared" ca="1" si="28"/>
        <v>5373.4203769349251</v>
      </c>
      <c r="H246" s="31">
        <f t="shared" ca="1" si="28"/>
        <v>6161.894414124421</v>
      </c>
      <c r="I246" s="31">
        <f t="shared" ca="1" si="28"/>
        <v>7134.7109547634218</v>
      </c>
      <c r="J246" s="31">
        <f t="shared" ca="1" si="28"/>
        <v>7964.3310840792728</v>
      </c>
      <c r="K246" s="31">
        <f t="shared" ca="1" si="28"/>
        <v>8527.3986898308267</v>
      </c>
      <c r="L246" s="31">
        <f t="shared" ca="1" si="28"/>
        <v>9972.550939791241</v>
      </c>
      <c r="M246" s="31">
        <f t="shared" ca="1" si="28"/>
        <v>11079.351790907724</v>
      </c>
      <c r="N246" s="31">
        <f t="shared" ca="1" si="28"/>
        <v>11693.889073347456</v>
      </c>
      <c r="O246" s="31">
        <f t="shared" ca="1" si="28"/>
        <v>12897.0355166504</v>
      </c>
      <c r="P246" s="31">
        <f t="shared" ca="1" si="28"/>
        <v>12535.067446073615</v>
      </c>
      <c r="Q246" s="31">
        <f t="shared" ca="1" si="28"/>
        <v>12535.067446073615</v>
      </c>
      <c r="R246" s="31">
        <f t="shared" ca="1" si="28"/>
        <v>12535.067446073615</v>
      </c>
      <c r="S246" s="31">
        <f t="shared" ca="1" si="28"/>
        <v>12535.067446073615</v>
      </c>
      <c r="T246" s="31">
        <f t="shared" ca="1" si="28"/>
        <v>12535.067446073615</v>
      </c>
      <c r="U246" s="31">
        <f t="shared" ca="1" si="28"/>
        <v>12535.067446073615</v>
      </c>
      <c r="V246" s="31">
        <f t="shared" ca="1" si="28"/>
        <v>12535.067446073615</v>
      </c>
      <c r="W246" s="31">
        <f t="shared" ca="1" si="28"/>
        <v>12535.067446073615</v>
      </c>
      <c r="X246" s="31">
        <f t="shared" ca="1" si="28"/>
        <v>12535.067446073615</v>
      </c>
      <c r="Y246" s="31">
        <f t="shared" ca="1" si="28"/>
        <v>12535.067446073615</v>
      </c>
      <c r="Z246" s="31">
        <f t="shared" ca="1" si="28"/>
        <v>12535.067446073615</v>
      </c>
      <c r="AA246" s="31">
        <f t="shared" ca="1" si="28"/>
        <v>12535.067446073615</v>
      </c>
      <c r="AB246" s="31">
        <f t="shared" ca="1" si="28"/>
        <v>12535.067446073615</v>
      </c>
      <c r="AC246" s="31">
        <f t="shared" ca="1" si="28"/>
        <v>12535.067446073615</v>
      </c>
      <c r="AD246" s="31">
        <f t="shared" ca="1" si="28"/>
        <v>12535.067446073615</v>
      </c>
      <c r="AE246" s="31">
        <f t="shared" ca="1" si="28"/>
        <v>12535.067446073615</v>
      </c>
      <c r="AF246" s="4" t="s">
        <v>865</v>
      </c>
      <c r="AG246" s="31">
        <f t="shared" ref="AG246:BJ246" ca="1" si="29">PowerFactor*SUM(AG222:AG245)</f>
        <v>102801.50580213833</v>
      </c>
      <c r="AH246" s="31">
        <f t="shared" ca="1" si="29"/>
        <v>106838.25261983041</v>
      </c>
      <c r="AI246" s="31">
        <f t="shared" ca="1" si="29"/>
        <v>118155.12623134814</v>
      </c>
      <c r="AJ246" s="31">
        <f t="shared" ca="1" si="29"/>
        <v>2043.6762573688095</v>
      </c>
      <c r="AK246" s="31">
        <f t="shared" ca="1" si="29"/>
        <v>2521.6671782146618</v>
      </c>
      <c r="AL246" s="31">
        <f t="shared" ca="1" si="29"/>
        <v>2965.9677819994004</v>
      </c>
      <c r="AM246" s="31">
        <f t="shared" ca="1" si="29"/>
        <v>3387.1128028339467</v>
      </c>
      <c r="AN246" s="31">
        <f t="shared" ca="1" si="29"/>
        <v>3840.5967955628994</v>
      </c>
      <c r="AO246" s="31">
        <f t="shared" ca="1" si="29"/>
        <v>4269.2934533261587</v>
      </c>
      <c r="AP246" s="31">
        <f t="shared" ca="1" si="29"/>
        <v>4495.5895713635664</v>
      </c>
      <c r="AQ246" s="31">
        <f t="shared" ca="1" si="29"/>
        <v>4844.1844012648762</v>
      </c>
      <c r="AR246" s="31">
        <f t="shared" ca="1" si="29"/>
        <v>5275.1106506897513</v>
      </c>
      <c r="AS246" s="31">
        <f t="shared" ca="1" si="29"/>
        <v>5754.247207878836</v>
      </c>
      <c r="AT246" s="31">
        <f t="shared" ca="1" si="29"/>
        <v>6411.8004270231422</v>
      </c>
      <c r="AU246" s="31">
        <f t="shared" ca="1" si="29"/>
        <v>6518.5000024364635</v>
      </c>
      <c r="AV246" s="31">
        <f t="shared" ca="1" si="29"/>
        <v>6518.5000024364635</v>
      </c>
      <c r="AW246" s="31">
        <f t="shared" ca="1" si="29"/>
        <v>6518.5000024364635</v>
      </c>
      <c r="AX246" s="31">
        <f t="shared" ca="1" si="29"/>
        <v>6518.5000024364635</v>
      </c>
      <c r="AY246" s="31">
        <f t="shared" ca="1" si="29"/>
        <v>6518.5000024364635</v>
      </c>
      <c r="AZ246" s="31">
        <f t="shared" ca="1" si="29"/>
        <v>6518.5000024364635</v>
      </c>
      <c r="BA246" s="31">
        <f t="shared" ca="1" si="29"/>
        <v>6518.5000024364635</v>
      </c>
      <c r="BB246" s="31">
        <f t="shared" ca="1" si="29"/>
        <v>6518.5000024364635</v>
      </c>
      <c r="BC246" s="31">
        <f t="shared" ca="1" si="29"/>
        <v>6518.5000024364635</v>
      </c>
      <c r="BD246" s="31">
        <f t="shared" ca="1" si="29"/>
        <v>6518.5000024364635</v>
      </c>
      <c r="BE246" s="31">
        <f t="shared" ca="1" si="29"/>
        <v>6518.5000024364635</v>
      </c>
      <c r="BF246" s="31">
        <f t="shared" ca="1" si="29"/>
        <v>6518.5000024364635</v>
      </c>
      <c r="BG246" s="31">
        <f t="shared" ca="1" si="29"/>
        <v>6518.5000024364635</v>
      </c>
      <c r="BH246" s="31">
        <f t="shared" ca="1" si="29"/>
        <v>6518.5000024364635</v>
      </c>
      <c r="BI246" s="31">
        <f t="shared" ca="1" si="29"/>
        <v>6518.5000024364635</v>
      </c>
      <c r="BJ246" s="31">
        <f t="shared" ca="1" si="29"/>
        <v>6518.5000024364635</v>
      </c>
    </row>
    <row r="247" spans="1:62">
      <c r="A247" s="4" t="s">
        <v>944</v>
      </c>
      <c r="B247" s="31">
        <f t="shared" ref="B247:AE247" ca="1" si="30">B246*Probability_Weighting_for_50__POE_MDs</f>
        <v>76664.446742050641</v>
      </c>
      <c r="C247" s="31">
        <f t="shared" ca="1" si="30"/>
        <v>79398.400943962333</v>
      </c>
      <c r="D247" s="31">
        <f t="shared" ca="1" si="30"/>
        <v>88865.663230703445</v>
      </c>
      <c r="E247" s="31">
        <f t="shared" ca="1" si="30"/>
        <v>2223.0892923848996</v>
      </c>
      <c r="F247" s="31">
        <f t="shared" ca="1" si="30"/>
        <v>2979.5625986491223</v>
      </c>
      <c r="G247" s="31">
        <f t="shared" ca="1" si="30"/>
        <v>3761.3942638544472</v>
      </c>
      <c r="H247" s="31">
        <f t="shared" ca="1" si="30"/>
        <v>4313.326089887094</v>
      </c>
      <c r="I247" s="31">
        <f t="shared" ca="1" si="30"/>
        <v>4994.297668334395</v>
      </c>
      <c r="J247" s="31">
        <f t="shared" ca="1" si="30"/>
        <v>5575.0317588554908</v>
      </c>
      <c r="K247" s="31">
        <f t="shared" ca="1" si="30"/>
        <v>5969.1790828815783</v>
      </c>
      <c r="L247" s="31">
        <f t="shared" ca="1" si="30"/>
        <v>6980.7856578538685</v>
      </c>
      <c r="M247" s="31">
        <f t="shared" ca="1" si="30"/>
        <v>7755.5462536354062</v>
      </c>
      <c r="N247" s="31">
        <f t="shared" ca="1" si="30"/>
        <v>8185.7223513432191</v>
      </c>
      <c r="O247" s="31">
        <f t="shared" ca="1" si="30"/>
        <v>9027.9248616552795</v>
      </c>
      <c r="P247" s="31">
        <f t="shared" ca="1" si="30"/>
        <v>8774.5472122515293</v>
      </c>
      <c r="Q247" s="31">
        <f t="shared" ca="1" si="30"/>
        <v>8774.5472122515293</v>
      </c>
      <c r="R247" s="31">
        <f t="shared" ca="1" si="30"/>
        <v>8774.5472122515293</v>
      </c>
      <c r="S247" s="31">
        <f t="shared" ca="1" si="30"/>
        <v>8774.5472122515293</v>
      </c>
      <c r="T247" s="31">
        <f t="shared" ca="1" si="30"/>
        <v>8774.5472122515293</v>
      </c>
      <c r="U247" s="31">
        <f t="shared" ca="1" si="30"/>
        <v>8774.5472122515293</v>
      </c>
      <c r="V247" s="31">
        <f t="shared" ca="1" si="30"/>
        <v>8774.5472122515293</v>
      </c>
      <c r="W247" s="31">
        <f t="shared" ca="1" si="30"/>
        <v>8774.5472122515293</v>
      </c>
      <c r="X247" s="31">
        <f t="shared" ca="1" si="30"/>
        <v>8774.5472122515293</v>
      </c>
      <c r="Y247" s="31">
        <f t="shared" ca="1" si="30"/>
        <v>8774.5472122515293</v>
      </c>
      <c r="Z247" s="31">
        <f t="shared" ca="1" si="30"/>
        <v>8774.5472122515293</v>
      </c>
      <c r="AA247" s="31">
        <f t="shared" ca="1" si="30"/>
        <v>8774.5472122515293</v>
      </c>
      <c r="AB247" s="31">
        <f t="shared" ca="1" si="30"/>
        <v>8774.5472122515293</v>
      </c>
      <c r="AC247" s="31">
        <f t="shared" ca="1" si="30"/>
        <v>8774.5472122515293</v>
      </c>
      <c r="AD247" s="31">
        <f t="shared" ca="1" si="30"/>
        <v>8774.5472122515293</v>
      </c>
      <c r="AE247" s="31">
        <f t="shared" ca="1" si="30"/>
        <v>8774.5472122515293</v>
      </c>
      <c r="AF247" s="31" t="s">
        <v>945</v>
      </c>
      <c r="AG247" s="31">
        <f t="shared" ref="AG247:BJ247" ca="1" si="31">AG246*Probability_Weighting_for_10__POE_MDs</f>
        <v>30840.451740641496</v>
      </c>
      <c r="AH247" s="31">
        <f t="shared" ca="1" si="31"/>
        <v>32051.475785949122</v>
      </c>
      <c r="AI247" s="31">
        <f t="shared" ca="1" si="31"/>
        <v>35446.537869404441</v>
      </c>
      <c r="AJ247" s="31">
        <f t="shared" ca="1" si="31"/>
        <v>613.10287721064287</v>
      </c>
      <c r="AK247" s="31">
        <f t="shared" ca="1" si="31"/>
        <v>756.50015346439852</v>
      </c>
      <c r="AL247" s="31">
        <f t="shared" ca="1" si="31"/>
        <v>889.79033459982008</v>
      </c>
      <c r="AM247" s="31">
        <f t="shared" ca="1" si="31"/>
        <v>1016.133840850184</v>
      </c>
      <c r="AN247" s="31">
        <f t="shared" ca="1" si="31"/>
        <v>1152.1790386688697</v>
      </c>
      <c r="AO247" s="31">
        <f t="shared" ca="1" si="31"/>
        <v>1280.7880359978476</v>
      </c>
      <c r="AP247" s="31">
        <f t="shared" ca="1" si="31"/>
        <v>1348.6768714090699</v>
      </c>
      <c r="AQ247" s="31">
        <f t="shared" ca="1" si="31"/>
        <v>1453.2553203794628</v>
      </c>
      <c r="AR247" s="31">
        <f t="shared" ca="1" si="31"/>
        <v>1582.5331952069253</v>
      </c>
      <c r="AS247" s="31">
        <f t="shared" ca="1" si="31"/>
        <v>1726.2741623636507</v>
      </c>
      <c r="AT247" s="31">
        <f t="shared" ca="1" si="31"/>
        <v>1923.5401281069426</v>
      </c>
      <c r="AU247" s="31">
        <f t="shared" ca="1" si="31"/>
        <v>1955.550000730939</v>
      </c>
      <c r="AV247" s="31">
        <f t="shared" ca="1" si="31"/>
        <v>1955.550000730939</v>
      </c>
      <c r="AW247" s="31">
        <f t="shared" ca="1" si="31"/>
        <v>1955.550000730939</v>
      </c>
      <c r="AX247" s="31">
        <f t="shared" ca="1" si="31"/>
        <v>1955.550000730939</v>
      </c>
      <c r="AY247" s="31">
        <f t="shared" ca="1" si="31"/>
        <v>1955.550000730939</v>
      </c>
      <c r="AZ247" s="31">
        <f t="shared" ca="1" si="31"/>
        <v>1955.550000730939</v>
      </c>
      <c r="BA247" s="31">
        <f t="shared" ca="1" si="31"/>
        <v>1955.550000730939</v>
      </c>
      <c r="BB247" s="31">
        <f t="shared" ca="1" si="31"/>
        <v>1955.550000730939</v>
      </c>
      <c r="BC247" s="31">
        <f t="shared" ca="1" si="31"/>
        <v>1955.550000730939</v>
      </c>
      <c r="BD247" s="31">
        <f t="shared" ca="1" si="31"/>
        <v>1955.550000730939</v>
      </c>
      <c r="BE247" s="31">
        <f t="shared" ca="1" si="31"/>
        <v>1955.550000730939</v>
      </c>
      <c r="BF247" s="31">
        <f t="shared" ca="1" si="31"/>
        <v>1955.550000730939</v>
      </c>
      <c r="BG247" s="31">
        <f t="shared" ca="1" si="31"/>
        <v>1955.550000730939</v>
      </c>
      <c r="BH247" s="31">
        <f t="shared" ca="1" si="31"/>
        <v>1955.550000730939</v>
      </c>
      <c r="BI247" s="31">
        <f t="shared" ca="1" si="31"/>
        <v>1955.550000730939</v>
      </c>
      <c r="BJ247" s="31">
        <f t="shared" ca="1" si="31"/>
        <v>1955.550000730939</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49.189284392717397</v>
      </c>
      <c r="C255" s="23">
        <f ca="1"/>
        <v>51.835560183226242</v>
      </c>
      <c r="D255" s="23">
        <f ca="1"/>
        <v>58.868901036889973</v>
      </c>
      <c r="E255" s="23">
        <f ca="1"/>
        <v>51.927970833900638</v>
      </c>
      <c r="F255" s="23">
        <f ca="1"/>
        <v>55.121045624173682</v>
      </c>
      <c r="G255" s="23">
        <f ca="1"/>
        <v>44.564472481727641</v>
      </c>
      <c r="H255" s="23">
        <f ca="1"/>
        <v>47.223296326265263</v>
      </c>
      <c r="I255" s="23">
        <f ca="1"/>
        <v>49.211589279682727</v>
      </c>
      <c r="J255" s="23">
        <f ca="1"/>
        <v>51.404940893016871</v>
      </c>
      <c r="K255" s="23">
        <f ca="1"/>
        <v>52.551971043340274</v>
      </c>
      <c r="L255" s="23">
        <f ca="1"/>
        <v>53.545734701714991</v>
      </c>
      <c r="M255" s="23">
        <f ca="1"/>
        <v>56.010963479803614</v>
      </c>
      <c r="N255" s="23">
        <f ca="1"/>
        <v>54.517648164729714</v>
      </c>
      <c r="O255" s="23">
        <f ca="1"/>
        <v>58.540080515937667</v>
      </c>
      <c r="P255" s="23">
        <f ca="1"/>
        <v>63.788103055997503</v>
      </c>
      <c r="Q255" s="23">
        <f ca="1"/>
        <v>63.788103055997503</v>
      </c>
      <c r="R255" s="23">
        <f ca="1"/>
        <v>63.788103055997503</v>
      </c>
      <c r="S255" s="23">
        <f ca="1"/>
        <v>63.788103055997503</v>
      </c>
      <c r="T255" s="23">
        <f ca="1"/>
        <v>63.788103055997503</v>
      </c>
      <c r="U255" s="23">
        <f ca="1"/>
        <v>63.788103055997503</v>
      </c>
      <c r="V255" s="23">
        <f ca="1"/>
        <v>63.788103055997503</v>
      </c>
      <c r="W255" s="23">
        <f ca="1"/>
        <v>63.788103055997503</v>
      </c>
      <c r="X255" s="23">
        <f ca="1"/>
        <v>63.788103055997503</v>
      </c>
      <c r="Y255" s="23">
        <f ca="1"/>
        <v>63.788103055997503</v>
      </c>
      <c r="Z255" s="23">
        <f ca="1"/>
        <v>63.788103055997503</v>
      </c>
      <c r="AA255" s="23">
        <f ca="1"/>
        <v>63.788103055997503</v>
      </c>
      <c r="AB255" s="23">
        <f ca="1"/>
        <v>63.788103055997503</v>
      </c>
      <c r="AC255" s="23">
        <f ca="1"/>
        <v>63.788103055997503</v>
      </c>
      <c r="AD255" s="23">
        <f ca="1"/>
        <v>63.788103055997503</v>
      </c>
      <c r="AE255" s="23">
        <f ca="1"/>
        <v>63.788103055997503</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52.354165710215746</v>
      </c>
      <c r="AH255" s="23">
        <f ca="1"/>
        <v>55.090286761796214</v>
      </c>
      <c r="AI255" s="23">
        <f ca="1"/>
        <v>62.068936964968231</v>
      </c>
      <c r="AJ255" s="23">
        <f ca="1"/>
        <v>55.35222252267053</v>
      </c>
      <c r="AK255" s="23">
        <f ca="1"/>
        <v>58.556428298906525</v>
      </c>
      <c r="AL255" s="23">
        <f ca="1"/>
        <v>48.291349113813247</v>
      </c>
      <c r="AM255" s="23">
        <f ca="1"/>
        <v>50.761334137332966</v>
      </c>
      <c r="AN255" s="23">
        <f ca="1"/>
        <v>52.865041594492411</v>
      </c>
      <c r="AO255" s="23">
        <f ca="1"/>
        <v>55.057352064263931</v>
      </c>
      <c r="AP255" s="23">
        <f ca="1"/>
        <v>56.01537293799764</v>
      </c>
      <c r="AQ255" s="23">
        <f ca="1"/>
        <v>57.3254502152638</v>
      </c>
      <c r="AR255" s="23">
        <f ca="1"/>
        <v>59.757258283035661</v>
      </c>
      <c r="AS255" s="23">
        <f ca="1"/>
        <v>58.956527734860636</v>
      </c>
      <c r="AT255" s="23">
        <f ca="1"/>
        <v>62.133857588308466</v>
      </c>
      <c r="AU255" s="23">
        <f ca="1"/>
        <v>63.965107059252411</v>
      </c>
      <c r="AV255" s="23">
        <f ca="1"/>
        <v>63.965107059252411</v>
      </c>
      <c r="AW255" s="23">
        <f ca="1"/>
        <v>63.965107059252411</v>
      </c>
      <c r="AX255" s="23">
        <f ca="1"/>
        <v>63.965107059252411</v>
      </c>
      <c r="AY255" s="23">
        <f ca="1"/>
        <v>63.965107059252411</v>
      </c>
      <c r="AZ255" s="23">
        <f ca="1"/>
        <v>63.965107059252411</v>
      </c>
      <c r="BA255" s="23">
        <f ca="1"/>
        <v>63.965107059252411</v>
      </c>
      <c r="BB255" s="23">
        <f ca="1"/>
        <v>63.965107059252411</v>
      </c>
      <c r="BC255" s="23">
        <f ca="1"/>
        <v>63.965107059252411</v>
      </c>
      <c r="BD255" s="23">
        <f ca="1"/>
        <v>63.965107059252411</v>
      </c>
      <c r="BE255" s="23">
        <f ca="1"/>
        <v>63.965107059252411</v>
      </c>
      <c r="BF255" s="23">
        <f ca="1"/>
        <v>63.965107059252411</v>
      </c>
      <c r="BG255" s="23">
        <f ca="1"/>
        <v>63.965107059252411</v>
      </c>
      <c r="BH255" s="23">
        <f ca="1"/>
        <v>63.965107059252411</v>
      </c>
      <c r="BI255" s="23">
        <f ca="1"/>
        <v>63.965107059252411</v>
      </c>
      <c r="BJ255" s="23">
        <f ca="1"/>
        <v>63.965107059252411</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146.08475917636167</v>
      </c>
      <c r="C256" s="23">
        <f ca="1"/>
        <v>153.94379933812411</v>
      </c>
      <c r="D256" s="23">
        <f ca="1"/>
        <v>174.83176137086411</v>
      </c>
      <c r="E256" s="23">
        <f ca="1"/>
        <v>154.21824503937322</v>
      </c>
      <c r="F256" s="23">
        <f ca="1"/>
        <v>163.70119579842532</v>
      </c>
      <c r="G256" s="23">
        <f ca="1"/>
        <v>132.34976500854788</v>
      </c>
      <c r="H256" s="23">
        <f ca="1"/>
        <v>140.24607099910935</v>
      </c>
      <c r="I256" s="23">
        <f ca="1"/>
        <v>146.15100132810292</v>
      </c>
      <c r="J256" s="23">
        <f ca="1"/>
        <v>152.66492496368323</v>
      </c>
      <c r="K256" s="23">
        <f ca="1"/>
        <v>156.0714315910256</v>
      </c>
      <c r="L256" s="23">
        <f ca="1"/>
        <v>159.02275984278165</v>
      </c>
      <c r="M256" s="23">
        <f ca="1"/>
        <v>166.3441176711755</v>
      </c>
      <c r="N256" s="23">
        <f ca="1"/>
        <v>161.90919630831783</v>
      </c>
      <c r="O256" s="23">
        <f ca="1"/>
        <v>173.85521399456863</v>
      </c>
      <c r="P256" s="23">
        <f ca="1"/>
        <v>189.44104977936939</v>
      </c>
      <c r="Q256" s="23">
        <f ca="1"/>
        <v>189.44104977936939</v>
      </c>
      <c r="R256" s="23">
        <f ca="1"/>
        <v>189.44104977936939</v>
      </c>
      <c r="S256" s="23">
        <f ca="1"/>
        <v>189.44104977936939</v>
      </c>
      <c r="T256" s="23">
        <f ca="1"/>
        <v>189.44104977936939</v>
      </c>
      <c r="U256" s="23">
        <f ca="1"/>
        <v>189.44104977936939</v>
      </c>
      <c r="V256" s="23">
        <f ca="1"/>
        <v>189.44104977936939</v>
      </c>
      <c r="W256" s="23">
        <f ca="1"/>
        <v>189.44104977936939</v>
      </c>
      <c r="X256" s="23">
        <f ca="1"/>
        <v>189.44104977936939</v>
      </c>
      <c r="Y256" s="23">
        <f ca="1"/>
        <v>189.44104977936939</v>
      </c>
      <c r="Z256" s="23">
        <f ca="1"/>
        <v>189.44104977936939</v>
      </c>
      <c r="AA256" s="23">
        <f ca="1"/>
        <v>189.44104977936939</v>
      </c>
      <c r="AB256" s="23">
        <f ca="1"/>
        <v>189.44104977936939</v>
      </c>
      <c r="AC256" s="23">
        <f ca="1"/>
        <v>189.44104977936939</v>
      </c>
      <c r="AD256" s="23">
        <f ca="1"/>
        <v>189.44104977936939</v>
      </c>
      <c r="AE256" s="23">
        <f ca="1"/>
        <v>189.44104977936939</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155.48397957154521</v>
      </c>
      <c r="AH256" s="23">
        <f ca="1"/>
        <v>163.60984661417865</v>
      </c>
      <c r="AI256" s="23">
        <f ca="1"/>
        <v>184.33538565978</v>
      </c>
      <c r="AJ256" s="23">
        <f ca="1"/>
        <v>164.38775633617223</v>
      </c>
      <c r="AK256" s="30">
        <f ca="1"/>
        <v>173.90376444549617</v>
      </c>
      <c r="AL256" s="23">
        <f ca="1"/>
        <v>143.41802676514382</v>
      </c>
      <c r="AM256" s="23">
        <f ca="1"/>
        <v>150.75350992544608</v>
      </c>
      <c r="AN256" s="23">
        <f ca="1"/>
        <v>157.00120393138192</v>
      </c>
      <c r="AO256" s="23">
        <f ca="1"/>
        <v>163.51203552753753</v>
      </c>
      <c r="AP256" s="23">
        <f ca="1"/>
        <v>166.35721309726929</v>
      </c>
      <c r="AQ256" s="23">
        <f ca="1"/>
        <v>170.24794511166277</v>
      </c>
      <c r="AR256" s="23">
        <f ca="1"/>
        <v>177.47004846871391</v>
      </c>
      <c r="AS256" s="23">
        <f ca="1"/>
        <v>175.09199945378202</v>
      </c>
      <c r="AT256" s="23">
        <f ca="1"/>
        <v>184.52819012407178</v>
      </c>
      <c r="AU256" s="23">
        <f ca="1"/>
        <v>189.9667249850159</v>
      </c>
      <c r="AV256" s="23">
        <f ca="1"/>
        <v>189.9667249850159</v>
      </c>
      <c r="AW256" s="23">
        <f ca="1"/>
        <v>189.9667249850159</v>
      </c>
      <c r="AX256" s="23">
        <f ca="1"/>
        <v>189.9667249850159</v>
      </c>
      <c r="AY256" s="23">
        <f ca="1"/>
        <v>189.9667249850159</v>
      </c>
      <c r="AZ256" s="23">
        <f ca="1"/>
        <v>189.9667249850159</v>
      </c>
      <c r="BA256" s="23">
        <f ca="1"/>
        <v>189.9667249850159</v>
      </c>
      <c r="BB256" s="23">
        <f ca="1"/>
        <v>189.9667249850159</v>
      </c>
      <c r="BC256" s="23">
        <f ca="1"/>
        <v>189.9667249850159</v>
      </c>
      <c r="BD256" s="23">
        <f ca="1"/>
        <v>189.9667249850159</v>
      </c>
      <c r="BE256" s="23">
        <f ca="1"/>
        <v>189.9667249850159</v>
      </c>
      <c r="BF256" s="23">
        <f ca="1"/>
        <v>189.9667249850159</v>
      </c>
      <c r="BG256" s="23">
        <f ca="1"/>
        <v>189.9667249850159</v>
      </c>
      <c r="BH256" s="23">
        <f ca="1"/>
        <v>189.9667249850159</v>
      </c>
      <c r="BI256" s="23">
        <f ca="1"/>
        <v>189.9667249850159</v>
      </c>
      <c r="BJ256" s="23">
        <f ca="1"/>
        <v>189.9667249850159</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64.26740674425389</v>
      </c>
      <c r="C257" s="23">
        <f ca="1"/>
        <v>67.724852500697608</v>
      </c>
      <c r="D257" s="23">
        <f ca="1"/>
        <v>76.914142058248217</v>
      </c>
      <c r="E257" s="23">
        <f ca="1"/>
        <v>67.845590034242051</v>
      </c>
      <c r="F257" s="23">
        <f ca="1"/>
        <v>72.017446544146537</v>
      </c>
      <c r="G257" s="23">
        <f ca="1"/>
        <v>58.224938920850192</v>
      </c>
      <c r="H257" s="23">
        <f ca="1"/>
        <v>61.698779119743577</v>
      </c>
      <c r="I257" s="23">
        <f ca="1"/>
        <v>64.296548807625683</v>
      </c>
      <c r="J257" s="23">
        <f ca="1"/>
        <v>67.162234332584873</v>
      </c>
      <c r="K257" s="23">
        <f ca="1"/>
        <v>68.66086668979132</v>
      </c>
      <c r="L257" s="23">
        <f ca="1"/>
        <v>69.959251369074877</v>
      </c>
      <c r="M257" s="23">
        <f ca="1"/>
        <v>73.18015329019569</v>
      </c>
      <c r="N257" s="23">
        <f ca="1"/>
        <v>71.229088054420743</v>
      </c>
      <c r="O257" s="23">
        <f ca="1"/>
        <v>76.484527307255263</v>
      </c>
      <c r="P257" s="23">
        <f ca="1"/>
        <v>83.341240173665099</v>
      </c>
      <c r="Q257" s="23">
        <f ca="1"/>
        <v>83.341240173665099</v>
      </c>
      <c r="R257" s="23">
        <f ca="1"/>
        <v>83.341240173665099</v>
      </c>
      <c r="S257" s="23">
        <f ca="1"/>
        <v>83.341240173665099</v>
      </c>
      <c r="T257" s="23">
        <f ca="1"/>
        <v>83.341240173665099</v>
      </c>
      <c r="U257" s="23">
        <f ca="1"/>
        <v>83.341240173665099</v>
      </c>
      <c r="V257" s="23">
        <f ca="1"/>
        <v>83.341240173665099</v>
      </c>
      <c r="W257" s="23">
        <f ca="1"/>
        <v>83.341240173665099</v>
      </c>
      <c r="X257" s="23">
        <f ca="1"/>
        <v>83.341240173665099</v>
      </c>
      <c r="Y257" s="23">
        <f ca="1"/>
        <v>83.341240173665099</v>
      </c>
      <c r="Z257" s="23">
        <f ca="1"/>
        <v>83.341240173665099</v>
      </c>
      <c r="AA257" s="23">
        <f ca="1"/>
        <v>83.341240173665099</v>
      </c>
      <c r="AB257" s="23">
        <f ca="1"/>
        <v>83.341240173665099</v>
      </c>
      <c r="AC257" s="23">
        <f ca="1"/>
        <v>83.341240173665099</v>
      </c>
      <c r="AD257" s="23">
        <f ca="1"/>
        <v>83.341240173665099</v>
      </c>
      <c r="AE257" s="23">
        <f ca="1"/>
        <v>83.341240173665099</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68.402427561085915</v>
      </c>
      <c r="AH257" s="23">
        <f ca="1"/>
        <v>71.977259085763919</v>
      </c>
      <c r="AI257" s="23">
        <f ca="1"/>
        <v>81.095093522069078</v>
      </c>
      <c r="AJ257" s="23">
        <f ca="1"/>
        <v>72.319486713036895</v>
      </c>
      <c r="AK257" s="30">
        <f ca="1"/>
        <v>76.505886219676881</v>
      </c>
      <c r="AL257" s="23">
        <f ca="1"/>
        <v>63.094224972821344</v>
      </c>
      <c r="AM257" s="23">
        <f ca="1"/>
        <v>66.321341083952632</v>
      </c>
      <c r="AN257" s="23">
        <f ca="1"/>
        <v>69.069903590794112</v>
      </c>
      <c r="AO257" s="23">
        <f ca="1"/>
        <v>71.934228827681522</v>
      </c>
      <c r="AP257" s="23">
        <f ca="1"/>
        <v>73.185914391353705</v>
      </c>
      <c r="AQ257" s="23">
        <f ca="1"/>
        <v>74.897573145570817</v>
      </c>
      <c r="AR257" s="23">
        <f ca="1"/>
        <v>78.07480981703155</v>
      </c>
      <c r="AS257" s="23">
        <f ca="1"/>
        <v>77.028629201325472</v>
      </c>
      <c r="AT257" s="23">
        <f ca="1"/>
        <v>81.179914436985953</v>
      </c>
      <c r="AU257" s="23">
        <f ca="1"/>
        <v>83.57250168545545</v>
      </c>
      <c r="AV257" s="23">
        <f ca="1"/>
        <v>83.57250168545545</v>
      </c>
      <c r="AW257" s="23">
        <f ca="1"/>
        <v>83.57250168545545</v>
      </c>
      <c r="AX257" s="23">
        <f ca="1"/>
        <v>83.57250168545545</v>
      </c>
      <c r="AY257" s="23">
        <f ca="1"/>
        <v>83.57250168545545</v>
      </c>
      <c r="AZ257" s="23">
        <f ca="1"/>
        <v>83.57250168545545</v>
      </c>
      <c r="BA257" s="23">
        <f ca="1"/>
        <v>83.57250168545545</v>
      </c>
      <c r="BB257" s="23">
        <f ca="1"/>
        <v>83.57250168545545</v>
      </c>
      <c r="BC257" s="23">
        <f ca="1"/>
        <v>83.57250168545545</v>
      </c>
      <c r="BD257" s="23">
        <f ca="1"/>
        <v>83.57250168545545</v>
      </c>
      <c r="BE257" s="23">
        <f ca="1"/>
        <v>83.57250168545545</v>
      </c>
      <c r="BF257" s="23">
        <f ca="1"/>
        <v>83.57250168545545</v>
      </c>
      <c r="BG257" s="23">
        <f ca="1"/>
        <v>83.57250168545545</v>
      </c>
      <c r="BH257" s="23">
        <f ca="1"/>
        <v>83.57250168545545</v>
      </c>
      <c r="BI257" s="23">
        <f ca="1"/>
        <v>83.57250168545545</v>
      </c>
      <c r="BJ257" s="23">
        <f ca="1"/>
        <v>83.57250168545545</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158.19669352431717</v>
      </c>
      <c r="C258" s="23">
        <f ca="1"/>
        <v>166.7073292324863</v>
      </c>
      <c r="D258" s="23">
        <f ca="1"/>
        <v>189.32711891261087</v>
      </c>
      <c r="E258" s="23">
        <f ca="1"/>
        <v>167.00452931505725</v>
      </c>
      <c r="F258" s="23">
        <f ca="1"/>
        <v>177.27371457020675</v>
      </c>
      <c r="G258" s="23">
        <f ca="1"/>
        <v>143.32292657440036</v>
      </c>
      <c r="H258" s="23">
        <f ca="1"/>
        <v>151.87391783321485</v>
      </c>
      <c r="I258" s="23">
        <f ca="1"/>
        <v>158.2684278341554</v>
      </c>
      <c r="J258" s="23">
        <f ca="1"/>
        <v>165.32242297251648</v>
      </c>
      <c r="K258" s="23">
        <f ca="1"/>
        <v>169.01136415948619</v>
      </c>
      <c r="L258" s="23">
        <f ca="1"/>
        <v>172.20738798541495</v>
      </c>
      <c r="M258" s="23">
        <f ca="1"/>
        <v>180.13576194509696</v>
      </c>
      <c r="N258" s="23">
        <f ca="1"/>
        <v>175.33313982626632</v>
      </c>
      <c r="O258" s="23">
        <f ca="1"/>
        <v>188.26960567939742</v>
      </c>
      <c r="P258" s="23">
        <f ca="1"/>
        <v>205.14766811979084</v>
      </c>
      <c r="Q258" s="23">
        <f ca="1"/>
        <v>205.14766811979084</v>
      </c>
      <c r="R258" s="23">
        <f ca="1"/>
        <v>205.14766811979084</v>
      </c>
      <c r="S258" s="23">
        <f ca="1"/>
        <v>205.14766811979084</v>
      </c>
      <c r="T258" s="23">
        <f ca="1"/>
        <v>205.14766811979084</v>
      </c>
      <c r="U258" s="23">
        <f ca="1"/>
        <v>205.14766811979084</v>
      </c>
      <c r="V258" s="23">
        <f ca="1"/>
        <v>205.14766811979084</v>
      </c>
      <c r="W258" s="23">
        <f ca="1"/>
        <v>205.14766811979084</v>
      </c>
      <c r="X258" s="23">
        <f ca="1"/>
        <v>205.14766811979084</v>
      </c>
      <c r="Y258" s="23">
        <f ca="1"/>
        <v>205.14766811979084</v>
      </c>
      <c r="Z258" s="23">
        <f ca="1"/>
        <v>205.14766811979084</v>
      </c>
      <c r="AA258" s="23">
        <f ca="1"/>
        <v>205.14766811979084</v>
      </c>
      <c r="AB258" s="23">
        <f ca="1"/>
        <v>205.14766811979084</v>
      </c>
      <c r="AC258" s="23">
        <f ca="1"/>
        <v>205.14766811979084</v>
      </c>
      <c r="AD258" s="23">
        <f ca="1"/>
        <v>205.14766811979084</v>
      </c>
      <c r="AE258" s="23">
        <f ca="1"/>
        <v>205.14766811979084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168.37520630421136</v>
      </c>
      <c r="AH258" s="23">
        <f ca="1"/>
        <v>177.17479159572642</v>
      </c>
      <c r="AI258" s="23">
        <f ca="1"/>
        <v>199.61869174663141</v>
      </c>
      <c r="AJ258" s="23">
        <f ca="1"/>
        <v>178.0171980628599</v>
      </c>
      <c r="AK258" s="30">
        <f ca="1"/>
        <v>188.32218146381987</v>
      </c>
      <c r="AL258" s="23">
        <f ca="1"/>
        <v>155.30886147156011</v>
      </c>
      <c r="AM258" s="23">
        <f ca="1"/>
        <v>163.2525318989602</v>
      </c>
      <c r="AN258" s="23">
        <f ca="1"/>
        <v>170.01822422349306</v>
      </c>
      <c r="AO258" s="23">
        <f ca="1"/>
        <v>177.06887096044673</v>
      </c>
      <c r="AP258" s="23">
        <f ca="1"/>
        <v>180.14994311717822</v>
      </c>
      <c r="AQ258" s="23">
        <f ca="1"/>
        <v>184.36325697371262</v>
      </c>
      <c r="AR258" s="23">
        <f ca="1"/>
        <v>192.18414724192368</v>
      </c>
      <c r="AS258" s="23">
        <f ca="1"/>
        <v>189.60893341864718</v>
      </c>
      <c r="AT258" s="23">
        <f ca="1"/>
        <v>199.82748169104221</v>
      </c>
      <c r="AU258" s="23">
        <f ca="1"/>
        <v>205.71692722573633</v>
      </c>
      <c r="AV258" s="23">
        <f ca="1"/>
        <v>205.71692722573633</v>
      </c>
      <c r="AW258" s="23">
        <f ca="1"/>
        <v>205.71692722573633</v>
      </c>
      <c r="AX258" s="23">
        <f ca="1"/>
        <v>205.71692722573633</v>
      </c>
      <c r="AY258" s="23">
        <f ca="1"/>
        <v>205.71692722573633</v>
      </c>
      <c r="AZ258" s="23">
        <f ca="1"/>
        <v>205.71692722573633</v>
      </c>
      <c r="BA258" s="23">
        <f ca="1"/>
        <v>205.71692722573633</v>
      </c>
      <c r="BB258" s="23">
        <f ca="1"/>
        <v>205.71692722573633</v>
      </c>
      <c r="BC258" s="23">
        <f ca="1"/>
        <v>205.71692722573633</v>
      </c>
      <c r="BD258" s="23">
        <f ca="1"/>
        <v>205.71692722573633</v>
      </c>
      <c r="BE258" s="23">
        <f ca="1"/>
        <v>205.71692722573633</v>
      </c>
      <c r="BF258" s="23">
        <f ca="1"/>
        <v>205.71692722573633</v>
      </c>
      <c r="BG258" s="23">
        <f ca="1"/>
        <v>205.71692722573633</v>
      </c>
      <c r="BH258" s="23">
        <f ca="1"/>
        <v>205.71692722573633</v>
      </c>
      <c r="BI258" s="23">
        <f ca="1"/>
        <v>205.71692722573633</v>
      </c>
      <c r="BJ258" s="23">
        <f ca="1"/>
        <v>205.71692722573633</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1615.7485208395087</v>
      </c>
      <c r="C259" s="23">
        <f ca="1"/>
        <v>1702.6722532547151</v>
      </c>
      <c r="D259" s="23">
        <f ca="1"/>
        <v>1933.7004176439038</v>
      </c>
      <c r="E259" s="23">
        <f ca="1"/>
        <v>1705.7077186813901</v>
      </c>
      <c r="F259" s="23">
        <f ca="1"/>
        <v>1810.5924701675783</v>
      </c>
      <c r="G259" s="23">
        <f ca="1"/>
        <v>1463.8346823562438</v>
      </c>
      <c r="H259" s="23">
        <f ca="1"/>
        <v>1551.1705878694479</v>
      </c>
      <c r="I259" s="23">
        <f ca="1"/>
        <v>1616.4811822019708</v>
      </c>
      <c r="J259" s="23">
        <f ca="1"/>
        <v>1688.527455464086</v>
      </c>
      <c r="K259" s="23">
        <f ca="1"/>
        <v>1726.2046099830839</v>
      </c>
      <c r="L259" s="23">
        <f ca="1"/>
        <v>1758.8473324968666</v>
      </c>
      <c r="M259" s="23">
        <f ca="1"/>
        <v>1839.8241102829934</v>
      </c>
      <c r="N259" s="23">
        <f ca="1"/>
        <v>1790.7723291630618</v>
      </c>
      <c r="O259" s="23">
        <f ca="1"/>
        <v>1922.8994621734269</v>
      </c>
      <c r="P259" s="23">
        <f ca="1"/>
        <v>2095.2842561609868</v>
      </c>
      <c r="Q259" s="23">
        <f ca="1"/>
        <v>2095.2842561609868</v>
      </c>
      <c r="R259" s="23">
        <f ca="1"/>
        <v>2095.2842561609868</v>
      </c>
      <c r="S259" s="23">
        <f ca="1"/>
        <v>2095.2842561609868</v>
      </c>
      <c r="T259" s="23">
        <f ca="1"/>
        <v>2095.2842561609868</v>
      </c>
      <c r="U259" s="23">
        <f ca="1"/>
        <v>2095.2842561609868</v>
      </c>
      <c r="V259" s="23">
        <f ca="1"/>
        <v>2095.2842561609868</v>
      </c>
      <c r="W259" s="23">
        <f ca="1"/>
        <v>2095.2842561609868</v>
      </c>
      <c r="X259" s="23">
        <f ca="1"/>
        <v>2095.2842561609868</v>
      </c>
      <c r="Y259" s="23">
        <f ca="1"/>
        <v>2095.2842561609868</v>
      </c>
      <c r="Z259" s="23">
        <f ca="1"/>
        <v>2095.2842561609868</v>
      </c>
      <c r="AA259" s="23">
        <f ca="1"/>
        <v>2095.2842561609868</v>
      </c>
      <c r="AB259" s="23">
        <f ca="1"/>
        <v>2095.2842561609868</v>
      </c>
      <c r="AC259" s="23">
        <f ca="1"/>
        <v>2095.2842561609868</v>
      </c>
      <c r="AD259" s="23">
        <f ca="1"/>
        <v>2095.2842561609868</v>
      </c>
      <c r="AE259" s="23">
        <f ca="1"/>
        <v>2095.2842561609868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1719.7071852216568</v>
      </c>
      <c r="AH259" s="23">
        <f ca="1"/>
        <v>1809.5821162459331</v>
      </c>
      <c r="AI259" s="23">
        <f ca="1"/>
        <v>2038.8138255997076</v>
      </c>
      <c r="AJ259" s="23">
        <f ca="1"/>
        <v>1818.1860697982704</v>
      </c>
      <c r="AK259" s="30">
        <f ca="1"/>
        <v>1923.436447138283</v>
      </c>
      <c r="AL259" s="23">
        <f ca="1"/>
        <v>1586.2535278423388</v>
      </c>
      <c r="AM259" s="23">
        <f ca="1"/>
        <v>1667.3865367388571</v>
      </c>
      <c r="AN259" s="23">
        <f ca="1"/>
        <v>1736.4882171993206</v>
      </c>
      <c r="AO259" s="23">
        <f ca="1"/>
        <v>1808.5002914241441</v>
      </c>
      <c r="AP259" s="23">
        <f ca="1"/>
        <v>1839.9689502749279</v>
      </c>
      <c r="AQ259" s="23">
        <f ca="1"/>
        <v>1883.0018069033858</v>
      </c>
      <c r="AR259" s="23">
        <f ca="1"/>
        <v>1962.880795528187</v>
      </c>
      <c r="AS259" s="23">
        <f ca="1"/>
        <v>1936.5787418435766</v>
      </c>
      <c r="AT259" s="23">
        <f ca="1"/>
        <v>2040.9463103965279</v>
      </c>
      <c r="AU259" s="23">
        <f ca="1"/>
        <v>2101.0984077586895</v>
      </c>
      <c r="AV259" s="23">
        <f ca="1"/>
        <v>2101.0984077586895</v>
      </c>
      <c r="AW259" s="23">
        <f ca="1"/>
        <v>2101.0984077586895</v>
      </c>
      <c r="AX259" s="23">
        <f ca="1"/>
        <v>2101.0984077586895</v>
      </c>
      <c r="AY259" s="23">
        <f ca="1"/>
        <v>2101.0984077586895</v>
      </c>
      <c r="AZ259" s="23">
        <f ca="1"/>
        <v>2101.0984077586895</v>
      </c>
      <c r="BA259" s="23">
        <f ca="1"/>
        <v>2101.0984077586895</v>
      </c>
      <c r="BB259" s="23">
        <f ca="1"/>
        <v>2101.0984077586895</v>
      </c>
      <c r="BC259" s="23">
        <f ca="1"/>
        <v>2101.0984077586895</v>
      </c>
      <c r="BD259" s="23">
        <f ca="1"/>
        <v>2101.0984077586895</v>
      </c>
      <c r="BE259" s="23">
        <f ca="1"/>
        <v>2101.0984077586895</v>
      </c>
      <c r="BF259" s="23">
        <f ca="1"/>
        <v>2101.0984077586895</v>
      </c>
      <c r="BG259" s="23">
        <f ca="1"/>
        <v>2101.0984077586895</v>
      </c>
      <c r="BH259" s="23">
        <f ca="1"/>
        <v>2101.0984077586895</v>
      </c>
      <c r="BI259" s="23">
        <f ca="1"/>
        <v>2101.0984077586895</v>
      </c>
      <c r="BJ259" s="23">
        <f ca="1"/>
        <v>2101.0984077586895</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3806.6079379288708</v>
      </c>
      <c r="C260" s="23">
        <f ca="1"/>
        <v>4011.3951096566907</v>
      </c>
      <c r="D260" s="23">
        <f ca="1"/>
        <v>4555.683798834687</v>
      </c>
      <c r="E260" s="23">
        <f ca="1"/>
        <v>4018.5464866435536</v>
      </c>
      <c r="F260" s="23">
        <f ca="1"/>
        <v>4265.6487568455877</v>
      </c>
      <c r="G260" s="23">
        <f ca="1"/>
        <v>3448.7079206964986</v>
      </c>
      <c r="H260" s="23">
        <f ca="1"/>
        <v>3654.4661478617218</v>
      </c>
      <c r="I260" s="23">
        <f ca="1"/>
        <v>3808.3340447593541</v>
      </c>
      <c r="J260" s="23">
        <f ca="1"/>
        <v>3978.0708027761666</v>
      </c>
      <c r="K260" s="23">
        <f ca="1"/>
        <v>4066.8359500876254</v>
      </c>
      <c r="L260" s="23">
        <f ca="1"/>
        <v>4143.7402733990357</v>
      </c>
      <c r="M260" s="23">
        <f ca="1"/>
        <v>4334.5167718038838</v>
      </c>
      <c r="N260" s="23">
        <f ca="1"/>
        <v>4218.9536770695213</v>
      </c>
      <c r="O260" s="23">
        <f ca="1"/>
        <v>4530.2373866604885</v>
      </c>
      <c r="P260" s="23">
        <f ca="1"/>
        <v>4936.3657641324535</v>
      </c>
      <c r="Q260" s="23">
        <f ca="1"/>
        <v>4936.3657641324535</v>
      </c>
      <c r="R260" s="23">
        <f ca="1"/>
        <v>4936.3657641324535</v>
      </c>
      <c r="S260" s="23">
        <f ca="1"/>
        <v>4936.3657641324535</v>
      </c>
      <c r="T260" s="23">
        <f ca="1"/>
        <v>4936.3657641324535</v>
      </c>
      <c r="U260" s="23">
        <f ca="1"/>
        <v>4936.3657641324535</v>
      </c>
      <c r="V260" s="23">
        <f ca="1"/>
        <v>4936.3657641324535</v>
      </c>
      <c r="W260" s="23">
        <f ca="1"/>
        <v>4936.3657641324535</v>
      </c>
      <c r="X260" s="23">
        <f ca="1"/>
        <v>4936.3657641324535</v>
      </c>
      <c r="Y260" s="23">
        <f ca="1"/>
        <v>4936.3657641324535</v>
      </c>
      <c r="Z260" s="23">
        <f ca="1"/>
        <v>4936.3657641324535</v>
      </c>
      <c r="AA260" s="23">
        <f ca="1"/>
        <v>4936.3657641324535</v>
      </c>
      <c r="AB260" s="23">
        <f ca="1"/>
        <v>4936.3657641324535</v>
      </c>
      <c r="AC260" s="23">
        <f ca="1"/>
        <v>4936.3657641324535</v>
      </c>
      <c r="AD260" s="23">
        <f ca="1"/>
        <v>4936.3657641324535</v>
      </c>
      <c r="AE260" s="23">
        <f ca="1"/>
        <v>4936.3657641324535</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4051.5284016950745</v>
      </c>
      <c r="AH260" s="23">
        <f ca="1"/>
        <v>4263.2684227721556</v>
      </c>
      <c r="AI260" s="23">
        <f ca="1"/>
        <v>4803.3247701533046</v>
      </c>
      <c r="AJ260" s="23">
        <f ca="1"/>
        <v>4283.5388283875554</v>
      </c>
      <c r="AK260" s="30">
        <f ca="1"/>
        <v>4531.5024914731521</v>
      </c>
      <c r="AL260" s="23">
        <f ca="1"/>
        <v>3737.1194791594053</v>
      </c>
      <c r="AM260" s="23">
        <f ca="1"/>
        <v>3928.2640488187185</v>
      </c>
      <c r="AN260" s="23">
        <f ca="1"/>
        <v>4091.0635203777902</v>
      </c>
      <c r="AO260" s="23">
        <f ca="1"/>
        <v>4260.7197074857368</v>
      </c>
      <c r="AP260" s="23">
        <f ca="1"/>
        <v>4334.8580062570891</v>
      </c>
      <c r="AQ260" s="23">
        <f ca="1"/>
        <v>4436.2408709299471</v>
      </c>
      <c r="AR260" s="23">
        <f ca="1"/>
        <v>4624.4310430087753</v>
      </c>
      <c r="AS260" s="23">
        <f ca="1"/>
        <v>4562.4649603861844</v>
      </c>
      <c r="AT260" s="23">
        <f ca="1"/>
        <v>4808.3487781906888</v>
      </c>
      <c r="AU260" s="23">
        <f ca="1"/>
        <v>4950.0635613692657</v>
      </c>
      <c r="AV260" s="23">
        <f ca="1"/>
        <v>4950.0635613692657</v>
      </c>
      <c r="AW260" s="23">
        <f ca="1"/>
        <v>4950.0635613692657</v>
      </c>
      <c r="AX260" s="23">
        <f ca="1"/>
        <v>4950.0635613692657</v>
      </c>
      <c r="AY260" s="23">
        <f ca="1"/>
        <v>4950.0635613692657</v>
      </c>
      <c r="AZ260" s="23">
        <f ca="1"/>
        <v>4950.0635613692657</v>
      </c>
      <c r="BA260" s="23">
        <f ca="1"/>
        <v>4950.0635613692657</v>
      </c>
      <c r="BB260" s="23">
        <f ca="1"/>
        <v>4950.0635613692657</v>
      </c>
      <c r="BC260" s="23">
        <f ca="1"/>
        <v>4950.0635613692657</v>
      </c>
      <c r="BD260" s="23">
        <f ca="1"/>
        <v>4950.0635613692657</v>
      </c>
      <c r="BE260" s="23">
        <f ca="1"/>
        <v>4950.0635613692657</v>
      </c>
      <c r="BF260" s="23">
        <f ca="1"/>
        <v>4950.0635613692657</v>
      </c>
      <c r="BG260" s="23">
        <f ca="1"/>
        <v>4950.0635613692657</v>
      </c>
      <c r="BH260" s="23">
        <f ca="1"/>
        <v>4950.0635613692657</v>
      </c>
      <c r="BI260" s="23">
        <f ca="1"/>
        <v>4950.0635613692657</v>
      </c>
      <c r="BJ260" s="23">
        <f ca="1"/>
        <v>4950.0635613692657</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6892.6793733215118</v>
      </c>
      <c r="C261" s="23">
        <f ca="1"/>
        <v>7263.4904307001161</v>
      </c>
      <c r="D261" s="23">
        <f ca="1"/>
        <v>8249.0417357474598</v>
      </c>
      <c r="E261" s="23">
        <f ca="1"/>
        <v>7276.4395311727567</v>
      </c>
      <c r="F261" s="23">
        <f ca="1"/>
        <v>7723.8711418600315</v>
      </c>
      <c r="G261" s="23">
        <f ca="1"/>
        <v>6244.6246992614388</v>
      </c>
      <c r="H261" s="23">
        <f ca="1"/>
        <v>6617.1940605927684</v>
      </c>
      <c r="I261" s="23">
        <f ca="1"/>
        <v>6895.8048596181361</v>
      </c>
      <c r="J261" s="23">
        <f ca="1"/>
        <v>7203.1496321700215</v>
      </c>
      <c r="K261" s="23">
        <f ca="1"/>
        <v>7363.8779524804204</v>
      </c>
      <c r="L261" s="23">
        <f ca="1"/>
        <v>7503.129709333587</v>
      </c>
      <c r="M261" s="23">
        <f ca="1"/>
        <v>7848.5714403738084</v>
      </c>
      <c r="N261" s="23">
        <f ca="1"/>
        <v>7639.3196938369365</v>
      </c>
      <c r="O261" s="23">
        <f ca="1"/>
        <v>8202.9655537034614</v>
      </c>
      <c r="P261" s="23">
        <f ca="1"/>
        <v>8938.348008625946</v>
      </c>
      <c r="Q261" s="23">
        <f ca="1"/>
        <v>8938.348008625946</v>
      </c>
      <c r="R261" s="23">
        <f ca="1"/>
        <v>8938.348008625946</v>
      </c>
      <c r="S261" s="23">
        <f ca="1"/>
        <v>8938.348008625946</v>
      </c>
      <c r="T261" s="23">
        <f ca="1"/>
        <v>8938.348008625946</v>
      </c>
      <c r="U261" s="23">
        <f ca="1"/>
        <v>8938.348008625946</v>
      </c>
      <c r="V261" s="23">
        <f ca="1"/>
        <v>8938.348008625946</v>
      </c>
      <c r="W261" s="23">
        <f ca="1"/>
        <v>8938.348008625946</v>
      </c>
      <c r="X261" s="23">
        <f ca="1"/>
        <v>8938.348008625946</v>
      </c>
      <c r="Y261" s="23">
        <f ca="1"/>
        <v>8938.348008625946</v>
      </c>
      <c r="Z261" s="23">
        <f ca="1"/>
        <v>8938.348008625946</v>
      </c>
      <c r="AA261" s="23">
        <f ca="1"/>
        <v>8938.348008625946</v>
      </c>
      <c r="AB261" s="23">
        <f ca="1"/>
        <v>8938.348008625946</v>
      </c>
      <c r="AC261" s="23">
        <f ca="1"/>
        <v>8938.348008625946</v>
      </c>
      <c r="AD261" s="23">
        <f ca="1"/>
        <v>8938.348008625946</v>
      </c>
      <c r="AE261" s="23">
        <f ca="1"/>
        <v>8938.348008625946</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7336.1603559267633</v>
      </c>
      <c r="AH261" s="23">
        <f ca="1"/>
        <v>7719.5610369484957</v>
      </c>
      <c r="AI261" s="23">
        <f ca="1"/>
        <v>8697.4487802422627</v>
      </c>
      <c r="AJ261" s="23">
        <f ca="1"/>
        <v>7756.2649499735235</v>
      </c>
      <c r="AK261" s="30">
        <f ca="1"/>
        <v>8205.2562970606796</v>
      </c>
      <c r="AL261" s="23">
        <f ca="1"/>
        <v>6766.8556283353655</v>
      </c>
      <c r="AM261" s="23">
        <f ca="1"/>
        <v>7112.9638312542102</v>
      </c>
      <c r="AN261" s="23">
        <f ca="1"/>
        <v>7407.747160112971</v>
      </c>
      <c r="AO261" s="23">
        <f ca="1"/>
        <v>7714.9460417691598</v>
      </c>
      <c r="AP261" s="23">
        <f ca="1"/>
        <v>7849.1893184730061</v>
      </c>
      <c r="AQ261" s="23">
        <f ca="1"/>
        <v>8032.7647198627974</v>
      </c>
      <c r="AR261" s="23">
        <f ca="1"/>
        <v>8373.523352876975</v>
      </c>
      <c r="AS261" s="23">
        <f ca="1"/>
        <v>8261.3204818424929</v>
      </c>
      <c r="AT261" s="23">
        <f ca="1"/>
        <v>8706.5458233670997</v>
      </c>
      <c r="AU261" s="23">
        <f ca="1"/>
        <v>8963.150805765461</v>
      </c>
      <c r="AV261" s="23">
        <f ca="1"/>
        <v>8963.150805765461</v>
      </c>
      <c r="AW261" s="23">
        <f ca="1"/>
        <v>8963.150805765461</v>
      </c>
      <c r="AX261" s="23">
        <f ca="1"/>
        <v>8963.150805765461</v>
      </c>
      <c r="AY261" s="23">
        <f ca="1"/>
        <v>8963.150805765461</v>
      </c>
      <c r="AZ261" s="23">
        <f ca="1"/>
        <v>8963.150805765461</v>
      </c>
      <c r="BA261" s="23">
        <f ca="1"/>
        <v>8963.150805765461</v>
      </c>
      <c r="BB261" s="23">
        <f ca="1"/>
        <v>8963.150805765461</v>
      </c>
      <c r="BC261" s="23">
        <f ca="1"/>
        <v>8963.150805765461</v>
      </c>
      <c r="BD261" s="23">
        <f ca="1"/>
        <v>8963.150805765461</v>
      </c>
      <c r="BE261" s="23">
        <f ca="1"/>
        <v>8963.150805765461</v>
      </c>
      <c r="BF261" s="23">
        <f ca="1"/>
        <v>8963.150805765461</v>
      </c>
      <c r="BG261" s="23">
        <f ca="1"/>
        <v>8963.150805765461</v>
      </c>
      <c r="BH261" s="23">
        <f ca="1"/>
        <v>8963.150805765461</v>
      </c>
      <c r="BI261" s="23">
        <f ca="1"/>
        <v>8963.150805765461</v>
      </c>
      <c r="BJ261" s="23">
        <f ca="1"/>
        <v>8963.150805765461</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8058.5560469513466</v>
      </c>
      <c r="C262" s="23">
        <f ca="1"/>
        <v>8492.0887164500564</v>
      </c>
      <c r="D262" s="23">
        <f ca="1"/>
        <v>9644.3431589837473</v>
      </c>
      <c r="E262" s="23">
        <f ca="1"/>
        <v>8507.2281196145614</v>
      </c>
      <c r="F262" s="23">
        <f ca="1"/>
        <v>9030.3414862187001</v>
      </c>
      <c r="G262" s="23">
        <f ca="1"/>
        <v>7300.8848091718246</v>
      </c>
      <c r="H262" s="23">
        <f ca="1"/>
        <v>7736.4731946241118</v>
      </c>
      <c r="I262" s="23">
        <f ca="1"/>
        <v>8062.2102001668309</v>
      </c>
      <c r="J262" s="23">
        <f ca="1"/>
        <v>8421.541447306121</v>
      </c>
      <c r="K262" s="23">
        <f ca="1"/>
        <v>8609.456495635075</v>
      </c>
      <c r="L262" s="23">
        <f ca="1"/>
        <v>8772.2622822470421</v>
      </c>
      <c r="M262" s="23">
        <f ca="1"/>
        <v>9176.1344776255482</v>
      </c>
      <c r="N262" s="23">
        <f ca="1"/>
        <v>8931.488406619168</v>
      </c>
      <c r="O262" s="23">
        <f ca="1"/>
        <v>9590.4733247262266</v>
      </c>
      <c r="P262" s="23">
        <f ca="1"/>
        <v>10450.243583571411</v>
      </c>
      <c r="Q262" s="23">
        <f ca="1"/>
        <v>10450.243583571411</v>
      </c>
      <c r="R262" s="23">
        <f ca="1"/>
        <v>10450.243583571411</v>
      </c>
      <c r="S262" s="23">
        <f ca="1"/>
        <v>10450.243583571411</v>
      </c>
      <c r="T262" s="23">
        <f ca="1"/>
        <v>10450.243583571411</v>
      </c>
      <c r="U262" s="23">
        <f ca="1"/>
        <v>10450.243583571411</v>
      </c>
      <c r="V262" s="23">
        <f ca="1"/>
        <v>10450.243583571411</v>
      </c>
      <c r="W262" s="23">
        <f ca="1"/>
        <v>10450.243583571411</v>
      </c>
      <c r="X262" s="23">
        <f ca="1"/>
        <v>10450.243583571411</v>
      </c>
      <c r="Y262" s="23">
        <f ca="1"/>
        <v>10450.243583571411</v>
      </c>
      <c r="Z262" s="23">
        <f ca="1"/>
        <v>10450.243583571411</v>
      </c>
      <c r="AA262" s="23">
        <f ca="1"/>
        <v>10450.243583571411</v>
      </c>
      <c r="AB262" s="23">
        <f ca="1"/>
        <v>10450.243583571411</v>
      </c>
      <c r="AC262" s="23">
        <f ca="1"/>
        <v>10450.243583571411</v>
      </c>
      <c r="AD262" s="23">
        <f ca="1"/>
        <v>10450.243583571411</v>
      </c>
      <c r="AE262" s="23">
        <f ca="1"/>
        <v>10450.243583571411</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8577.0505482209301</v>
      </c>
      <c r="AH262" s="23">
        <f ca="1"/>
        <v>9025.3023395941964</v>
      </c>
      <c r="AI262" s="23">
        <f ca="1"/>
        <v>10168.596951187617</v>
      </c>
      <c r="AJ262" s="23">
        <f ca="1"/>
        <v>9068.2146127806518</v>
      </c>
      <c r="AK262" s="30">
        <f ca="1"/>
        <v>9593.1515406613489</v>
      </c>
      <c r="AL262" s="23">
        <f ca="1"/>
        <v>7911.4495813680551</v>
      </c>
      <c r="AM262" s="23">
        <f ca="1"/>
        <v>8316.1009804055047</v>
      </c>
      <c r="AN262" s="23">
        <f ca="1"/>
        <v>8660.7460521768444</v>
      </c>
      <c r="AO262" s="23">
        <f ca="1"/>
        <v>9019.9067313996475</v>
      </c>
      <c r="AP262" s="23">
        <f ca="1"/>
        <v>9176.8568680085737</v>
      </c>
      <c r="AQ262" s="23">
        <f ca="1"/>
        <v>9391.4835147473077</v>
      </c>
      <c r="AR262" s="23">
        <f ca="1"/>
        <v>9789.8804796860659</v>
      </c>
      <c r="AS262" s="23">
        <f ca="1"/>
        <v>9658.6988192769149</v>
      </c>
      <c r="AT262" s="23">
        <f ca="1"/>
        <v>10179.232732704855</v>
      </c>
      <c r="AU262" s="23">
        <f ca="1"/>
        <v>10479.241701726098</v>
      </c>
      <c r="AV262" s="23">
        <f ca="1"/>
        <v>10479.241701726098</v>
      </c>
      <c r="AW262" s="23">
        <f ca="1"/>
        <v>10479.241701726098</v>
      </c>
      <c r="AX262" s="23">
        <f ca="1"/>
        <v>10479.241701726098</v>
      </c>
      <c r="AY262" s="23">
        <f ca="1"/>
        <v>10479.241701726098</v>
      </c>
      <c r="AZ262" s="23">
        <f ca="1"/>
        <v>10479.241701726098</v>
      </c>
      <c r="BA262" s="23">
        <f ca="1"/>
        <v>10479.241701726098</v>
      </c>
      <c r="BB262" s="23">
        <f ca="1"/>
        <v>10479.241701726098</v>
      </c>
      <c r="BC262" s="23">
        <f ca="1"/>
        <v>10479.241701726098</v>
      </c>
      <c r="BD262" s="23">
        <f ca="1"/>
        <v>10479.241701726098</v>
      </c>
      <c r="BE262" s="23">
        <f ca="1"/>
        <v>10479.241701726098</v>
      </c>
      <c r="BF262" s="23">
        <f ca="1"/>
        <v>10479.241701726098</v>
      </c>
      <c r="BG262" s="23">
        <f ca="1"/>
        <v>10479.241701726098</v>
      </c>
      <c r="BH262" s="23">
        <f ca="1"/>
        <v>10479.241701726098</v>
      </c>
      <c r="BI262" s="23">
        <f ca="1"/>
        <v>10479.241701726098</v>
      </c>
      <c r="BJ262" s="23">
        <f ca="1"/>
        <v>10479.241701726098</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9450.1925852969725</v>
      </c>
      <c r="C263" s="23">
        <f ca="1"/>
        <v>9958.5922532909244</v>
      </c>
      <c r="D263" s="23">
        <f ca="1"/>
        <v>11309.830158166806</v>
      </c>
      <c r="E263" s="23">
        <f ca="1"/>
        <v>9976.3460884317956</v>
      </c>
      <c r="F263" s="23">
        <f ca="1"/>
        <v>10589.796194077253</v>
      </c>
      <c r="G263" s="23">
        <f ca="1"/>
        <v>8561.6786788800036</v>
      </c>
      <c r="H263" s="23">
        <f ca="1"/>
        <v>9072.4890655621166</v>
      </c>
      <c r="I263" s="23">
        <f ca="1"/>
        <v>9454.4777762693157</v>
      </c>
      <c r="J263" s="23">
        <f ca="1"/>
        <v>9875.8621368913264</v>
      </c>
      <c r="K263" s="23">
        <f ca="1"/>
        <v>10096.228339724379</v>
      </c>
      <c r="L263" s="23">
        <f ca="1"/>
        <v>10287.149148430042</v>
      </c>
      <c r="M263" s="23">
        <f ca="1"/>
        <v>10760.766258485068</v>
      </c>
      <c r="N263" s="23">
        <f ca="1"/>
        <v>10473.872121027134</v>
      </c>
      <c r="O263" s="23">
        <f ca="1"/>
        <v>11246.657512185864</v>
      </c>
      <c r="P263" s="23">
        <f ca="1"/>
        <v>12254.901976561268</v>
      </c>
      <c r="Q263" s="23">
        <f ca="1"/>
        <v>12254.901976561268</v>
      </c>
      <c r="R263" s="23">
        <f ca="1"/>
        <v>12254.901976561268</v>
      </c>
      <c r="S263" s="23">
        <f ca="1"/>
        <v>12254.901976561268</v>
      </c>
      <c r="T263" s="23">
        <f ca="1"/>
        <v>12254.901976561268</v>
      </c>
      <c r="U263" s="23">
        <f ca="1"/>
        <v>12254.901976561268</v>
      </c>
      <c r="V263" s="23">
        <f ca="1"/>
        <v>12254.901976561268</v>
      </c>
      <c r="W263" s="23">
        <f ca="1"/>
        <v>12254.901976561268</v>
      </c>
      <c r="X263" s="23">
        <f ca="1"/>
        <v>12254.901976561268</v>
      </c>
      <c r="Y263" s="23">
        <f ca="1"/>
        <v>12254.901976561268</v>
      </c>
      <c r="Z263" s="23">
        <f ca="1"/>
        <v>12254.901976561268</v>
      </c>
      <c r="AA263" s="23">
        <f ca="1"/>
        <v>12254.901976561268</v>
      </c>
      <c r="AB263" s="23">
        <f ca="1"/>
        <v>12254.901976561268</v>
      </c>
      <c r="AC263" s="23">
        <f ca="1"/>
        <v>12254.901976561268</v>
      </c>
      <c r="AD263" s="23">
        <f ca="1"/>
        <v>12254.901976561268</v>
      </c>
      <c r="AE263" s="23">
        <f ca="1"/>
        <v>12254.901976561268</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10058.226191177117</v>
      </c>
      <c r="AH263" s="23">
        <f ca="1"/>
        <v>10583.886834411618</v>
      </c>
      <c r="AI263" s="23">
        <f ca="1"/>
        <v>11924.617630144876</v>
      </c>
      <c r="AJ263" s="23">
        <f ca="1"/>
        <v>10634.209651988633</v>
      </c>
      <c r="AK263" s="30">
        <f ca="1"/>
        <v>11249.798230724578</v>
      </c>
      <c r="AL263" s="23">
        <f ca="1"/>
        <v>9277.6822221246057</v>
      </c>
      <c r="AM263" s="23">
        <f ca="1"/>
        <v>9752.2130969530335</v>
      </c>
      <c r="AN263" s="23">
        <f ca="1"/>
        <v>10156.375118391703</v>
      </c>
      <c r="AO263" s="23">
        <f ca="1"/>
        <v>10577.559455628592</v>
      </c>
      <c r="AP263" s="23">
        <f ca="1"/>
        <v>10761.613398866248</v>
      </c>
      <c r="AQ263" s="23">
        <f ca="1"/>
        <v>11013.304040936653</v>
      </c>
      <c r="AR263" s="23">
        <f ca="1"/>
        <v>11480.500399953526</v>
      </c>
      <c r="AS263" s="23">
        <f ca="1"/>
        <v>11326.664905442758</v>
      </c>
      <c r="AT263" s="23">
        <f ca="1"/>
        <v>11937.090110704354</v>
      </c>
      <c r="AU263" s="23">
        <f ca="1"/>
        <v>12288.907795913565</v>
      </c>
      <c r="AV263" s="23">
        <f ca="1"/>
        <v>12288.907795913565</v>
      </c>
      <c r="AW263" s="23">
        <f ca="1"/>
        <v>12288.907795913565</v>
      </c>
      <c r="AX263" s="23">
        <f ca="1"/>
        <v>12288.907795913565</v>
      </c>
      <c r="AY263" s="23">
        <f ca="1"/>
        <v>12288.907795913565</v>
      </c>
      <c r="AZ263" s="23">
        <f ca="1"/>
        <v>12288.907795913565</v>
      </c>
      <c r="BA263" s="23">
        <f ca="1"/>
        <v>12288.907795913565</v>
      </c>
      <c r="BB263" s="23">
        <f ca="1"/>
        <v>12288.907795913565</v>
      </c>
      <c r="BC263" s="23">
        <f ca="1"/>
        <v>12288.907795913565</v>
      </c>
      <c r="BD263" s="23">
        <f ca="1"/>
        <v>12288.907795913565</v>
      </c>
      <c r="BE263" s="23">
        <f ca="1"/>
        <v>12288.907795913565</v>
      </c>
      <c r="BF263" s="23">
        <f ca="1"/>
        <v>12288.907795913565</v>
      </c>
      <c r="BG263" s="23">
        <f ca="1"/>
        <v>12288.907795913565</v>
      </c>
      <c r="BH263" s="23">
        <f ca="1"/>
        <v>12288.907795913565</v>
      </c>
      <c r="BI263" s="23">
        <f ca="1"/>
        <v>12288.907795913565</v>
      </c>
      <c r="BJ263" s="23">
        <f ca="1"/>
        <v>12288.907795913565</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10355.703867500357</v>
      </c>
      <c r="C264" s="23">
        <f ca="1"/>
        <v>10912.818059677998</v>
      </c>
      <c r="D264" s="23">
        <f ca="1"/>
        <v>12393.530698191544</v>
      </c>
      <c r="E264" s="23">
        <f ca="1"/>
        <v>10932.273055708165</v>
      </c>
      <c r="F264" s="23">
        <f ca="1"/>
        <v>11604.503549871322</v>
      </c>
      <c r="G264" s="23">
        <f ca="1"/>
        <v>9382.0531388024374</v>
      </c>
      <c r="H264" s="23">
        <f ca="1"/>
        <v>9941.8090431586515</v>
      </c>
      <c r="I264" s="23">
        <f ca="1"/>
        <v>10360.399662673282</v>
      </c>
      <c r="J264" s="23">
        <f ca="1"/>
        <v>10822.160797550769</v>
      </c>
      <c r="K264" s="23">
        <f ca="1"/>
        <v>11063.642346032133</v>
      </c>
      <c r="L264" s="23">
        <f ca="1"/>
        <v>11272.857061949731</v>
      </c>
      <c r="M264" s="23">
        <f ca="1"/>
        <v>11791.85585420102</v>
      </c>
      <c r="N264" s="23">
        <f ca="1"/>
        <v>11477.471707844181</v>
      </c>
      <c r="O264" s="23">
        <f ca="1"/>
        <v>12324.304890526746</v>
      </c>
      <c r="P264" s="23">
        <f ca="1"/>
        <v>13429.158681058267</v>
      </c>
      <c r="Q264" s="23">
        <f ca="1"/>
        <v>13429.158681058267</v>
      </c>
      <c r="R264" s="23">
        <f ca="1"/>
        <v>13429.158681058267</v>
      </c>
      <c r="S264" s="23">
        <f ca="1"/>
        <v>13429.158681058267</v>
      </c>
      <c r="T264" s="23">
        <f ca="1"/>
        <v>13429.158681058267</v>
      </c>
      <c r="U264" s="23">
        <f ca="1"/>
        <v>13429.158681058267</v>
      </c>
      <c r="V264" s="23">
        <f ca="1"/>
        <v>13429.158681058267</v>
      </c>
      <c r="W264" s="23">
        <f ca="1"/>
        <v>13429.158681058267</v>
      </c>
      <c r="X264" s="23">
        <f ca="1"/>
        <v>13429.158681058267</v>
      </c>
      <c r="Y264" s="23">
        <f ca="1"/>
        <v>13429.158681058267</v>
      </c>
      <c r="Z264" s="23">
        <f ca="1"/>
        <v>13429.158681058267</v>
      </c>
      <c r="AA264" s="23">
        <f ca="1"/>
        <v>13429.158681058267</v>
      </c>
      <c r="AB264" s="23">
        <f ca="1"/>
        <v>13429.158681058267</v>
      </c>
      <c r="AC264" s="23">
        <f ca="1"/>
        <v>13429.158681058267</v>
      </c>
      <c r="AD264" s="23">
        <f ca="1"/>
        <v>13429.158681058267</v>
      </c>
      <c r="AE264" s="23">
        <f ca="1"/>
        <v>13429.158681058267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11021.998856427857</v>
      </c>
      <c r="AH264" s="23">
        <f ca="1"/>
        <v>11598.027959221552</v>
      </c>
      <c r="AI264" s="23">
        <f ca="1"/>
        <v>13067.226704255956</v>
      </c>
      <c r="AJ264" s="23">
        <f ca="1"/>
        <v>11653.172676316166</v>
      </c>
      <c r="AK264" s="30">
        <f ca="1"/>
        <v>12327.746550664839</v>
      </c>
      <c r="AL264" s="23">
        <f ca="1"/>
        <v>10166.66367398436</v>
      </c>
      <c r="AM264" s="23">
        <f ca="1"/>
        <v>10686.663787352916</v>
      </c>
      <c r="AN264" s="23">
        <f ca="1"/>
        <v>11129.552349753321</v>
      </c>
      <c r="AO264" s="23">
        <f ca="1"/>
        <v>11591.094295135548</v>
      </c>
      <c r="AP264" s="23">
        <f ca="1"/>
        <v>11792.784167020309</v>
      </c>
      <c r="AQ264" s="23">
        <f ca="1"/>
        <v>12068.591642050747</v>
      </c>
      <c r="AR264" s="23">
        <f ca="1"/>
        <v>12580.554451092388</v>
      </c>
      <c r="AS264" s="23">
        <f ca="1"/>
        <v>12411.978539957776</v>
      </c>
      <c r="AT264" s="23">
        <f ca="1"/>
        <v>13080.894289757654</v>
      </c>
      <c r="AU264" s="23">
        <f ca="1"/>
        <v>13466.422915813861</v>
      </c>
      <c r="AV264" s="23">
        <f ca="1"/>
        <v>13466.422915813861</v>
      </c>
      <c r="AW264" s="23">
        <f ca="1"/>
        <v>13466.422915813861</v>
      </c>
      <c r="AX264" s="23">
        <f ca="1"/>
        <v>13466.422915813861</v>
      </c>
      <c r="AY264" s="23">
        <f ca="1"/>
        <v>13466.422915813861</v>
      </c>
      <c r="AZ264" s="23">
        <f ca="1"/>
        <v>13466.422915813861</v>
      </c>
      <c r="BA264" s="23">
        <f ca="1"/>
        <v>13466.422915813861</v>
      </c>
      <c r="BB264" s="23">
        <f ca="1"/>
        <v>13466.422915813861</v>
      </c>
      <c r="BC264" s="23">
        <f ca="1"/>
        <v>13466.422915813861</v>
      </c>
      <c r="BD264" s="23">
        <f ca="1"/>
        <v>13466.422915813861</v>
      </c>
      <c r="BE264" s="23">
        <f ca="1"/>
        <v>13466.422915813861</v>
      </c>
      <c r="BF264" s="23">
        <f ca="1"/>
        <v>13466.422915813861</v>
      </c>
      <c r="BG264" s="23">
        <f ca="1"/>
        <v>13466.422915813861</v>
      </c>
      <c r="BH264" s="23">
        <f ca="1"/>
        <v>13466.422915813861</v>
      </c>
      <c r="BI264" s="23">
        <f ca="1"/>
        <v>13466.422915813861</v>
      </c>
      <c r="BJ264" s="23">
        <f ca="1"/>
        <v>13466.422915813861</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11267.394708045305</v>
      </c>
      <c r="C265" s="23">
        <f ca="1"/>
        <v>11873.555871114031</v>
      </c>
      <c r="D265" s="23">
        <f ca="1"/>
        <v>13484.626828799732</v>
      </c>
      <c r="E265" s="23">
        <f ca="1"/>
        <v>11894.723637411722</v>
      </c>
      <c r="F265" s="23">
        <f ca="1"/>
        <v>12626.135660141656</v>
      </c>
      <c r="G265" s="23">
        <f ca="1"/>
        <v>10208.026150544885</v>
      </c>
      <c r="H265" s="23">
        <f ca="1"/>
        <v>10817.06159567129</v>
      </c>
      <c r="I265" s="23">
        <f ca="1"/>
        <v>11272.503909540297</v>
      </c>
      <c r="J265" s="23">
        <f ca="1"/>
        <v>11774.917365358382</v>
      </c>
      <c r="K265" s="23">
        <f ca="1"/>
        <v>12037.65835875319</v>
      </c>
      <c r="L265" s="23">
        <f ca="1"/>
        <v>12265.291826563443</v>
      </c>
      <c r="M265" s="23">
        <f ca="1"/>
        <v>12829.98200311883</v>
      </c>
      <c r="N265" s="23">
        <f ca="1"/>
        <v>12487.920245436548</v>
      </c>
      <c r="O265" s="23">
        <f ca="1"/>
        <v>13409.306550340401</v>
      </c>
      <c r="P265" s="23">
        <f ca="1"/>
        <v>14611.428966342193</v>
      </c>
      <c r="Q265" s="23">
        <f ca="1"/>
        <v>14611.428966342193</v>
      </c>
      <c r="R265" s="23">
        <f ca="1"/>
        <v>14611.428966342193</v>
      </c>
      <c r="S265" s="23">
        <f ca="1"/>
        <v>14611.428966342193</v>
      </c>
      <c r="T265" s="23">
        <f ca="1"/>
        <v>14611.428966342193</v>
      </c>
      <c r="U265" s="23">
        <f ca="1"/>
        <v>14611.428966342193</v>
      </c>
      <c r="V265" s="23">
        <f ca="1"/>
        <v>14611.428966342193</v>
      </c>
      <c r="W265" s="23">
        <f ca="1"/>
        <v>14611.428966342193</v>
      </c>
      <c r="X265" s="23">
        <f ca="1"/>
        <v>14611.428966342193</v>
      </c>
      <c r="Y265" s="23">
        <f ca="1"/>
        <v>14611.428966342193</v>
      </c>
      <c r="Z265" s="23">
        <f ca="1"/>
        <v>14611.428966342193</v>
      </c>
      <c r="AA265" s="23">
        <f ca="1"/>
        <v>14611.428966342193</v>
      </c>
      <c r="AB265" s="23">
        <f ca="1"/>
        <v>14611.428966342193</v>
      </c>
      <c r="AC265" s="23">
        <f ca="1"/>
        <v>14611.428966342193</v>
      </c>
      <c r="AD265" s="23">
        <f ca="1"/>
        <v>14611.428966342193</v>
      </c>
      <c r="AE265" s="23">
        <f ca="1"/>
        <v>14611.428966342193</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11992.348678175678</v>
      </c>
      <c r="AH265" s="23">
        <f ca="1"/>
        <v>12619.089974329059</v>
      </c>
      <c r="AI265" s="23">
        <f ca="1"/>
        <v>14217.633383514363</v>
      </c>
      <c r="AJ265" s="23">
        <f ca="1"/>
        <v>12679.089497443898</v>
      </c>
      <c r="AK265" s="30">
        <f ca="1"/>
        <v>13413.051205819447</v>
      </c>
      <c r="AL265" s="23">
        <f ca="1"/>
        <v>11061.711878246106</v>
      </c>
      <c r="AM265" s="23">
        <f ca="1"/>
        <v>11627.491529780893</v>
      </c>
      <c r="AN265" s="23">
        <f ca="1"/>
        <v>12109.3709179995</v>
      </c>
      <c r="AO265" s="23">
        <f ca="1"/>
        <v>12611.545887415257</v>
      </c>
      <c r="AP265" s="23">
        <f ca="1"/>
        <v>12830.992042328266</v>
      </c>
      <c r="AQ265" s="23">
        <f ca="1"/>
        <v>13131.080932891276</v>
      </c>
      <c r="AR265" s="23">
        <f ca="1"/>
        <v>13688.115695483826</v>
      </c>
      <c r="AS265" s="23">
        <f ca="1"/>
        <v>13504.698773435386</v>
      </c>
      <c r="AT265" s="23">
        <f ca="1"/>
        <v>14232.504229815493</v>
      </c>
      <c r="AU265" s="23">
        <f ca="1"/>
        <v>14651.973853184913</v>
      </c>
      <c r="AV265" s="23">
        <f ca="1"/>
        <v>14651.973853184913</v>
      </c>
      <c r="AW265" s="23">
        <f ca="1"/>
        <v>14651.973853184913</v>
      </c>
      <c r="AX265" s="23">
        <f ca="1"/>
        <v>14651.973853184913</v>
      </c>
      <c r="AY265" s="23">
        <f ca="1"/>
        <v>14651.973853184913</v>
      </c>
      <c r="AZ265" s="23">
        <f ca="1"/>
        <v>14651.973853184913</v>
      </c>
      <c r="BA265" s="23">
        <f ca="1"/>
        <v>14651.973853184913</v>
      </c>
      <c r="BB265" s="23">
        <f ca="1"/>
        <v>14651.973853184913</v>
      </c>
      <c r="BC265" s="23">
        <f ca="1"/>
        <v>14651.973853184913</v>
      </c>
      <c r="BD265" s="23">
        <f ca="1"/>
        <v>14651.973853184913</v>
      </c>
      <c r="BE265" s="23">
        <f ca="1"/>
        <v>14651.973853184913</v>
      </c>
      <c r="BF265" s="23">
        <f ca="1"/>
        <v>14651.973853184913</v>
      </c>
      <c r="BG265" s="23">
        <f ca="1"/>
        <v>14651.973853184913</v>
      </c>
      <c r="BH265" s="23">
        <f ca="1"/>
        <v>14651.973853184913</v>
      </c>
      <c r="BI265" s="23">
        <f ca="1"/>
        <v>14651.973853184913</v>
      </c>
      <c r="BJ265" s="23">
        <f ca="1"/>
        <v>14651.973853184913</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11294.584764744797</v>
      </c>
      <c r="C266" s="23">
        <f ca="1"/>
        <v>11902.208693325862</v>
      </c>
      <c r="D266" s="23">
        <f ca="1"/>
        <v>13517.167427362834</v>
      </c>
      <c r="E266" s="23">
        <f ca="1"/>
        <v>11923.427540887746</v>
      </c>
      <c r="F266" s="23">
        <f ca="1"/>
        <v>12656.604579833405</v>
      </c>
      <c r="G266" s="23">
        <f ca="1"/>
        <v>10232.659778549862</v>
      </c>
      <c r="H266" s="23">
        <f ca="1"/>
        <v>10843.164925298874</v>
      </c>
      <c r="I266" s="23">
        <f ca="1"/>
        <v>11299.706295574289</v>
      </c>
      <c r="J266" s="23">
        <f ca="1"/>
        <v>11803.33215680678</v>
      </c>
      <c r="K266" s="23">
        <f ca="1"/>
        <v>12066.707186968099</v>
      </c>
      <c r="L266" s="23">
        <f ca="1"/>
        <v>12294.889971373434</v>
      </c>
      <c r="M266" s="23">
        <f ca="1"/>
        <v>12860.942837203142</v>
      </c>
      <c r="N266" s="23">
        <f ca="1"/>
        <v>12518.055628844186</v>
      </c>
      <c r="O266" s="23">
        <f ca="1"/>
        <v>13441.665388816544</v>
      </c>
      <c r="P266" s="23">
        <f ca="1"/>
        <v>14646.688721800281</v>
      </c>
      <c r="Q266" s="23">
        <f ca="1"/>
        <v>14646.688721800281</v>
      </c>
      <c r="R266" s="23">
        <f ca="1"/>
        <v>14646.688721800281</v>
      </c>
      <c r="S266" s="23">
        <f ca="1"/>
        <v>14646.688721800281</v>
      </c>
      <c r="T266" s="23">
        <f ca="1"/>
        <v>14646.688721800281</v>
      </c>
      <c r="U266" s="23">
        <f ca="1"/>
        <v>14646.688721800281</v>
      </c>
      <c r="V266" s="23">
        <f ca="1"/>
        <v>14646.688721800281</v>
      </c>
      <c r="W266" s="23">
        <f ca="1"/>
        <v>14646.688721800281</v>
      </c>
      <c r="X266" s="23">
        <f ca="1"/>
        <v>14646.688721800281</v>
      </c>
      <c r="Y266" s="23">
        <f ca="1"/>
        <v>14646.688721800281</v>
      </c>
      <c r="Z266" s="23">
        <f ca="1"/>
        <v>14646.688721800281</v>
      </c>
      <c r="AA266" s="23">
        <f ca="1"/>
        <v>14646.688721800281</v>
      </c>
      <c r="AB266" s="23">
        <f ca="1"/>
        <v>14646.688721800281</v>
      </c>
      <c r="AC266" s="23">
        <f ca="1"/>
        <v>14646.688721800281</v>
      </c>
      <c r="AD266" s="23">
        <f ca="1"/>
        <v>14646.688721800281</v>
      </c>
      <c r="AE266" s="23">
        <f ca="1"/>
        <v>14646.688721800281</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12021.288166759212</v>
      </c>
      <c r="AH266" s="23">
        <f ca="1"/>
        <v>12649.541891634573</v>
      </c>
      <c r="AI266" s="23">
        <f ca="1"/>
        <v>14251.94284615831</v>
      </c>
      <c r="AJ266" s="23">
        <f ca="1"/>
        <v>12709.68620336095</v>
      </c>
      <c r="AK266" s="30">
        <f ca="1"/>
        <v>13445.419080758536</v>
      </c>
      <c r="AL266" s="23">
        <f ca="1"/>
        <v>11088.405588811527</v>
      </c>
      <c r="AM266" s="23">
        <f ca="1"/>
        <v>11655.550558701023</v>
      </c>
      <c r="AN266" s="23">
        <f ca="1"/>
        <v>12138.59280028791</v>
      </c>
      <c r="AO266" s="23">
        <f ca="1"/>
        <v>12641.979599611583</v>
      </c>
      <c r="AP266" s="23">
        <f ca="1"/>
        <v>12861.955313801527</v>
      </c>
      <c r="AQ266" s="23">
        <f ca="1"/>
        <v>13162.768367683631</v>
      </c>
      <c r="AR266" s="23">
        <f ca="1"/>
        <v>13721.147345791032</v>
      </c>
      <c r="AS266" s="23">
        <f ca="1"/>
        <v>13537.287808866715</v>
      </c>
      <c r="AT266" s="23">
        <f ca="1"/>
        <v>14266.849578231138</v>
      </c>
      <c r="AU266" s="23">
        <f ca="1"/>
        <v>14687.331450051837</v>
      </c>
      <c r="AV266" s="23">
        <f ca="1"/>
        <v>14687.331450051837</v>
      </c>
      <c r="AW266" s="23">
        <f ca="1"/>
        <v>14687.331450051837</v>
      </c>
      <c r="AX266" s="23">
        <f ca="1"/>
        <v>14687.331450051837</v>
      </c>
      <c r="AY266" s="23">
        <f ca="1"/>
        <v>14687.331450051837</v>
      </c>
      <c r="AZ266" s="23">
        <f ca="1"/>
        <v>14687.331450051837</v>
      </c>
      <c r="BA266" s="23">
        <f ca="1"/>
        <v>14687.331450051837</v>
      </c>
      <c r="BB266" s="23">
        <f ca="1"/>
        <v>14687.331450051837</v>
      </c>
      <c r="BC266" s="23">
        <f ca="1"/>
        <v>14687.331450051837</v>
      </c>
      <c r="BD266" s="23">
        <f ca="1"/>
        <v>14687.331450051837</v>
      </c>
      <c r="BE266" s="23">
        <f ca="1"/>
        <v>14687.331450051837</v>
      </c>
      <c r="BF266" s="23">
        <f ca="1"/>
        <v>14687.331450051837</v>
      </c>
      <c r="BG266" s="23">
        <f ca="1"/>
        <v>14687.331450051837</v>
      </c>
      <c r="BH266" s="23">
        <f ca="1"/>
        <v>14687.331450051837</v>
      </c>
      <c r="BI266" s="23">
        <f ca="1"/>
        <v>14687.331450051837</v>
      </c>
      <c r="BJ266" s="23">
        <f ca="1"/>
        <v>14687.331450051837</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13305.825019394806</v>
      </c>
      <c r="C267" s="23">
        <f ca="1"/>
        <v>14021.649269661486</v>
      </c>
      <c r="D267" s="23">
        <f ca="1"/>
        <v>15924.185642287915</v>
      </c>
      <c r="E267" s="23">
        <f ca="1"/>
        <v>14046.646582856471</v>
      </c>
      <c r="F267" s="23">
        <f ca="1"/>
        <v>14910.381336426177</v>
      </c>
      <c r="G267" s="23">
        <f ca="1"/>
        <v>12054.801777341841</v>
      </c>
      <c r="H267" s="23">
        <f ca="1"/>
        <v>12774.020307751078</v>
      </c>
      <c r="I267" s="23">
        <f ca="1"/>
        <v>13311.858547361357</v>
      </c>
      <c r="J267" s="23">
        <f ca="1"/>
        <v>13905.165669701853</v>
      </c>
      <c r="K267" s="23">
        <f ca="1"/>
        <v>14215.440207349589</v>
      </c>
      <c r="L267" s="23">
        <f ca="1"/>
        <v>14484.255773833522</v>
      </c>
      <c r="M267" s="23">
        <f ca="1"/>
        <v>15151.106352348548</v>
      </c>
      <c r="N267" s="23">
        <f ca="1"/>
        <v>14747.160807572589</v>
      </c>
      <c r="O267" s="23">
        <f ca="1"/>
        <v>15835.238865188119</v>
      </c>
      <c r="P267" s="23">
        <f ca="1"/>
        <v>17254.842148260366</v>
      </c>
      <c r="Q267" s="23">
        <f ca="1"/>
        <v>17254.842148260366</v>
      </c>
      <c r="R267" s="23">
        <f ca="1"/>
        <v>17254.842148260366</v>
      </c>
      <c r="S267" s="23">
        <f ca="1"/>
        <v>17254.842148260366</v>
      </c>
      <c r="T267" s="23">
        <f ca="1"/>
        <v>17254.842148260366</v>
      </c>
      <c r="U267" s="23">
        <f ca="1"/>
        <v>17254.842148260366</v>
      </c>
      <c r="V267" s="23">
        <f ca="1"/>
        <v>17254.842148260366</v>
      </c>
      <c r="W267" s="23">
        <f ca="1"/>
        <v>17254.842148260366</v>
      </c>
      <c r="X267" s="23">
        <f ca="1"/>
        <v>17254.842148260366</v>
      </c>
      <c r="Y267" s="23">
        <f ca="1"/>
        <v>17254.842148260366</v>
      </c>
      <c r="Z267" s="23">
        <f ca="1"/>
        <v>17254.842148260366</v>
      </c>
      <c r="AA267" s="23">
        <f ca="1"/>
        <v>17254.842148260366</v>
      </c>
      <c r="AB267" s="23">
        <f ca="1"/>
        <v>17254.842148260366</v>
      </c>
      <c r="AC267" s="23">
        <f ca="1"/>
        <v>17254.842148260366</v>
      </c>
      <c r="AD267" s="23">
        <f ca="1"/>
        <v>17254.842148260366</v>
      </c>
      <c r="AE267" s="23">
        <f ca="1"/>
        <v>17254.842148260366</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14161.933367741089</v>
      </c>
      <c r="AH267" s="23">
        <f ca="1"/>
        <v>14902.060986869497</v>
      </c>
      <c r="AI267" s="23">
        <f ca="1"/>
        <v>16789.803401124231</v>
      </c>
      <c r="AJ267" s="23">
        <f ca="1"/>
        <v>14972.915268316045</v>
      </c>
      <c r="AK267" s="30">
        <f ca="1"/>
        <v>15839.660981556024</v>
      </c>
      <c r="AL267" s="23">
        <f ca="1"/>
        <v>13062.931270332481</v>
      </c>
      <c r="AM267" s="23">
        <f ca="1"/>
        <v>13731.068425186982</v>
      </c>
      <c r="AN267" s="23">
        <f ca="1"/>
        <v>14300.126578045652</v>
      </c>
      <c r="AO267" s="23">
        <f ca="1"/>
        <v>14893.152068436517</v>
      </c>
      <c r="AP267" s="23">
        <f ca="1"/>
        <v>15152.299121869069</v>
      </c>
      <c r="AQ267" s="23">
        <f ca="1"/>
        <v>15506.67831702096</v>
      </c>
      <c r="AR267" s="23">
        <f ca="1"/>
        <v>16164.488509423672</v>
      </c>
      <c r="AS267" s="23">
        <f ca="1"/>
        <v>15947.888884256563</v>
      </c>
      <c r="AT267" s="23">
        <f ca="1"/>
        <v>16807.364592854905</v>
      </c>
      <c r="AU267" s="23">
        <f ca="1"/>
        <v>17302.722175874485</v>
      </c>
      <c r="AV267" s="23">
        <f ca="1"/>
        <v>17302.722175874485</v>
      </c>
      <c r="AW267" s="23">
        <f ca="1"/>
        <v>17302.722175874485</v>
      </c>
      <c r="AX267" s="23">
        <f ca="1"/>
        <v>17302.722175874485</v>
      </c>
      <c r="AY267" s="23">
        <f ca="1"/>
        <v>17302.722175874485</v>
      </c>
      <c r="AZ267" s="23">
        <f ca="1"/>
        <v>17302.722175874485</v>
      </c>
      <c r="BA267" s="23">
        <f ca="1"/>
        <v>17302.722175874485</v>
      </c>
      <c r="BB267" s="23">
        <f ca="1"/>
        <v>17302.722175874485</v>
      </c>
      <c r="BC267" s="23">
        <f ca="1"/>
        <v>17302.722175874485</v>
      </c>
      <c r="BD267" s="23">
        <f ca="1"/>
        <v>17302.722175874485</v>
      </c>
      <c r="BE267" s="23">
        <f ca="1"/>
        <v>17302.722175874485</v>
      </c>
      <c r="BF267" s="23">
        <f ca="1"/>
        <v>17302.722175874485</v>
      </c>
      <c r="BG267" s="23">
        <f ca="1"/>
        <v>17302.722175874485</v>
      </c>
      <c r="BH267" s="23">
        <f ca="1"/>
        <v>17302.722175874485</v>
      </c>
      <c r="BI267" s="23">
        <f ca="1"/>
        <v>17302.722175874485</v>
      </c>
      <c r="BJ267" s="23">
        <f ca="1"/>
        <v>17302.722175874485</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16641.138641198639</v>
      </c>
      <c r="C268" s="23">
        <f ca="1"/>
        <v>17536.395460979191</v>
      </c>
      <c r="D268" s="23">
        <f ca="1"/>
        <v>19915.832399361509</v>
      </c>
      <c r="E268" s="23">
        <f ca="1"/>
        <v>17567.658742581712</v>
      </c>
      <c r="F268" s="23">
        <f ca="1"/>
        <v>18647.902151947452</v>
      </c>
      <c r="G268" s="23">
        <f ca="1"/>
        <v>15076.526812618309</v>
      </c>
      <c r="H268" s="23">
        <f ca="1"/>
        <v>15976.028742067527</v>
      </c>
      <c r="I268" s="23">
        <f ca="1"/>
        <v>16648.684567530945</v>
      </c>
      <c r="J268" s="23">
        <f ca="1"/>
        <v>17390.713420705197</v>
      </c>
      <c r="K268" s="23">
        <f ca="1"/>
        <v>17778.763135044865</v>
      </c>
      <c r="L268" s="23">
        <f ca="1"/>
        <v>18114.961537192117</v>
      </c>
      <c r="M268" s="23">
        <f ca="1"/>
        <v>18948.968666690416</v>
      </c>
      <c r="N268" s="23">
        <f ca="1"/>
        <v>18443.767838909123</v>
      </c>
      <c r="O268" s="23">
        <f ca="1"/>
        <v>19804.589718261461</v>
      </c>
      <c r="P268" s="23">
        <f ca="1"/>
        <v>21580.038817785284</v>
      </c>
      <c r="Q268" s="23">
        <f ca="1"/>
        <v>21580.038817785284</v>
      </c>
      <c r="R268" s="23">
        <f ca="1"/>
        <v>21580.038817785284</v>
      </c>
      <c r="S268" s="23">
        <f ca="1"/>
        <v>21580.038817785284</v>
      </c>
      <c r="T268" s="23">
        <f ca="1"/>
        <v>21580.038817785284</v>
      </c>
      <c r="U268" s="23">
        <f ca="1"/>
        <v>21580.038817785284</v>
      </c>
      <c r="V268" s="23">
        <f ca="1"/>
        <v>21580.038817785284</v>
      </c>
      <c r="W268" s="23">
        <f ca="1"/>
        <v>21580.038817785284</v>
      </c>
      <c r="X268" s="23">
        <f ca="1"/>
        <v>21580.038817785284</v>
      </c>
      <c r="Y268" s="23">
        <f ca="1"/>
        <v>21580.038817785284</v>
      </c>
      <c r="Z268" s="23">
        <f ca="1"/>
        <v>21580.038817785284</v>
      </c>
      <c r="AA268" s="23">
        <f ca="1"/>
        <v>21580.038817785284</v>
      </c>
      <c r="AB268" s="23">
        <f ca="1"/>
        <v>21580.038817785284</v>
      </c>
      <c r="AC268" s="23">
        <f ca="1"/>
        <v>21580.038817785284</v>
      </c>
      <c r="AD268" s="23">
        <f ca="1"/>
        <v>21580.038817785284</v>
      </c>
      <c r="AE268" s="23">
        <f ca="1"/>
        <v>21580.038817785284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17711.843967320987</v>
      </c>
      <c r="AH268" s="23">
        <f ca="1"/>
        <v>18637.496176345478</v>
      </c>
      <c r="AI268" s="23">
        <f ca="1"/>
        <v>20998.430818781722</v>
      </c>
      <c r="AJ268" s="23">
        <f ca="1"/>
        <v>18726.111194140754</v>
      </c>
      <c r="AK268" s="30">
        <f ca="1"/>
        <v>19810.120307417605</v>
      </c>
      <c r="AL268" s="23">
        <f ca="1"/>
        <v>16337.359766357362</v>
      </c>
      <c r="AM268" s="23">
        <f ca="1"/>
        <v>17172.975972722856</v>
      </c>
      <c r="AN268" s="23">
        <f ca="1"/>
        <v>17884.677472090403</v>
      </c>
      <c r="AO268" s="23">
        <f ca="1"/>
        <v>18626.354097852018</v>
      </c>
      <c r="AP268" s="23">
        <f ca="1"/>
        <v>18950.460422588985</v>
      </c>
      <c r="AQ268" s="23">
        <f ca="1"/>
        <v>19393.670318216129</v>
      </c>
      <c r="AR268" s="23">
        <f ca="1"/>
        <v>20216.370947106931</v>
      </c>
      <c r="AS268" s="23">
        <f ca="1"/>
        <v>19945.47723049908</v>
      </c>
      <c r="AT268" s="23">
        <f ca="1"/>
        <v>21020.39399850705</v>
      </c>
      <c r="AU268" s="23">
        <f ca="1"/>
        <v>21639.920724883083</v>
      </c>
      <c r="AV268" s="23">
        <f ca="1"/>
        <v>21639.920724883083</v>
      </c>
      <c r="AW268" s="23">
        <f ca="1"/>
        <v>21639.920724883083</v>
      </c>
      <c r="AX268" s="23">
        <f ca="1"/>
        <v>21639.920724883083</v>
      </c>
      <c r="AY268" s="23">
        <f ca="1"/>
        <v>21639.920724883083</v>
      </c>
      <c r="AZ268" s="23">
        <f ca="1"/>
        <v>21639.920724883083</v>
      </c>
      <c r="BA268" s="23">
        <f ca="1"/>
        <v>21639.920724883083</v>
      </c>
      <c r="BB268" s="23">
        <f ca="1"/>
        <v>21639.920724883083</v>
      </c>
      <c r="BC268" s="23">
        <f ca="1"/>
        <v>21639.920724883083</v>
      </c>
      <c r="BD268" s="23">
        <f ca="1"/>
        <v>21639.920724883083</v>
      </c>
      <c r="BE268" s="23">
        <f ca="1"/>
        <v>21639.920724883083</v>
      </c>
      <c r="BF268" s="23">
        <f ca="1"/>
        <v>21639.920724883083</v>
      </c>
      <c r="BG268" s="23">
        <f ca="1"/>
        <v>21639.920724883083</v>
      </c>
      <c r="BH268" s="23">
        <f ca="1"/>
        <v>21639.920724883083</v>
      </c>
      <c r="BI268" s="23">
        <f ca="1"/>
        <v>21639.920724883083</v>
      </c>
      <c r="BJ268" s="23">
        <f ca="1"/>
        <v>21639.920724883083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17620.804623492317</v>
      </c>
      <c r="C269" s="23">
        <f ca="1"/>
        <v>18568.765327944806</v>
      </c>
      <c r="D269" s="23">
        <f ca="1"/>
        <v>21088.280026377459</v>
      </c>
      <c r="E269" s="23">
        <f ca="1"/>
        <v>18601.869082975329</v>
      </c>
      <c r="F269" s="23">
        <f ca="1"/>
        <v>19745.706561447168</v>
      </c>
      <c r="G269" s="23">
        <f ca="1"/>
        <v>15964.083894373194</v>
      </c>
      <c r="H269" s="23">
        <f ca="1"/>
        <v>16916.539618649123</v>
      </c>
      <c r="I269" s="23">
        <f ca="1"/>
        <v>17628.794779482945</v>
      </c>
      <c r="J269" s="23">
        <f ca="1"/>
        <v>18414.506967133813</v>
      </c>
      <c r="K269" s="23">
        <f ca="1"/>
        <v>18825.401218303199</v>
      </c>
      <c r="L269" s="23">
        <f ca="1"/>
        <v>19181.391663830815</v>
      </c>
      <c r="M269" s="23">
        <f ca="1"/>
        <v>20064.496900819006</v>
      </c>
      <c r="N269" s="23">
        <f ca="1"/>
        <v>19529.55483502059</v>
      </c>
      <c r="O269" s="23">
        <f ca="1"/>
        <v>20970.488474265483</v>
      </c>
      <c r="P269" s="23">
        <f ca="1"/>
        <v>22850.458491714431</v>
      </c>
      <c r="Q269" s="23">
        <f ca="1"/>
        <v>22850.458491714431</v>
      </c>
      <c r="R269" s="23">
        <f ca="1"/>
        <v>22850.458491714431</v>
      </c>
      <c r="S269" s="23">
        <f ca="1"/>
        <v>22850.458491714431</v>
      </c>
      <c r="T269" s="23">
        <f ca="1"/>
        <v>22850.458491714431</v>
      </c>
      <c r="U269" s="23">
        <f ca="1"/>
        <v>22850.458491714431</v>
      </c>
      <c r="V269" s="23">
        <f ca="1"/>
        <v>22850.458491714431</v>
      </c>
      <c r="W269" s="23">
        <f ca="1"/>
        <v>22850.458491714431</v>
      </c>
      <c r="X269" s="23">
        <f ca="1"/>
        <v>22850.458491714431</v>
      </c>
      <c r="Y269" s="23">
        <f ca="1"/>
        <v>22850.458491714431</v>
      </c>
      <c r="Z269" s="23">
        <f ca="1"/>
        <v>22850.458491714431</v>
      </c>
      <c r="AA269" s="23">
        <f ca="1"/>
        <v>22850.458491714431</v>
      </c>
      <c r="AB269" s="23">
        <f ca="1"/>
        <v>22850.458491714431</v>
      </c>
      <c r="AC269" s="23">
        <f ca="1"/>
        <v>22850.458491714431</v>
      </c>
      <c r="AD269" s="23">
        <f ca="1"/>
        <v>22850.458491714431</v>
      </c>
      <c r="AE269" s="23">
        <f ca="1"/>
        <v>22850.458491714431</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18754.542510527652</v>
      </c>
      <c r="AH269" s="23">
        <f ca="1"/>
        <v>19734.687984716777</v>
      </c>
      <c r="AI269" s="23">
        <f ca="1"/>
        <v>22234.611154650007</v>
      </c>
      <c r="AJ269" s="23">
        <f ca="1"/>
        <v>19828.51978006112</v>
      </c>
      <c r="AK269" s="30">
        <f ca="1"/>
        <v>20976.344649919953</v>
      </c>
      <c r="AL269" s="23">
        <f ca="1"/>
        <v>17299.142247032665</v>
      </c>
      <c r="AM269" s="23">
        <f ca="1"/>
        <v>18183.951287451167</v>
      </c>
      <c r="AN269" s="23">
        <f ca="1"/>
        <v>18937.550746057615</v>
      </c>
      <c r="AO269" s="23">
        <f ca="1"/>
        <v>19722.889970622546</v>
      </c>
      <c r="AP269" s="23">
        <f ca="1"/>
        <v>20066.0764765801</v>
      </c>
      <c r="AQ269" s="23">
        <f ca="1"/>
        <v>20535.378196037549</v>
      </c>
      <c r="AR269" s="23">
        <f ca="1"/>
        <v>21406.511317266384</v>
      </c>
      <c r="AS269" s="23">
        <f ca="1"/>
        <v>21119.670052555015</v>
      </c>
      <c r="AT269" s="23">
        <f ca="1"/>
        <v>22257.867309604007</v>
      </c>
      <c r="AU269" s="23">
        <f ca="1"/>
        <v>22913.865654421446</v>
      </c>
      <c r="AV269" s="23">
        <f ca="1"/>
        <v>22913.865654421446</v>
      </c>
      <c r="AW269" s="23">
        <f ca="1"/>
        <v>22913.865654421446</v>
      </c>
      <c r="AX269" s="23">
        <f ca="1"/>
        <v>22913.865654421446</v>
      </c>
      <c r="AY269" s="23">
        <f ca="1"/>
        <v>22913.865654421446</v>
      </c>
      <c r="AZ269" s="23">
        <f ca="1"/>
        <v>22913.865654421446</v>
      </c>
      <c r="BA269" s="23">
        <f ca="1"/>
        <v>22913.865654421446</v>
      </c>
      <c r="BB269" s="23">
        <f ca="1"/>
        <v>22913.865654421446</v>
      </c>
      <c r="BC269" s="23">
        <f ca="1"/>
        <v>22913.865654421446</v>
      </c>
      <c r="BD269" s="23">
        <f ca="1"/>
        <v>22913.865654421446</v>
      </c>
      <c r="BE269" s="23">
        <f ca="1"/>
        <v>22913.865654421446</v>
      </c>
      <c r="BF269" s="23">
        <f ca="1"/>
        <v>22913.865654421446</v>
      </c>
      <c r="BG269" s="23">
        <f ca="1"/>
        <v>22913.865654421446</v>
      </c>
      <c r="BH269" s="23">
        <f ca="1"/>
        <v>22913.865654421446</v>
      </c>
      <c r="BI269" s="23">
        <f ca="1"/>
        <v>22913.865654421446</v>
      </c>
      <c r="BJ269" s="23">
        <f ca="1"/>
        <v>22913.865654421446</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7205.3650253642654</v>
      </c>
      <c r="C270" s="23">
        <f ca="1"/>
        <v>7592.9978861347236</v>
      </c>
      <c r="D270" s="23">
        <f ca="1"/>
        <v>8623.2586192214876</v>
      </c>
      <c r="E270" s="23">
        <f ca="1"/>
        <v>7606.5344211455686</v>
      </c>
      <c r="F270" s="23">
        <f ca="1"/>
        <v>8074.2637183136339</v>
      </c>
      <c r="G270" s="23">
        <f ca="1"/>
        <v>6527.9114213173798</v>
      </c>
      <c r="H270" s="23">
        <f ca="1"/>
        <v>6917.3823513086345</v>
      </c>
      <c r="I270" s="23">
        <f ca="1"/>
        <v>7208.6322990076796</v>
      </c>
      <c r="J270" s="23">
        <f ca="1"/>
        <v>7529.9197338251688</v>
      </c>
      <c r="K270" s="23">
        <f ca="1"/>
        <v>7697.9394769504052</v>
      </c>
      <c r="L270" s="23">
        <f ca="1"/>
        <v>7843.50837464698</v>
      </c>
      <c r="M270" s="23">
        <f ca="1"/>
        <v>8204.6210323418145</v>
      </c>
      <c r="N270" s="23">
        <f ca="1"/>
        <v>7985.8766030232355</v>
      </c>
      <c r="O270" s="23">
        <f ca="1"/>
        <v>8575.0921961774748</v>
      </c>
      <c r="P270" s="23">
        <f ca="1"/>
        <v>9343.8351963921505</v>
      </c>
      <c r="Q270" s="23">
        <f ca="1"/>
        <v>9343.8351963921505</v>
      </c>
      <c r="R270" s="23">
        <f ca="1"/>
        <v>9343.8351963921505</v>
      </c>
      <c r="S270" s="23">
        <f ca="1"/>
        <v>9343.8351963921505</v>
      </c>
      <c r="T270" s="23">
        <f ca="1"/>
        <v>9343.8351963921505</v>
      </c>
      <c r="U270" s="23">
        <f ca="1"/>
        <v>9343.8351963921505</v>
      </c>
      <c r="V270" s="23">
        <f ca="1"/>
        <v>9343.8351963921505</v>
      </c>
      <c r="W270" s="23">
        <f ca="1"/>
        <v>9343.8351963921505</v>
      </c>
      <c r="X270" s="23">
        <f ca="1"/>
        <v>9343.8351963921505</v>
      </c>
      <c r="Y270" s="23">
        <f ca="1"/>
        <v>9343.8351963921505</v>
      </c>
      <c r="Z270" s="23">
        <f ca="1"/>
        <v>9343.8351963921505</v>
      </c>
      <c r="AA270" s="23">
        <f ca="1"/>
        <v>9343.8351963921505</v>
      </c>
      <c r="AB270" s="23">
        <f ca="1"/>
        <v>9343.8351963921505</v>
      </c>
      <c r="AC270" s="23">
        <f ca="1"/>
        <v>9343.8351963921505</v>
      </c>
      <c r="AD270" s="23">
        <f ca="1"/>
        <v>9343.8351963921505</v>
      </c>
      <c r="AE270" s="23">
        <f ca="1"/>
        <v>9343.8351963921505</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7668.9644746359372</v>
      </c>
      <c r="AH270" s="23">
        <f ca="1"/>
        <v>8069.7580859603504</v>
      </c>
      <c r="AI270" s="23">
        <f ca="1"/>
        <v>9092.007600645944</v>
      </c>
      <c r="AJ270" s="23">
        <f ca="1"/>
        <v>8108.1270680180651</v>
      </c>
      <c r="AK270" s="30">
        <f ca="1"/>
        <v>8577.4868588585905</v>
      </c>
      <c r="AL270" s="23">
        <f ca="1"/>
        <v>7073.8332998363676</v>
      </c>
      <c r="AM270" s="23">
        <f ca="1"/>
        <v>7435.6426638342991</v>
      </c>
      <c r="AN270" s="23">
        <f ca="1"/>
        <v>7743.7988064282099</v>
      </c>
      <c r="AO270" s="23">
        <f ca="1"/>
        <v>8064.9337320253453</v>
      </c>
      <c r="AP270" s="23">
        <f ca="1"/>
        <v>8205.2669404139542</v>
      </c>
      <c r="AQ270" s="23">
        <f ca="1"/>
        <v>8397.1702199732645</v>
      </c>
      <c r="AR270" s="23">
        <f ca="1"/>
        <v>8753.3873314081338</v>
      </c>
      <c r="AS270" s="23">
        <f ca="1"/>
        <v>8636.0943893011045</v>
      </c>
      <c r="AT270" s="23">
        <f ca="1"/>
        <v>9101.517330145276</v>
      </c>
      <c r="AU270" s="23">
        <f ca="1"/>
        <v>9369.7631697332563</v>
      </c>
      <c r="AV270" s="23">
        <f ca="1"/>
        <v>9369.7631697332563</v>
      </c>
      <c r="AW270" s="23">
        <f ca="1"/>
        <v>9369.7631697332563</v>
      </c>
      <c r="AX270" s="23">
        <f ca="1"/>
        <v>9369.7631697332563</v>
      </c>
      <c r="AY270" s="23">
        <f ca="1"/>
        <v>9369.7631697332563</v>
      </c>
      <c r="AZ270" s="23">
        <f ca="1"/>
        <v>9369.7631697332563</v>
      </c>
      <c r="BA270" s="23">
        <f ca="1"/>
        <v>9369.7631697332563</v>
      </c>
      <c r="BB270" s="23">
        <f ca="1"/>
        <v>9369.7631697332563</v>
      </c>
      <c r="BC270" s="23">
        <f ca="1"/>
        <v>9369.7631697332563</v>
      </c>
      <c r="BD270" s="23">
        <f ca="1"/>
        <v>9369.7631697332563</v>
      </c>
      <c r="BE270" s="23">
        <f ca="1"/>
        <v>9369.7631697332563</v>
      </c>
      <c r="BF270" s="23">
        <f ca="1"/>
        <v>9369.7631697332563</v>
      </c>
      <c r="BG270" s="23">
        <f ca="1"/>
        <v>9369.7631697332563</v>
      </c>
      <c r="BH270" s="23">
        <f ca="1"/>
        <v>9369.7631697332563</v>
      </c>
      <c r="BI270" s="23">
        <f ca="1"/>
        <v>9369.7631697332563</v>
      </c>
      <c r="BJ270" s="23">
        <f ca="1"/>
        <v>9369.7631697332563</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2222.5811499051069</v>
      </c>
      <c r="C271" s="23">
        <f ca="1"/>
        <v>2342.1511489821005</v>
      </c>
      <c r="D271" s="23">
        <f ca="1"/>
        <v>2659.9474128473439</v>
      </c>
      <c r="E271" s="23">
        <f ca="1"/>
        <v>2346.3266553505123</v>
      </c>
      <c r="F271" s="23">
        <f ca="1"/>
        <v>2490.603359651353</v>
      </c>
      <c r="G271" s="23">
        <f ca="1"/>
        <v>2013.6124710124275</v>
      </c>
      <c r="H271" s="23">
        <f ca="1"/>
        <v>2133.7494445574721</v>
      </c>
      <c r="I271" s="23">
        <f ca="1"/>
        <v>2223.5889795967146</v>
      </c>
      <c r="J271" s="23">
        <f ca="1"/>
        <v>2322.6939373348714</v>
      </c>
      <c r="K271" s="23">
        <f ca="1"/>
        <v>2374.5216396882529</v>
      </c>
      <c r="L271" s="23">
        <f ca="1"/>
        <v>2419.4241098468028</v>
      </c>
      <c r="M271" s="23">
        <f ca="1"/>
        <v>2530.8136346188799</v>
      </c>
      <c r="N271" s="23">
        <f ca="1"/>
        <v>2463.3392952150075</v>
      </c>
      <c r="O271" s="23">
        <f ca="1"/>
        <v>2645.0899027088394</v>
      </c>
      <c r="P271" s="23">
        <f ca="1"/>
        <v>2882.21788933881</v>
      </c>
      <c r="Q271" s="23">
        <f ca="1"/>
        <v>2882.21788933881</v>
      </c>
      <c r="R271" s="23">
        <f ca="1"/>
        <v>2882.21788933881</v>
      </c>
      <c r="S271" s="23">
        <f ca="1"/>
        <v>2882.21788933881</v>
      </c>
      <c r="T271" s="23">
        <f ca="1"/>
        <v>2882.21788933881</v>
      </c>
      <c r="U271" s="23">
        <f ca="1"/>
        <v>2882.21788933881</v>
      </c>
      <c r="V271" s="23">
        <f ca="1"/>
        <v>2882.21788933881</v>
      </c>
      <c r="W271" s="23">
        <f ca="1"/>
        <v>2882.21788933881</v>
      </c>
      <c r="X271" s="23">
        <f ca="1"/>
        <v>2882.21788933881</v>
      </c>
      <c r="Y271" s="23">
        <f ca="1"/>
        <v>2882.21788933881</v>
      </c>
      <c r="Z271" s="23">
        <f ca="1"/>
        <v>2882.21788933881</v>
      </c>
      <c r="AA271" s="23">
        <f ca="1"/>
        <v>2882.21788933881</v>
      </c>
      <c r="AB271" s="23">
        <f ca="1"/>
        <v>2882.21788933881</v>
      </c>
      <c r="AC271" s="23">
        <f ca="1"/>
        <v>2882.21788933881</v>
      </c>
      <c r="AD271" s="23">
        <f ca="1"/>
        <v>2882.21788933881</v>
      </c>
      <c r="AE271" s="23">
        <f ca="1"/>
        <v>2882.21788933881</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2365.5839531538586</v>
      </c>
      <c r="AH271" s="23">
        <f ca="1"/>
        <v>2489.2135433822878</v>
      </c>
      <c r="AI271" s="23">
        <f ca="1"/>
        <v>2804.5386509711266</v>
      </c>
      <c r="AJ271" s="23">
        <f ca="1"/>
        <v>2501.0489154921429</v>
      </c>
      <c r="AK271" s="30">
        <f ca="1"/>
        <v>2645.8285650967537</v>
      </c>
      <c r="AL271" s="23">
        <f ca="1"/>
        <v>2182.0086136430709</v>
      </c>
      <c r="AM271" s="23">
        <f ca="1"/>
        <v>2293.6130458196776</v>
      </c>
      <c r="AN271" s="23">
        <f ca="1"/>
        <v>2388.6674991812642</v>
      </c>
      <c r="AO271" s="23">
        <f ca="1"/>
        <v>2487.7254136236052</v>
      </c>
      <c r="AP271" s="23">
        <f ca="1"/>
        <v>2531.0128727005954</v>
      </c>
      <c r="AQ271" s="23">
        <f ca="1"/>
        <v>2590.207737950594</v>
      </c>
      <c r="AR271" s="23">
        <f ca="1"/>
        <v>2700.0871728385941</v>
      </c>
      <c r="AS271" s="23">
        <f ca="1"/>
        <v>2663.9067598787647</v>
      </c>
      <c r="AT271" s="23">
        <f ca="1"/>
        <v>2807.4720409453344</v>
      </c>
      <c r="AU271" s="23">
        <f ca="1"/>
        <v>2890.2156832882247</v>
      </c>
      <c r="AV271" s="23">
        <f ca="1"/>
        <v>2890.2156832882247</v>
      </c>
      <c r="AW271" s="23">
        <f ca="1"/>
        <v>2890.2156832882247</v>
      </c>
      <c r="AX271" s="23">
        <f ca="1"/>
        <v>2890.2156832882247</v>
      </c>
      <c r="AY271" s="23">
        <f ca="1"/>
        <v>2890.2156832882247</v>
      </c>
      <c r="AZ271" s="23">
        <f ca="1"/>
        <v>2890.2156832882247</v>
      </c>
      <c r="BA271" s="23">
        <f ca="1"/>
        <v>2890.2156832882247</v>
      </c>
      <c r="BB271" s="23">
        <f ca="1"/>
        <v>2890.2156832882247</v>
      </c>
      <c r="BC271" s="23">
        <f ca="1"/>
        <v>2890.2156832882247</v>
      </c>
      <c r="BD271" s="23">
        <f ca="1"/>
        <v>2890.2156832882247</v>
      </c>
      <c r="BE271" s="23">
        <f ca="1"/>
        <v>2890.2156832882247</v>
      </c>
      <c r="BF271" s="23">
        <f ca="1"/>
        <v>2890.2156832882247</v>
      </c>
      <c r="BG271" s="23">
        <f ca="1"/>
        <v>2890.2156832882247</v>
      </c>
      <c r="BH271" s="23">
        <f ca="1"/>
        <v>2890.2156832882247</v>
      </c>
      <c r="BI271" s="23">
        <f ca="1"/>
        <v>2890.2156832882247</v>
      </c>
      <c r="BJ271" s="23">
        <f ca="1"/>
        <v>2890.2156832882247</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1635.935078085854</v>
      </c>
      <c r="C272" s="23">
        <f ca="1"/>
        <v>1723.9448030783922</v>
      </c>
      <c r="D272" s="23">
        <f ca="1"/>
        <v>1957.8593468798531</v>
      </c>
      <c r="E272" s="23">
        <f ca="1"/>
        <v>1727.0181924739363</v>
      </c>
      <c r="F272" s="23">
        <f ca="1"/>
        <v>1833.2133347869371</v>
      </c>
      <c r="G272" s="23">
        <f ca="1"/>
        <v>1482.1232849657742</v>
      </c>
      <c r="H272" s="23">
        <f ca="1"/>
        <v>1570.5503325927198</v>
      </c>
      <c r="I272" s="23">
        <f ca="1"/>
        <v>1636.6768930451447</v>
      </c>
      <c r="J272" s="23">
        <f ca="1"/>
        <v>1709.6232854785499</v>
      </c>
      <c r="K272" s="23">
        <f ca="1"/>
        <v>1747.7711642635877</v>
      </c>
      <c r="L272" s="23">
        <f ca="1"/>
        <v>1780.8217127343198</v>
      </c>
      <c r="M272" s="23">
        <f ca="1"/>
        <v>1862.8101840725815</v>
      </c>
      <c r="N272" s="23">
        <f ca="1"/>
        <v>1813.1455683593692</v>
      </c>
      <c r="O272" s="23">
        <f ca="1"/>
        <v>1946.9234483145146</v>
      </c>
      <c r="P272" s="23">
        <f ca="1"/>
        <v>2121.461953394702</v>
      </c>
      <c r="Q272" s="23">
        <f ca="1"/>
        <v>2121.461953394702</v>
      </c>
      <c r="R272" s="23">
        <f ca="1"/>
        <v>2121.461953394702</v>
      </c>
      <c r="S272" s="23">
        <f ca="1"/>
        <v>2121.461953394702</v>
      </c>
      <c r="T272" s="23">
        <f ca="1"/>
        <v>2121.461953394702</v>
      </c>
      <c r="U272" s="23">
        <f ca="1"/>
        <v>2121.461953394702</v>
      </c>
      <c r="V272" s="23">
        <f ca="1"/>
        <v>2121.461953394702</v>
      </c>
      <c r="W272" s="23">
        <f ca="1"/>
        <v>2121.461953394702</v>
      </c>
      <c r="X272" s="23">
        <f ca="1"/>
        <v>2121.461953394702</v>
      </c>
      <c r="Y272" s="23">
        <f ca="1"/>
        <v>2121.461953394702</v>
      </c>
      <c r="Z272" s="23">
        <f ca="1"/>
        <v>2121.461953394702</v>
      </c>
      <c r="AA272" s="23">
        <f ca="1"/>
        <v>2121.461953394702</v>
      </c>
      <c r="AB272" s="23">
        <f ca="1"/>
        <v>2121.461953394702</v>
      </c>
      <c r="AC272" s="23">
        <f ca="1"/>
        <v>2121.461953394702</v>
      </c>
      <c r="AD272" s="23">
        <f ca="1"/>
        <v>2121.461953394702</v>
      </c>
      <c r="AE272" s="23">
        <f ca="1"/>
        <v>2121.461953394702</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1741.192563109171</v>
      </c>
      <c r="AH272" s="23">
        <f ca="1"/>
        <v>1832.1903578815698</v>
      </c>
      <c r="AI272" s="23">
        <f ca="1"/>
        <v>2064.2860024108149</v>
      </c>
      <c r="AJ272" s="23">
        <f ca="1"/>
        <v>1840.9018060091387</v>
      </c>
      <c r="AK272" s="30">
        <f ca="1"/>
        <v>1947.4671421685287</v>
      </c>
      <c r="AL272" s="23">
        <f ca="1"/>
        <v>1606.0715856861239</v>
      </c>
      <c r="AM272" s="23">
        <f ca="1"/>
        <v>1688.2182400277927</v>
      </c>
      <c r="AN272" s="23">
        <f ca="1"/>
        <v>1758.1832510192405</v>
      </c>
      <c r="AO272" s="23">
        <f ca="1"/>
        <v>1831.0950171453826</v>
      </c>
      <c r="AP272" s="23">
        <f ca="1"/>
        <v>1862.9568336411614</v>
      </c>
      <c r="AQ272" s="23">
        <f ca="1"/>
        <v>1906.5273266731811</v>
      </c>
      <c r="AR272" s="23">
        <f ca="1"/>
        <v>1987.4042934832364</v>
      </c>
      <c r="AS272" s="23">
        <f ca="1"/>
        <v>1960.7736317847223</v>
      </c>
      <c r="AT272" s="23">
        <f ca="1"/>
        <v>2066.4451296744996</v>
      </c>
      <c r="AU272" s="23">
        <f ca="1"/>
        <v>2127.3487448262363</v>
      </c>
      <c r="AV272" s="23">
        <f ca="1"/>
        <v>2127.3487448262363</v>
      </c>
      <c r="AW272" s="23">
        <f ca="1"/>
        <v>2127.3487448262363</v>
      </c>
      <c r="AX272" s="23">
        <f ca="1"/>
        <v>2127.3487448262363</v>
      </c>
      <c r="AY272" s="23">
        <f ca="1"/>
        <v>2127.3487448262363</v>
      </c>
      <c r="AZ272" s="23">
        <f ca="1"/>
        <v>2127.3487448262363</v>
      </c>
      <c r="BA272" s="23">
        <f ca="1"/>
        <v>2127.3487448262363</v>
      </c>
      <c r="BB272" s="23">
        <f ca="1"/>
        <v>2127.3487448262363</v>
      </c>
      <c r="BC272" s="23">
        <f ca="1"/>
        <v>2127.3487448262363</v>
      </c>
      <c r="BD272" s="23">
        <f ca="1"/>
        <v>2127.3487448262363</v>
      </c>
      <c r="BE272" s="23">
        <f ca="1"/>
        <v>2127.3487448262363</v>
      </c>
      <c r="BF272" s="23">
        <f ca="1"/>
        <v>2127.3487448262363</v>
      </c>
      <c r="BG272" s="23">
        <f ca="1"/>
        <v>2127.3487448262363</v>
      </c>
      <c r="BH272" s="23">
        <f ca="1"/>
        <v>2127.3487448262363</v>
      </c>
      <c r="BI272" s="23">
        <f ca="1"/>
        <v>2127.3487448262363</v>
      </c>
      <c r="BJ272" s="23">
        <f ca="1"/>
        <v>2127.3487448262363</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1301.4149865709408</v>
      </c>
      <c r="C273" s="23">
        <f ca="1"/>
        <v>1371.4282631389156</v>
      </c>
      <c r="D273" s="23">
        <f ca="1"/>
        <v>1557.5113766792865</v>
      </c>
      <c r="E273" s="23">
        <f ca="1"/>
        <v>1373.8731981931899</v>
      </c>
      <c r="F273" s="23">
        <f ca="1"/>
        <v>1458.3532925187426</v>
      </c>
      <c r="G273" s="23">
        <f ca="1"/>
        <v>1179.0550131470347</v>
      </c>
      <c r="H273" s="23">
        <f ca="1"/>
        <v>1249.400277174615</v>
      </c>
      <c r="I273" s="23">
        <f ca="1"/>
        <v>1302.0051133542197</v>
      </c>
      <c r="J273" s="23">
        <f ca="1"/>
        <v>1360.0352452346342</v>
      </c>
      <c r="K273" s="23">
        <f ca="1"/>
        <v>1390.3825504680601</v>
      </c>
      <c r="L273" s="23">
        <f ca="1"/>
        <v>1416.674840223548</v>
      </c>
      <c r="M273" s="23">
        <f ca="1"/>
        <v>1481.8981041262343</v>
      </c>
      <c r="N273" s="23">
        <f ca="1"/>
        <v>1442.3890331017978</v>
      </c>
      <c r="O273" s="23">
        <f ca="1"/>
        <v>1548.8116779716806</v>
      </c>
      <c r="P273" s="23">
        <f ca="1"/>
        <v>1687.6601135164583</v>
      </c>
      <c r="Q273" s="23">
        <f ca="1"/>
        <v>1687.6601135164583</v>
      </c>
      <c r="R273" s="23">
        <f ca="1"/>
        <v>1687.6601135164583</v>
      </c>
      <c r="S273" s="23">
        <f ca="1"/>
        <v>1687.6601135164583</v>
      </c>
      <c r="T273" s="23">
        <f ca="1"/>
        <v>1687.6601135164583</v>
      </c>
      <c r="U273" s="23">
        <f ca="1"/>
        <v>1687.6601135164583</v>
      </c>
      <c r="V273" s="23">
        <f ca="1"/>
        <v>1687.6601135164583</v>
      </c>
      <c r="W273" s="23">
        <f ca="1"/>
        <v>1687.6601135164583</v>
      </c>
      <c r="X273" s="23">
        <f ca="1"/>
        <v>1687.6601135164583</v>
      </c>
      <c r="Y273" s="23">
        <f ca="1"/>
        <v>1687.6601135164583</v>
      </c>
      <c r="Z273" s="23">
        <f ca="1"/>
        <v>1687.6601135164583</v>
      </c>
      <c r="AA273" s="23">
        <f ca="1"/>
        <v>1687.6601135164583</v>
      </c>
      <c r="AB273" s="23">
        <f ca="1"/>
        <v>1687.6601135164583</v>
      </c>
      <c r="AC273" s="23">
        <f ca="1"/>
        <v>1687.6601135164583</v>
      </c>
      <c r="AD273" s="23">
        <f ca="1"/>
        <v>1687.6601135164583</v>
      </c>
      <c r="AE273" s="23">
        <f ca="1"/>
        <v>1687.6601135164583</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1385.1491581117764</v>
      </c>
      <c r="AH273" s="23">
        <f ca="1"/>
        <v>1457.5394964864947</v>
      </c>
      <c r="AI273" s="23">
        <f ca="1"/>
        <v>1642.175643821646</v>
      </c>
      <c r="AJ273" s="23">
        <f ca="1"/>
        <v>1464.4696059387716</v>
      </c>
      <c r="AK273" s="30">
        <f ca="1"/>
        <v>1549.2441959482182</v>
      </c>
      <c r="AL273" s="23">
        <f ca="1"/>
        <v>1277.6580556994354</v>
      </c>
      <c r="AM273" s="23">
        <f ca="1"/>
        <v>1343.0071569498339</v>
      </c>
      <c r="AN273" s="23">
        <f ca="1"/>
        <v>1398.6655477133654</v>
      </c>
      <c r="AO273" s="23">
        <f ca="1"/>
        <v>1456.6681337603266</v>
      </c>
      <c r="AP273" s="23">
        <f ca="1"/>
        <v>1482.0147664246845</v>
      </c>
      <c r="AQ273" s="23">
        <f ca="1"/>
        <v>1516.6758561975751</v>
      </c>
      <c r="AR273" s="23">
        <f ca="1"/>
        <v>1581.0148987946452</v>
      </c>
      <c r="AS273" s="23">
        <f ca="1"/>
        <v>1559.8297413266005</v>
      </c>
      <c r="AT273" s="23">
        <f ca="1"/>
        <v>1643.8932673487125</v>
      </c>
      <c r="AU273" s="23">
        <f ca="1"/>
        <v>1692.3431591302117</v>
      </c>
      <c r="AV273" s="23">
        <f ca="1"/>
        <v>1692.3431591302117</v>
      </c>
      <c r="AW273" s="23">
        <f ca="1"/>
        <v>1692.3431591302117</v>
      </c>
      <c r="AX273" s="23">
        <f ca="1"/>
        <v>1692.3431591302117</v>
      </c>
      <c r="AY273" s="23">
        <f ca="1"/>
        <v>1692.3431591302117</v>
      </c>
      <c r="AZ273" s="23">
        <f ca="1"/>
        <v>1692.3431591302117</v>
      </c>
      <c r="BA273" s="23">
        <f ca="1"/>
        <v>1692.3431591302117</v>
      </c>
      <c r="BB273" s="23">
        <f ca="1"/>
        <v>1692.3431591302117</v>
      </c>
      <c r="BC273" s="23">
        <f ca="1"/>
        <v>1692.3431591302117</v>
      </c>
      <c r="BD273" s="23">
        <f ca="1"/>
        <v>1692.3431591302117</v>
      </c>
      <c r="BE273" s="23">
        <f ca="1"/>
        <v>1692.3431591302117</v>
      </c>
      <c r="BF273" s="23">
        <f ca="1"/>
        <v>1692.3431591302117</v>
      </c>
      <c r="BG273" s="23">
        <f ca="1"/>
        <v>1692.3431591302117</v>
      </c>
      <c r="BH273" s="23">
        <f ca="1"/>
        <v>1692.3431591302117</v>
      </c>
      <c r="BI273" s="23">
        <f ca="1"/>
        <v>1692.3431591302117</v>
      </c>
      <c r="BJ273" s="23">
        <f ca="1"/>
        <v>1692.3431591302117</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1020.8630378989517</v>
      </c>
      <c r="C274" s="23">
        <f ca="1"/>
        <v>1075.7832339532222</v>
      </c>
      <c r="D274" s="23">
        <f ca="1"/>
        <v>1221.7515642327535</v>
      </c>
      <c r="E274" s="23">
        <f ca="1"/>
        <v>1077.7011032360624</v>
      </c>
      <c r="F274" s="23">
        <f ca="1"/>
        <v>1143.9694393356885</v>
      </c>
      <c r="G274" s="23">
        <f ca="1"/>
        <v>924.88076055028455</v>
      </c>
      <c r="H274" s="23">
        <f ca="1"/>
        <v>980.06137601731314</v>
      </c>
      <c r="I274" s="23">
        <f ca="1"/>
        <v>1021.3259483671264</v>
      </c>
      <c r="J274" s="23">
        <f ca="1"/>
        <v>1066.8462607443555</v>
      </c>
      <c r="K274" s="23">
        <f ca="1"/>
        <v>1090.6514593415161</v>
      </c>
      <c r="L274" s="23">
        <f ca="1"/>
        <v>1111.2758005932094</v>
      </c>
      <c r="M274" s="23">
        <f ca="1"/>
        <v>1162.4385888017744</v>
      </c>
      <c r="N274" s="23">
        <f ca="1"/>
        <v>1131.4466679412001</v>
      </c>
      <c r="O274" s="23">
        <f ca="1"/>
        <v>1214.9272991496741</v>
      </c>
      <c r="P274" s="23">
        <f ca="1"/>
        <v>1323.843545835321</v>
      </c>
      <c r="Q274" s="23">
        <f ca="1"/>
        <v>1323.843545835321</v>
      </c>
      <c r="R274" s="23">
        <f ca="1"/>
        <v>1323.843545835321</v>
      </c>
      <c r="S274" s="23">
        <f ca="1"/>
        <v>1323.843545835321</v>
      </c>
      <c r="T274" s="23">
        <f ca="1"/>
        <v>1323.843545835321</v>
      </c>
      <c r="U274" s="23">
        <f ca="1"/>
        <v>1323.843545835321</v>
      </c>
      <c r="V274" s="23">
        <f ca="1"/>
        <v>1323.843545835321</v>
      </c>
      <c r="W274" s="23">
        <f ca="1"/>
        <v>1323.843545835321</v>
      </c>
      <c r="X274" s="23">
        <f ca="1"/>
        <v>1323.843545835321</v>
      </c>
      <c r="Y274" s="23">
        <f ca="1"/>
        <v>1323.843545835321</v>
      </c>
      <c r="Z274" s="23">
        <f ca="1"/>
        <v>1323.843545835321</v>
      </c>
      <c r="AA274" s="23">
        <f ca="1"/>
        <v>1323.843545835321</v>
      </c>
      <c r="AB274" s="23">
        <f ca="1"/>
        <v>1323.843545835321</v>
      </c>
      <c r="AC274" s="23">
        <f ca="1"/>
        <v>1323.843545835321</v>
      </c>
      <c r="AD274" s="23">
        <f ca="1"/>
        <v>1323.843545835321</v>
      </c>
      <c r="AE274" s="23">
        <f ca="1"/>
        <v>1323.843545835321</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1086.5462531816961</v>
      </c>
      <c r="AH274" s="23">
        <f ca="1"/>
        <v>1143.3310770159956</v>
      </c>
      <c r="AI274" s="23">
        <f ca="1"/>
        <v>1288.1643701772819</v>
      </c>
      <c r="AJ274" s="23">
        <f ca="1"/>
        <v>1148.7672312492155</v>
      </c>
      <c r="AK274" s="30">
        <f ca="1"/>
        <v>1215.2665772585249</v>
      </c>
      <c r="AL274" s="23">
        <f ca="1"/>
        <v>1002.2274966835066</v>
      </c>
      <c r="AM274" s="23">
        <f ca="1"/>
        <v>1053.4889949103149</v>
      </c>
      <c r="AN274" s="23">
        <f ca="1"/>
        <v>1097.1488531920593</v>
      </c>
      <c r="AO274" s="23">
        <f ca="1"/>
        <v>1142.647557916456</v>
      </c>
      <c r="AP274" s="23">
        <f ca="1"/>
        <v>1162.5301016778612</v>
      </c>
      <c r="AQ274" s="23">
        <f ca="1"/>
        <v>1189.7191426583054</v>
      </c>
      <c r="AR274" s="23">
        <f ca="1"/>
        <v>1240.1883251703471</v>
      </c>
      <c r="AS274" s="23">
        <f ca="1"/>
        <v>1223.5701484670187</v>
      </c>
      <c r="AT274" s="23">
        <f ca="1"/>
        <v>1289.5117177873076</v>
      </c>
      <c r="AU274" s="23">
        <f ca="1"/>
        <v>1327.5170460033746</v>
      </c>
      <c r="AV274" s="23">
        <f ca="1"/>
        <v>1327.5170460033746</v>
      </c>
      <c r="AW274" s="23">
        <f ca="1"/>
        <v>1327.5170460033746</v>
      </c>
      <c r="AX274" s="23">
        <f ca="1"/>
        <v>1327.5170460033746</v>
      </c>
      <c r="AY274" s="23">
        <f ca="1"/>
        <v>1327.5170460033746</v>
      </c>
      <c r="AZ274" s="23">
        <f ca="1"/>
        <v>1327.5170460033746</v>
      </c>
      <c r="BA274" s="23">
        <f ca="1"/>
        <v>1327.5170460033746</v>
      </c>
      <c r="BB274" s="23">
        <f ca="1"/>
        <v>1327.5170460033746</v>
      </c>
      <c r="BC274" s="23">
        <f ca="1"/>
        <v>1327.5170460033746</v>
      </c>
      <c r="BD274" s="23">
        <f ca="1"/>
        <v>1327.5170460033746</v>
      </c>
      <c r="BE274" s="23">
        <f ca="1"/>
        <v>1327.5170460033746</v>
      </c>
      <c r="BF274" s="23">
        <f ca="1"/>
        <v>1327.5170460033746</v>
      </c>
      <c r="BG274" s="23">
        <f ca="1"/>
        <v>1327.5170460033746</v>
      </c>
      <c r="BH274" s="23">
        <f ca="1"/>
        <v>1327.5170460033746</v>
      </c>
      <c r="BI274" s="23">
        <f ca="1"/>
        <v>1327.5170460033746</v>
      </c>
      <c r="BJ274" s="23">
        <f ca="1"/>
        <v>1327.5170460033746</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716.8287675319566</v>
      </c>
      <c r="C275" s="23">
        <f ca="1"/>
        <v>755.39258558459233</v>
      </c>
      <c r="D275" s="23">
        <f ca="1"/>
        <v>857.88850757264152</v>
      </c>
      <c r="E275" s="23">
        <f ca="1"/>
        <v>756.73927345874165</v>
      </c>
      <c r="F275" s="23">
        <f ca="1"/>
        <v>803.27151914613091</v>
      </c>
      <c r="G275" s="23">
        <f ca="1"/>
        <v>649.43201104015588</v>
      </c>
      <c r="H275" s="23">
        <f ca="1"/>
        <v>688.17869018165334</v>
      </c>
      <c r="I275" s="23">
        <f ca="1"/>
        <v>717.153813623411</v>
      </c>
      <c r="J275" s="23">
        <f ca="1"/>
        <v>749.11722909410491</v>
      </c>
      <c r="K275" s="23">
        <f ca="1"/>
        <v>765.83274384755896</v>
      </c>
      <c r="L275" s="23">
        <f ca="1"/>
        <v>780.31472680879654</v>
      </c>
      <c r="M275" s="23">
        <f ca="1"/>
        <v>816.24017131360029</v>
      </c>
      <c r="N275" s="23">
        <f ca="1"/>
        <v>794.47828983765214</v>
      </c>
      <c r="O275" s="23">
        <f ca="1"/>
        <v>853.09665073464384</v>
      </c>
      <c r="P275" s="23">
        <f ca="1"/>
        <v>929.57537116766525</v>
      </c>
      <c r="Q275" s="23">
        <f ca="1"/>
        <v>929.57537116766525</v>
      </c>
      <c r="R275" s="23">
        <f ca="1"/>
        <v>929.57537116766525</v>
      </c>
      <c r="S275" s="23">
        <f ca="1"/>
        <v>929.57537116766525</v>
      </c>
      <c r="T275" s="23">
        <f ca="1"/>
        <v>929.57537116766525</v>
      </c>
      <c r="U275" s="23">
        <f ca="1"/>
        <v>929.57537116766525</v>
      </c>
      <c r="V275" s="23">
        <f ca="1"/>
        <v>929.57537116766525</v>
      </c>
      <c r="W275" s="23">
        <f ca="1"/>
        <v>929.57537116766525</v>
      </c>
      <c r="X275" s="23">
        <f ca="1"/>
        <v>929.57537116766525</v>
      </c>
      <c r="Y275" s="23">
        <f ca="1"/>
        <v>929.57537116766525</v>
      </c>
      <c r="Z275" s="23">
        <f ca="1"/>
        <v>929.57537116766525</v>
      </c>
      <c r="AA275" s="23">
        <f ca="1"/>
        <v>929.57537116766525</v>
      </c>
      <c r="AB275" s="23">
        <f ca="1"/>
        <v>929.57537116766525</v>
      </c>
      <c r="AC275" s="23">
        <f ca="1"/>
        <v>929.57537116766525</v>
      </c>
      <c r="AD275" s="23">
        <f ca="1"/>
        <v>929.57537116766525</v>
      </c>
      <c r="AE275" s="23">
        <f ca="1"/>
        <v>929.57537116766525</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762.9501535658452</v>
      </c>
      <c r="AH275" s="23">
        <f ca="1"/>
        <v>802.82327441801704</v>
      </c>
      <c r="AI275" s="23">
        <f ca="1"/>
        <v>904.52219697679027</v>
      </c>
      <c r="AJ275" s="23">
        <f ca="1"/>
        <v>806.64042872221512</v>
      </c>
      <c r="AK275" s="30">
        <f ca="1"/>
        <v>853.33488475780803</v>
      </c>
      <c r="AL275" s="23">
        <f ca="1"/>
        <v>703.743278542903</v>
      </c>
      <c r="AM275" s="23">
        <f ca="1"/>
        <v>739.73803516705436</v>
      </c>
      <c r="AN275" s="23">
        <f ca="1"/>
        <v>770.39507851258941</v>
      </c>
      <c r="AO275" s="23">
        <f ca="1"/>
        <v>802.34332153940591</v>
      </c>
      <c r="AP275" s="23">
        <f ca="1"/>
        <v>816.30442974959351</v>
      </c>
      <c r="AQ275" s="23">
        <f ca="1"/>
        <v>835.39600816201232</v>
      </c>
      <c r="AR275" s="23">
        <f ca="1"/>
        <v>870.83441718983829</v>
      </c>
      <c r="AS275" s="23">
        <f ca="1"/>
        <v>859.1654795531183</v>
      </c>
      <c r="AT275" s="23">
        <f ca="1"/>
        <v>905.46827641240145</v>
      </c>
      <c r="AU275" s="23">
        <f ca="1"/>
        <v>932.15482649148032</v>
      </c>
      <c r="AV275" s="23">
        <f ca="1"/>
        <v>932.15482649148032</v>
      </c>
      <c r="AW275" s="23">
        <f ca="1"/>
        <v>932.15482649148032</v>
      </c>
      <c r="AX275" s="23">
        <f ca="1"/>
        <v>932.15482649148032</v>
      </c>
      <c r="AY275" s="23">
        <f ca="1"/>
        <v>932.15482649148032</v>
      </c>
      <c r="AZ275" s="23">
        <f ca="1"/>
        <v>932.15482649148032</v>
      </c>
      <c r="BA275" s="23">
        <f ca="1"/>
        <v>932.15482649148032</v>
      </c>
      <c r="BB275" s="23">
        <f ca="1"/>
        <v>932.15482649148032</v>
      </c>
      <c r="BC275" s="23">
        <f ca="1"/>
        <v>932.15482649148032</v>
      </c>
      <c r="BD275" s="23">
        <f ca="1"/>
        <v>932.15482649148032</v>
      </c>
      <c r="BE275" s="23">
        <f ca="1"/>
        <v>932.15482649148032</v>
      </c>
      <c r="BF275" s="23">
        <f ca="1"/>
        <v>932.15482649148032</v>
      </c>
      <c r="BG275" s="23">
        <f ca="1"/>
        <v>932.15482649148032</v>
      </c>
      <c r="BH275" s="23">
        <f ca="1"/>
        <v>932.15482649148032</v>
      </c>
      <c r="BI275" s="23">
        <f ca="1"/>
        <v>932.15482649148032</v>
      </c>
      <c r="BJ275" s="23">
        <f ca="1"/>
        <v>932.15482649148032</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74.154700089514961</v>
      </c>
      <c r="C276" s="23">
        <f ca="1"/>
        <v>78.14406057771879</v>
      </c>
      <c r="D276" s="23">
        <f ca="1"/>
        <v>88.747086990275932</v>
      </c>
      <c r="E276" s="23">
        <f ca="1"/>
        <v>78.283373116423888</v>
      </c>
      <c r="F276" s="23">
        <f ca="1"/>
        <v>83.097053704774652</v>
      </c>
      <c r="G276" s="23">
        <f ca="1"/>
        <v>67.182621831742281</v>
      </c>
      <c r="H276" s="23">
        <f ca="1"/>
        <v>71.190898984311104</v>
      </c>
      <c r="I276" s="23">
        <f ca="1"/>
        <v>74.188325547251651</v>
      </c>
      <c r="J276" s="23">
        <f ca="1"/>
        <v>77.494885768358017</v>
      </c>
      <c r="K276" s="23">
        <f ca="1"/>
        <v>79.224076949749872</v>
      </c>
      <c r="L276" s="23">
        <f ca="1"/>
        <v>80.722213118153789</v>
      </c>
      <c r="M276" s="23">
        <f ca="1"/>
        <v>84.438638411754283</v>
      </c>
      <c r="N276" s="23">
        <f ca="1"/>
        <v>82.187409293552705</v>
      </c>
      <c r="O276" s="23">
        <f ca="1"/>
        <v>88.25137766220719</v>
      </c>
      <c r="P276" s="23">
        <f ca="1"/>
        <v>96.162969431140681</v>
      </c>
      <c r="Q276" s="23">
        <f ca="1"/>
        <v>96.162969431140681</v>
      </c>
      <c r="R276" s="23">
        <f ca="1"/>
        <v>96.162969431140681</v>
      </c>
      <c r="S276" s="23">
        <f ca="1"/>
        <v>96.162969431140681</v>
      </c>
      <c r="T276" s="23">
        <f ca="1"/>
        <v>96.162969431140681</v>
      </c>
      <c r="U276" s="23">
        <f ca="1"/>
        <v>96.162969431140681</v>
      </c>
      <c r="V276" s="23">
        <f ca="1"/>
        <v>96.162969431140681</v>
      </c>
      <c r="W276" s="23">
        <f ca="1"/>
        <v>96.162969431140681</v>
      </c>
      <c r="X276" s="23">
        <f ca="1"/>
        <v>96.162969431140681</v>
      </c>
      <c r="Y276" s="23">
        <f ca="1"/>
        <v>96.162969431140681</v>
      </c>
      <c r="Z276" s="23">
        <f ca="1"/>
        <v>96.162969431140681</v>
      </c>
      <c r="AA276" s="23">
        <f ca="1"/>
        <v>96.162969431140681</v>
      </c>
      <c r="AB276" s="23">
        <f ca="1"/>
        <v>96.162969431140681</v>
      </c>
      <c r="AC276" s="23">
        <f ca="1"/>
        <v>96.162969431140681</v>
      </c>
      <c r="AD276" s="23">
        <f ca="1"/>
        <v>96.162969431140681</v>
      </c>
      <c r="AE276" s="23">
        <f ca="1"/>
        <v>96.162969431140681</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78.925877955089817</v>
      </c>
      <c r="AH276" s="23">
        <f ca="1"/>
        <v>83.050683560487002</v>
      </c>
      <c r="AI276" s="23">
        <f ca="1"/>
        <v>93.571261756222498</v>
      </c>
      <c r="AJ276" s="23">
        <f ca="1"/>
        <v>83.445561591955794</v>
      </c>
      <c r="AK276" s="30">
        <f ca="1"/>
        <v>88.276022561155202</v>
      </c>
      <c r="AL276" s="23">
        <f ca="1"/>
        <v>72.801028814785255</v>
      </c>
      <c r="AM276" s="23">
        <f ca="1"/>
        <v>76.524624327628615</v>
      </c>
      <c r="AN276" s="23">
        <f ca="1"/>
        <v>79.696042604753018</v>
      </c>
      <c r="AO276" s="23">
        <f ca="1"/>
        <v>83.001033262699664</v>
      </c>
      <c r="AP276" s="23">
        <f ca="1"/>
        <v>84.445285836167386</v>
      </c>
      <c r="AQ276" s="23">
        <f ca="1"/>
        <v>86.420276706417638</v>
      </c>
      <c r="AR276" s="23">
        <f ca="1"/>
        <v>90.086319019641152</v>
      </c>
      <c r="AS276" s="23">
        <f ca="1"/>
        <v>88.879187539980421</v>
      </c>
      <c r="AT276" s="23">
        <f ca="1"/>
        <v>93.669132042665041</v>
      </c>
      <c r="AU276" s="23">
        <f ca="1"/>
        <v>96.429809637052571</v>
      </c>
      <c r="AV276" s="23">
        <f ca="1"/>
        <v>96.429809637052571</v>
      </c>
      <c r="AW276" s="23">
        <f ca="1"/>
        <v>96.429809637052571</v>
      </c>
      <c r="AX276" s="23">
        <f ca="1"/>
        <v>96.429809637052571</v>
      </c>
      <c r="AY276" s="23">
        <f ca="1"/>
        <v>96.429809637052571</v>
      </c>
      <c r="AZ276" s="23">
        <f ca="1"/>
        <v>96.429809637052571</v>
      </c>
      <c r="BA276" s="23">
        <f ca="1"/>
        <v>96.429809637052571</v>
      </c>
      <c r="BB276" s="23">
        <f ca="1"/>
        <v>96.429809637052571</v>
      </c>
      <c r="BC276" s="23">
        <f ca="1"/>
        <v>96.429809637052571</v>
      </c>
      <c r="BD276" s="23">
        <f ca="1"/>
        <v>96.429809637052571</v>
      </c>
      <c r="BE276" s="23">
        <f ca="1"/>
        <v>96.429809637052571</v>
      </c>
      <c r="BF276" s="23">
        <f ca="1"/>
        <v>96.429809637052571</v>
      </c>
      <c r="BG276" s="23">
        <f ca="1"/>
        <v>96.429809637052571</v>
      </c>
      <c r="BH276" s="23">
        <f ca="1"/>
        <v>96.429809637052571</v>
      </c>
      <c r="BI276" s="23">
        <f ca="1"/>
        <v>96.429809637052571</v>
      </c>
      <c r="BJ276" s="23">
        <f ca="1"/>
        <v>96.429809637052571</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865</v>
      </c>
      <c r="B278" s="31">
        <f t="shared" ref="B278:AE278" ca="1" si="32">PowerFactor*SUM(B254:B277)</f>
        <v>124904.11697799867</v>
      </c>
      <c r="C278" s="31">
        <f t="shared" ca="1" si="32"/>
        <v>131623.68496876009</v>
      </c>
      <c r="D278" s="31">
        <f t="shared" ca="1" si="32"/>
        <v>149483.12812955983</v>
      </c>
      <c r="E278" s="31">
        <f t="shared" ca="1" si="32"/>
        <v>131858.33913916221</v>
      </c>
      <c r="F278" s="31">
        <f t="shared" ca="1" si="32"/>
        <v>139966.36900883052</v>
      </c>
      <c r="G278" s="31">
        <f t="shared" ca="1" si="32"/>
        <v>113160.54202944686</v>
      </c>
      <c r="H278" s="31">
        <f t="shared" ca="1" si="32"/>
        <v>119911.97272420177</v>
      </c>
      <c r="I278" s="31">
        <f t="shared" ca="1" si="32"/>
        <v>124960.75476496984</v>
      </c>
      <c r="J278" s="31">
        <f t="shared" ca="1" si="32"/>
        <v>130530.23295250635</v>
      </c>
      <c r="K278" s="31">
        <f t="shared" ca="1" si="32"/>
        <v>133442.83454535445</v>
      </c>
      <c r="L278" s="31">
        <f t="shared" ca="1" si="32"/>
        <v>135966.25349252042</v>
      </c>
      <c r="M278" s="31">
        <f t="shared" ca="1" si="32"/>
        <v>142226.09702302521</v>
      </c>
      <c r="N278" s="31">
        <f t="shared" ca="1" si="32"/>
        <v>138434.18923046859</v>
      </c>
      <c r="O278" s="31">
        <f t="shared" ca="1" si="32"/>
        <v>148648.1691070644</v>
      </c>
      <c r="P278" s="31">
        <f t="shared" ca="1" si="32"/>
        <v>161974.23451621796</v>
      </c>
      <c r="Q278" s="31">
        <f t="shared" ca="1" si="32"/>
        <v>161974.23451621796</v>
      </c>
      <c r="R278" s="31">
        <f t="shared" ca="1" si="32"/>
        <v>161974.23451621796</v>
      </c>
      <c r="S278" s="31">
        <f t="shared" ca="1" si="32"/>
        <v>161974.23451621796</v>
      </c>
      <c r="T278" s="31">
        <f t="shared" ca="1" si="32"/>
        <v>161974.23451621796</v>
      </c>
      <c r="U278" s="31">
        <f t="shared" ca="1" si="32"/>
        <v>161974.23451621796</v>
      </c>
      <c r="V278" s="31">
        <f t="shared" ca="1" si="32"/>
        <v>161974.23451621796</v>
      </c>
      <c r="W278" s="31">
        <f t="shared" ca="1" si="32"/>
        <v>161974.23451621796</v>
      </c>
      <c r="X278" s="31">
        <f t="shared" ca="1" si="32"/>
        <v>161974.23451621796</v>
      </c>
      <c r="Y278" s="31">
        <f t="shared" ca="1" si="32"/>
        <v>161974.23451621796</v>
      </c>
      <c r="Z278" s="31">
        <f t="shared" ca="1" si="32"/>
        <v>161974.23451621796</v>
      </c>
      <c r="AA278" s="31">
        <f t="shared" ca="1" si="32"/>
        <v>161974.23451621796</v>
      </c>
      <c r="AB278" s="31">
        <f t="shared" ca="1" si="32"/>
        <v>161974.23451621796</v>
      </c>
      <c r="AC278" s="31">
        <f t="shared" ca="1" si="32"/>
        <v>161974.23451621796</v>
      </c>
      <c r="AD278" s="31">
        <f t="shared" ca="1" si="32"/>
        <v>161974.23451621796</v>
      </c>
      <c r="AE278" s="31">
        <f t="shared" ca="1" si="32"/>
        <v>161974.23451621796</v>
      </c>
      <c r="AF278" s="4" t="s">
        <v>865</v>
      </c>
      <c r="AG278" s="31">
        <f t="shared" ref="AG278:BJ278" ca="1" si="33">PowerFactor*SUM(AG254:AG277)</f>
        <v>132940.55644205445</v>
      </c>
      <c r="AH278" s="31">
        <f t="shared" ca="1" si="33"/>
        <v>139888.26442585199</v>
      </c>
      <c r="AI278" s="31">
        <f t="shared" ca="1" si="33"/>
        <v>157608.83410046564</v>
      </c>
      <c r="AJ278" s="31">
        <f t="shared" ca="1" si="33"/>
        <v>140553.38601322382</v>
      </c>
      <c r="AK278" s="31">
        <f t="shared" ca="1" si="33"/>
        <v>148689.68029027191</v>
      </c>
      <c r="AL278" s="31">
        <f t="shared" ca="1" si="33"/>
        <v>122624.0306848238</v>
      </c>
      <c r="AM278" s="31">
        <f t="shared" ca="1" si="33"/>
        <v>128895.95153344846</v>
      </c>
      <c r="AN278" s="31">
        <f t="shared" ca="1" si="33"/>
        <v>134237.80038448467</v>
      </c>
      <c r="AO278" s="31">
        <f t="shared" ca="1" si="33"/>
        <v>139804.63484343395</v>
      </c>
      <c r="AP278" s="31">
        <f t="shared" ca="1" si="33"/>
        <v>142237.29376005594</v>
      </c>
      <c r="AQ278" s="31">
        <f t="shared" ca="1" si="33"/>
        <v>145563.91352104797</v>
      </c>
      <c r="AR278" s="31">
        <f t="shared" ca="1" si="33"/>
        <v>151738.8933589329</v>
      </c>
      <c r="AS278" s="31">
        <f t="shared" ca="1" si="33"/>
        <v>149705.63462602239</v>
      </c>
      <c r="AT278" s="31">
        <f t="shared" ca="1" si="33"/>
        <v>157773.6840923304</v>
      </c>
      <c r="AU278" s="31">
        <f t="shared" ca="1" si="33"/>
        <v>162423.69274682802</v>
      </c>
      <c r="AV278" s="31">
        <f t="shared" ca="1" si="33"/>
        <v>162423.69274682802</v>
      </c>
      <c r="AW278" s="31">
        <f t="shared" ca="1" si="33"/>
        <v>162423.69274682802</v>
      </c>
      <c r="AX278" s="31">
        <f t="shared" ca="1" si="33"/>
        <v>162423.69274682802</v>
      </c>
      <c r="AY278" s="31">
        <f t="shared" ca="1" si="33"/>
        <v>162423.69274682802</v>
      </c>
      <c r="AZ278" s="31">
        <f t="shared" ca="1" si="33"/>
        <v>162423.69274682802</v>
      </c>
      <c r="BA278" s="31">
        <f t="shared" ca="1" si="33"/>
        <v>162423.69274682802</v>
      </c>
      <c r="BB278" s="31">
        <f t="shared" ca="1" si="33"/>
        <v>162423.69274682802</v>
      </c>
      <c r="BC278" s="31">
        <f t="shared" ca="1" si="33"/>
        <v>162423.69274682802</v>
      </c>
      <c r="BD278" s="31">
        <f t="shared" ca="1" si="33"/>
        <v>162423.69274682802</v>
      </c>
      <c r="BE278" s="31">
        <f t="shared" ca="1" si="33"/>
        <v>162423.69274682802</v>
      </c>
      <c r="BF278" s="31">
        <f t="shared" ca="1" si="33"/>
        <v>162423.69274682802</v>
      </c>
      <c r="BG278" s="31">
        <f t="shared" ca="1" si="33"/>
        <v>162423.69274682802</v>
      </c>
      <c r="BH278" s="31">
        <f t="shared" ca="1" si="33"/>
        <v>162423.69274682802</v>
      </c>
      <c r="BI278" s="31">
        <f t="shared" ca="1" si="33"/>
        <v>162423.69274682802</v>
      </c>
      <c r="BJ278" s="31">
        <f t="shared" ca="1" si="33"/>
        <v>162423.69274682802</v>
      </c>
    </row>
    <row r="279" spans="1:62">
      <c r="A279" s="4" t="s">
        <v>946</v>
      </c>
      <c r="B279" s="31">
        <f t="shared" ref="B279:AD279" ca="1" si="34">B278*Probability_Weighting_for_50__POE_MDs</f>
        <v>87432.881884599061</v>
      </c>
      <c r="C279" s="31">
        <f t="shared" ca="1" si="34"/>
        <v>92136.579478132058</v>
      </c>
      <c r="D279" s="31">
        <f t="shared" ca="1" si="34"/>
        <v>104638.18969069187</v>
      </c>
      <c r="E279" s="31">
        <f t="shared" ca="1" si="34"/>
        <v>92300.837397413547</v>
      </c>
      <c r="F279" s="31">
        <f t="shared" ca="1" si="34"/>
        <v>97976.458306181361</v>
      </c>
      <c r="G279" s="31">
        <f t="shared" ca="1" si="34"/>
        <v>79212.379420612793</v>
      </c>
      <c r="H279" s="31">
        <f t="shared" ca="1" si="34"/>
        <v>83938.380906941238</v>
      </c>
      <c r="I279" s="31">
        <f t="shared" ca="1" si="34"/>
        <v>87472.528335478884</v>
      </c>
      <c r="J279" s="31">
        <f t="shared" ca="1" si="34"/>
        <v>91371.163066754438</v>
      </c>
      <c r="K279" s="31">
        <f t="shared" ca="1" si="34"/>
        <v>93409.984181748106</v>
      </c>
      <c r="L279" s="31">
        <f t="shared" ca="1" si="34"/>
        <v>95176.377444764294</v>
      </c>
      <c r="M279" s="31">
        <f t="shared" ca="1" si="34"/>
        <v>99558.267916117649</v>
      </c>
      <c r="N279" s="31">
        <f t="shared" ca="1" si="34"/>
        <v>96903.932461328004</v>
      </c>
      <c r="O279" s="31">
        <f t="shared" ca="1" si="34"/>
        <v>104053.71837494508</v>
      </c>
      <c r="P279" s="31">
        <f t="shared" ca="1" si="34"/>
        <v>113381.96416135256</v>
      </c>
      <c r="Q279" s="31">
        <f t="shared" ca="1" si="34"/>
        <v>113381.96416135256</v>
      </c>
      <c r="R279" s="31">
        <f t="shared" ca="1" si="34"/>
        <v>113381.96416135256</v>
      </c>
      <c r="S279" s="31">
        <f t="shared" ca="1" si="34"/>
        <v>113381.96416135256</v>
      </c>
      <c r="T279" s="31">
        <f t="shared" ca="1" si="34"/>
        <v>113381.96416135256</v>
      </c>
      <c r="U279" s="31">
        <f t="shared" ca="1" si="34"/>
        <v>113381.96416135256</v>
      </c>
      <c r="V279" s="31">
        <f t="shared" ca="1" si="34"/>
        <v>113381.96416135256</v>
      </c>
      <c r="W279" s="31">
        <f t="shared" ca="1" si="34"/>
        <v>113381.96416135256</v>
      </c>
      <c r="X279" s="31">
        <f t="shared" ca="1" si="34"/>
        <v>113381.96416135256</v>
      </c>
      <c r="Y279" s="31">
        <f t="shared" ca="1" si="34"/>
        <v>113381.96416135256</v>
      </c>
      <c r="Z279" s="31">
        <f t="shared" ca="1" si="34"/>
        <v>113381.96416135256</v>
      </c>
      <c r="AA279" s="31">
        <f t="shared" ca="1" si="34"/>
        <v>113381.96416135256</v>
      </c>
      <c r="AB279" s="31">
        <f t="shared" ca="1" si="34"/>
        <v>113381.96416135256</v>
      </c>
      <c r="AC279" s="31">
        <f t="shared" ca="1" si="34"/>
        <v>113381.96416135256</v>
      </c>
      <c r="AD279" s="31">
        <f t="shared" ca="1" si="34"/>
        <v>113381.96416135256</v>
      </c>
      <c r="AE279" s="31">
        <f ca="1">AE278*Probability_Weighting_for_50__POE_MDs</f>
        <v>113381.96416135256</v>
      </c>
      <c r="AF279" s="4" t="s">
        <v>947</v>
      </c>
      <c r="AG279" s="31">
        <f t="shared" ref="AG279:BJ279" ca="1" si="35">AG278*Probability_Weighting_for_10__POE_MDs</f>
        <v>39882.166932616332</v>
      </c>
      <c r="AH279" s="31">
        <f t="shared" ca="1" si="35"/>
        <v>41966.479327755595</v>
      </c>
      <c r="AI279" s="31">
        <f t="shared" ca="1" si="35"/>
        <v>47282.65023013969</v>
      </c>
      <c r="AJ279" s="31">
        <f t="shared" ca="1" si="35"/>
        <v>42166.015803967144</v>
      </c>
      <c r="AK279" s="31">
        <f t="shared" ca="1" si="35"/>
        <v>44606.904087081573</v>
      </c>
      <c r="AL279" s="31">
        <f t="shared" ca="1" si="35"/>
        <v>36787.209205447136</v>
      </c>
      <c r="AM279" s="31">
        <f t="shared" ca="1" si="35"/>
        <v>38668.785460034538</v>
      </c>
      <c r="AN279" s="31">
        <f t="shared" ca="1" si="35"/>
        <v>40271.340115345396</v>
      </c>
      <c r="AO279" s="31">
        <f t="shared" ca="1" si="35"/>
        <v>41941.390453030181</v>
      </c>
      <c r="AP279" s="31">
        <f t="shared" ca="1" si="35"/>
        <v>42671.18812801678</v>
      </c>
      <c r="AQ279" s="31">
        <f t="shared" ca="1" si="35"/>
        <v>43669.17405631439</v>
      </c>
      <c r="AR279" s="31">
        <f t="shared" ca="1" si="35"/>
        <v>45521.668007679866</v>
      </c>
      <c r="AS279" s="31">
        <f t="shared" ca="1" si="35"/>
        <v>44911.690387806717</v>
      </c>
      <c r="AT279" s="31">
        <f t="shared" ca="1" si="35"/>
        <v>47332.105227699118</v>
      </c>
      <c r="AU279" s="31">
        <f t="shared" ca="1" si="35"/>
        <v>48727.107824048406</v>
      </c>
      <c r="AV279" s="31">
        <f t="shared" ca="1" si="35"/>
        <v>48727.107824048406</v>
      </c>
      <c r="AW279" s="31">
        <f t="shared" ca="1" si="35"/>
        <v>48727.107824048406</v>
      </c>
      <c r="AX279" s="31">
        <f t="shared" ca="1" si="35"/>
        <v>48727.107824048406</v>
      </c>
      <c r="AY279" s="31">
        <f t="shared" ca="1" si="35"/>
        <v>48727.107824048406</v>
      </c>
      <c r="AZ279" s="31">
        <f t="shared" ca="1" si="35"/>
        <v>48727.107824048406</v>
      </c>
      <c r="BA279" s="31">
        <f t="shared" ca="1" si="35"/>
        <v>48727.107824048406</v>
      </c>
      <c r="BB279" s="31">
        <f t="shared" ca="1" si="35"/>
        <v>48727.107824048406</v>
      </c>
      <c r="BC279" s="31">
        <f t="shared" ca="1" si="35"/>
        <v>48727.107824048406</v>
      </c>
      <c r="BD279" s="31">
        <f t="shared" ca="1" si="35"/>
        <v>48727.107824048406</v>
      </c>
      <c r="BE279" s="31">
        <f t="shared" ca="1" si="35"/>
        <v>48727.107824048406</v>
      </c>
      <c r="BF279" s="31">
        <f t="shared" ca="1" si="35"/>
        <v>48727.107824048406</v>
      </c>
      <c r="BG279" s="31">
        <f t="shared" ca="1" si="35"/>
        <v>48727.107824048406</v>
      </c>
      <c r="BH279" s="31">
        <f t="shared" ca="1" si="35"/>
        <v>48727.107824048406</v>
      </c>
      <c r="BI279" s="31">
        <f t="shared" ca="1" si="35"/>
        <v>48727.107824048406</v>
      </c>
      <c r="BJ279" s="31">
        <f t="shared" ca="1" si="35"/>
        <v>48727.107824048406</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53.039720236044985</v>
      </c>
      <c r="AH285" s="4">
        <f ca="1"/>
        <v>55.122451614379315</v>
      </c>
      <c r="AI285" s="4">
        <f ca="1"/>
        <v>60.961313658451587</v>
      </c>
      <c r="AJ285" s="4">
        <f ca="1"/>
        <v>54.201886640696614</v>
      </c>
      <c r="AK285" s="4">
        <f ca="1"/>
        <v>56.690208959625949</v>
      </c>
      <c r="AL285" s="4">
        <f ca="1"/>
        <v>47.770391435433339</v>
      </c>
      <c r="AM285" s="4">
        <f ca="1"/>
        <v>49.386113857361892</v>
      </c>
      <c r="AN285" s="4">
        <f ca="1"/>
        <v>50.940050829154544</v>
      </c>
      <c r="AO285" s="4">
        <f ca="1"/>
        <v>52.285577057548323</v>
      </c>
      <c r="AP285" s="4">
        <f ca="1"/>
        <v>52.958356970174073</v>
      </c>
      <c r="AQ285" s="4">
        <f ca="1"/>
        <v>53.952363188190994</v>
      </c>
      <c r="AR285" s="4">
        <f ca="1"/>
        <v>55.089974575954678</v>
      </c>
      <c r="AS285" s="4">
        <f ca="1"/>
        <v>56.250420371535206</v>
      </c>
      <c r="AT285" s="4">
        <f ca="1"/>
        <v>57.711825376111491</v>
      </c>
      <c r="AU285" s="4">
        <f ca="1"/>
        <v>57.937435404869454</v>
      </c>
      <c r="AV285" s="4">
        <f ca="1"/>
        <v>57.937435404869454</v>
      </c>
      <c r="AW285" s="4">
        <f ca="1"/>
        <v>57.937435404869454</v>
      </c>
      <c r="AX285" s="4">
        <f ca="1"/>
        <v>57.937435404869454</v>
      </c>
      <c r="AY285" s="4">
        <f ca="1"/>
        <v>57.937435404869454</v>
      </c>
      <c r="AZ285" s="4">
        <f ca="1"/>
        <v>57.937435404869454</v>
      </c>
      <c r="BA285" s="4">
        <f ca="1"/>
        <v>57.937435404869454</v>
      </c>
      <c r="BB285" s="4">
        <f ca="1"/>
        <v>57.937435404869454</v>
      </c>
      <c r="BC285" s="4">
        <f ca="1"/>
        <v>57.937435404869454</v>
      </c>
      <c r="BD285" s="4">
        <f ca="1"/>
        <v>57.937435404869454</v>
      </c>
      <c r="BE285" s="4">
        <f ca="1"/>
        <v>57.937435404869454</v>
      </c>
      <c r="BF285" s="4">
        <f ca="1"/>
        <v>57.937435404869454</v>
      </c>
      <c r="BG285" s="4">
        <f ca="1"/>
        <v>57.937435404869454</v>
      </c>
      <c r="BH285" s="4">
        <f ca="1"/>
        <v>57.937435404869454</v>
      </c>
      <c r="BI285" s="4">
        <f ca="1"/>
        <v>57.937435404869454</v>
      </c>
      <c r="BJ285" s="4">
        <f ca="1"/>
        <v>57.937435404869454</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23.338611084521716</v>
      </c>
      <c r="C286" s="23">
        <f ca="1"/>
        <v>24.17089640780851</v>
      </c>
      <c r="D286" s="23">
        <f ca="1"/>
        <v>27.052972284372782</v>
      </c>
      <c r="E286" s="23">
        <f ca="1"/>
        <v>23.730693743742087</v>
      </c>
      <c r="F286" s="23">
        <f ca="1"/>
        <v>24.823332127325894</v>
      </c>
      <c r="G286" s="23">
        <f ca="1"/>
        <v>20.401079920035645</v>
      </c>
      <c r="H286" s="23">
        <f ca="1"/>
        <v>21.021824197384909</v>
      </c>
      <c r="I286" s="23">
        <f ca="1"/>
        <v>21.730714418807803</v>
      </c>
      <c r="J286" s="23">
        <f ca="1"/>
        <v>22.297150836254239</v>
      </c>
      <c r="K286" s="23">
        <f ca="1"/>
        <v>22.665416507264993</v>
      </c>
      <c r="L286" s="23">
        <f ca="1"/>
        <v>23.545440378561878</v>
      </c>
      <c r="M286" s="23">
        <f ca="1"/>
        <v>24.153638724614211</v>
      </c>
      <c r="N286" s="23">
        <f ca="1"/>
        <v>24.472615354256689</v>
      </c>
      <c r="O286" s="23">
        <f ca="1"/>
        <v>25.066108489338426</v>
      </c>
      <c r="P286" s="23">
        <f ca="1"/>
        <v>24.89145298303497</v>
      </c>
      <c r="Q286" s="23">
        <f ca="1"/>
        <v>24.89145298303497</v>
      </c>
      <c r="R286" s="23">
        <f ca="1"/>
        <v>24.89145298303497</v>
      </c>
      <c r="S286" s="23">
        <f ca="1"/>
        <v>24.89145298303497</v>
      </c>
      <c r="T286" s="23">
        <f ca="1"/>
        <v>24.89145298303497</v>
      </c>
      <c r="U286" s="23">
        <f ca="1"/>
        <v>24.89145298303497</v>
      </c>
      <c r="V286" s="23">
        <f ca="1"/>
        <v>24.89145298303497</v>
      </c>
      <c r="W286" s="23">
        <f ca="1"/>
        <v>24.89145298303497</v>
      </c>
      <c r="X286" s="23">
        <f ca="1"/>
        <v>24.89145298303497</v>
      </c>
      <c r="Y286" s="23">
        <f ca="1"/>
        <v>24.89145298303497</v>
      </c>
      <c r="Z286" s="23">
        <f ca="1"/>
        <v>24.89145298303497</v>
      </c>
      <c r="AA286" s="23">
        <f ca="1"/>
        <v>24.89145298303497</v>
      </c>
      <c r="AB286" s="23">
        <f ca="1"/>
        <v>24.89145298303497</v>
      </c>
      <c r="AC286" s="23">
        <f ca="1"/>
        <v>24.89145298303497</v>
      </c>
      <c r="AD286" s="23">
        <f ca="1"/>
        <v>24.89145298303497</v>
      </c>
      <c r="AE286" s="23">
        <f ca="1"/>
        <v>24.89145298303497</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26.25332886055493</v>
      </c>
      <c r="AH286" s="23">
        <f ca="1"/>
        <v>27.284228562896303</v>
      </c>
      <c r="AI286" s="23">
        <f ca="1"/>
        <v>30.174318569635588</v>
      </c>
      <c r="AJ286" s="23">
        <f ca="1"/>
        <v>26.828572030696574</v>
      </c>
      <c r="AK286" s="23">
        <f ca="1"/>
        <v>28.060229057905318</v>
      </c>
      <c r="AL286" s="23">
        <f ca="1"/>
        <v>23.645143499448167</v>
      </c>
      <c r="AM286" s="23">
        <f ca="1"/>
        <v>24.44488550226205</v>
      </c>
      <c r="AN286" s="23">
        <f ca="1"/>
        <v>25.214045259656906</v>
      </c>
      <c r="AO286" s="23">
        <f ca="1"/>
        <v>25.880046935520156</v>
      </c>
      <c r="AP286" s="23">
        <f ca="1"/>
        <v>26.213056088251992</v>
      </c>
      <c r="AQ286" s="23">
        <f ca="1"/>
        <v>26.705064191139773</v>
      </c>
      <c r="AR286" s="23">
        <f ca="1"/>
        <v>27.268153244882093</v>
      </c>
      <c r="AS286" s="23">
        <f ca="1"/>
        <v>27.842544756764926</v>
      </c>
      <c r="AT286" s="23">
        <f ca="1"/>
        <v>28.565903515311472</v>
      </c>
      <c r="AU286" s="23">
        <f ca="1"/>
        <v>28.677574810952983</v>
      </c>
      <c r="AV286" s="23">
        <f ca="1"/>
        <v>28.677574810952983</v>
      </c>
      <c r="AW286" s="23">
        <f ca="1"/>
        <v>28.677574810952983</v>
      </c>
      <c r="AX286" s="23">
        <f ca="1"/>
        <v>28.677574810952983</v>
      </c>
      <c r="AY286" s="23">
        <f ca="1"/>
        <v>28.677574810952983</v>
      </c>
      <c r="AZ286" s="23">
        <f ca="1"/>
        <v>28.677574810952983</v>
      </c>
      <c r="BA286" s="23">
        <f ca="1"/>
        <v>28.677574810952983</v>
      </c>
      <c r="BB286" s="23">
        <f ca="1"/>
        <v>28.677574810952983</v>
      </c>
      <c r="BC286" s="23">
        <f ca="1"/>
        <v>28.677574810952983</v>
      </c>
      <c r="BD286" s="23">
        <f ca="1"/>
        <v>28.677574810952983</v>
      </c>
      <c r="BE286" s="23">
        <f ca="1"/>
        <v>28.677574810952983</v>
      </c>
      <c r="BF286" s="23">
        <f ca="1"/>
        <v>28.677574810952983</v>
      </c>
      <c r="BG286" s="23">
        <f ca="1"/>
        <v>28.677574810952983</v>
      </c>
      <c r="BH286" s="23">
        <f ca="1"/>
        <v>28.677574810952983</v>
      </c>
      <c r="BI286" s="23">
        <f ca="1"/>
        <v>28.677574810952983</v>
      </c>
      <c r="BJ286" s="23">
        <f ca="1"/>
        <v>28.677574810952983</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23.101670870465657</v>
      </c>
      <c r="C287" s="23">
        <f ca="1"/>
        <v>23.925506596561725</v>
      </c>
      <c r="D287" s="23">
        <f ca="1"/>
        <v>26.778322819556816</v>
      </c>
      <c r="E287" s="23">
        <f ca="1"/>
        <v>23.489772995074652</v>
      </c>
      <c r="F287" s="23">
        <f ca="1"/>
        <v>24.571318603190612</v>
      </c>
      <c r="G287" s="23">
        <f ca="1"/>
        <v>20.193962357395687</v>
      </c>
      <c r="H287" s="23">
        <f ca="1"/>
        <v>20.808404662386078</v>
      </c>
      <c r="I287" s="23">
        <f ca="1"/>
        <v>21.510098028769143</v>
      </c>
      <c r="J287" s="23">
        <f ca="1"/>
        <v>22.07078382268821</v>
      </c>
      <c r="K287" s="23">
        <f ca="1"/>
        <v>22.435310755922206</v>
      </c>
      <c r="L287" s="23">
        <f ca="1"/>
        <v>23.30640037471861</v>
      </c>
      <c r="M287" s="23">
        <f ca="1"/>
        <v>23.908424118272947</v>
      </c>
      <c r="N287" s="23">
        <f ca="1"/>
        <v>24.224162406497733</v>
      </c>
      <c r="O287" s="23">
        <f ca="1"/>
        <v>24.811630230563409</v>
      </c>
      <c r="P287" s="23">
        <f ca="1"/>
        <v>24.638747876608218</v>
      </c>
      <c r="Q287" s="23">
        <f ca="1"/>
        <v>24.638747876608218</v>
      </c>
      <c r="R287" s="23">
        <f ca="1"/>
        <v>24.638747876608218</v>
      </c>
      <c r="S287" s="23">
        <f ca="1"/>
        <v>24.638747876608218</v>
      </c>
      <c r="T287" s="23">
        <f ca="1"/>
        <v>24.638747876608218</v>
      </c>
      <c r="U287" s="23">
        <f ca="1"/>
        <v>24.638747876608218</v>
      </c>
      <c r="V287" s="23">
        <f ca="1"/>
        <v>24.638747876608218</v>
      </c>
      <c r="W287" s="23">
        <f ca="1"/>
        <v>24.638747876608218</v>
      </c>
      <c r="X287" s="23">
        <f ca="1"/>
        <v>24.638747876608218</v>
      </c>
      <c r="Y287" s="23">
        <f ca="1"/>
        <v>24.638747876608218</v>
      </c>
      <c r="Z287" s="23">
        <f ca="1"/>
        <v>24.638747876608218</v>
      </c>
      <c r="AA287" s="23">
        <f ca="1"/>
        <v>24.638747876608218</v>
      </c>
      <c r="AB287" s="23">
        <f ca="1"/>
        <v>24.638747876608218</v>
      </c>
      <c r="AC287" s="23">
        <f ca="1"/>
        <v>24.638747876608218</v>
      </c>
      <c r="AD287" s="23">
        <f ca="1"/>
        <v>24.638747876608218</v>
      </c>
      <c r="AE287" s="23">
        <f ca="1"/>
        <v>24.638747876608218</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51.973595206174728</v>
      </c>
      <c r="AH287" s="23">
        <f ca="1"/>
        <v>54.014462637205867</v>
      </c>
      <c r="AI287" s="23">
        <f ca="1"/>
        <v>59.735960620090744</v>
      </c>
      <c r="AJ287" s="23">
        <f ca="1"/>
        <v>53.112401482089645</v>
      </c>
      <c r="AK287" s="23">
        <f ca="1"/>
        <v>55.550707271995286</v>
      </c>
      <c r="AL287" s="23">
        <f ca="1"/>
        <v>46.810182562359302</v>
      </c>
      <c r="AM287" s="23">
        <f ca="1"/>
        <v>48.39342815168628</v>
      </c>
      <c r="AN287" s="23">
        <f ca="1"/>
        <v>49.916130209473039</v>
      </c>
      <c r="AO287" s="23">
        <f ca="1"/>
        <v>51.234610684532278</v>
      </c>
      <c r="AP287" s="23">
        <f ca="1"/>
        <v>51.893867382833889</v>
      </c>
      <c r="AQ287" s="23">
        <f ca="1"/>
        <v>52.867893576368054</v>
      </c>
      <c r="AR287" s="23">
        <f ca="1"/>
        <v>53.982638403573667</v>
      </c>
      <c r="AS287" s="23">
        <f ca="1"/>
        <v>55.11975865552445</v>
      </c>
      <c r="AT287" s="23">
        <f ca="1"/>
        <v>56.551788685134362</v>
      </c>
      <c r="AU287" s="23">
        <f ca="1"/>
        <v>56.772863838942435</v>
      </c>
      <c r="AV287" s="23">
        <f ca="1"/>
        <v>56.772863838942435</v>
      </c>
      <c r="AW287" s="23">
        <f ca="1"/>
        <v>56.772863838942435</v>
      </c>
      <c r="AX287" s="23">
        <f ca="1"/>
        <v>56.772863838942435</v>
      </c>
      <c r="AY287" s="23">
        <f ca="1"/>
        <v>56.772863838942435</v>
      </c>
      <c r="AZ287" s="23">
        <f ca="1"/>
        <v>56.772863838942435</v>
      </c>
      <c r="BA287" s="23">
        <f ca="1"/>
        <v>56.772863838942435</v>
      </c>
      <c r="BB287" s="23">
        <f ca="1"/>
        <v>56.772863838942435</v>
      </c>
      <c r="BC287" s="23">
        <f ca="1"/>
        <v>56.772863838942435</v>
      </c>
      <c r="BD287" s="23">
        <f ca="1"/>
        <v>56.772863838942435</v>
      </c>
      <c r="BE287" s="23">
        <f ca="1"/>
        <v>56.772863838942435</v>
      </c>
      <c r="BF287" s="23">
        <f ca="1"/>
        <v>56.772863838942435</v>
      </c>
      <c r="BG287" s="23">
        <f ca="1"/>
        <v>56.772863838942435</v>
      </c>
      <c r="BH287" s="23">
        <f ca="1"/>
        <v>56.772863838942435</v>
      </c>
      <c r="BI287" s="23">
        <f ca="1"/>
        <v>56.772863838942435</v>
      </c>
      <c r="BJ287" s="23">
        <f ca="1"/>
        <v>56.772863838942435</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68.238781648144723</v>
      </c>
      <c r="C288" s="23">
        <f ca="1"/>
        <v>70.672265639074638</v>
      </c>
      <c r="D288" s="23">
        <f ca="1"/>
        <v>79.099045866998594</v>
      </c>
      <c r="E288" s="23">
        <f ca="1"/>
        <v>69.385175616220522</v>
      </c>
      <c r="F288" s="23">
        <f ca="1"/>
        <v>72.579894950963038</v>
      </c>
      <c r="G288" s="23">
        <f ca="1"/>
        <v>59.649858040307272</v>
      </c>
      <c r="H288" s="23">
        <f ca="1"/>
        <v>61.464826079663489</v>
      </c>
      <c r="I288" s="23">
        <f ca="1"/>
        <v>63.537520331133472</v>
      </c>
      <c r="J288" s="23">
        <f ca="1"/>
        <v>65.193699907017475</v>
      </c>
      <c r="K288" s="23">
        <f ca="1"/>
        <v>66.270456386724049</v>
      </c>
      <c r="L288" s="23">
        <f ca="1"/>
        <v>68.843521106861132</v>
      </c>
      <c r="M288" s="23">
        <f ca="1"/>
        <v>70.621806626283174</v>
      </c>
      <c r="N288" s="23">
        <f ca="1"/>
        <v>71.554448954577936</v>
      </c>
      <c r="O288" s="23">
        <f ca="1"/>
        <v>73.289738527202701</v>
      </c>
      <c r="P288" s="23">
        <f ca="1"/>
        <v>72.779070650904288</v>
      </c>
      <c r="Q288" s="23">
        <f ca="1"/>
        <v>72.779070650904288</v>
      </c>
      <c r="R288" s="23">
        <f ca="1"/>
        <v>72.779070650904288</v>
      </c>
      <c r="S288" s="23">
        <f ca="1"/>
        <v>72.779070650904288</v>
      </c>
      <c r="T288" s="23">
        <f ca="1"/>
        <v>72.779070650904288</v>
      </c>
      <c r="U288" s="23">
        <f ca="1"/>
        <v>72.779070650904288</v>
      </c>
      <c r="V288" s="23">
        <f ca="1"/>
        <v>72.779070650904288</v>
      </c>
      <c r="W288" s="23">
        <f ca="1"/>
        <v>72.779070650904288</v>
      </c>
      <c r="X288" s="23">
        <f ca="1"/>
        <v>72.779070650904288</v>
      </c>
      <c r="Y288" s="23">
        <f ca="1"/>
        <v>72.779070650904288</v>
      </c>
      <c r="Z288" s="23">
        <f ca="1"/>
        <v>72.779070650904288</v>
      </c>
      <c r="AA288" s="23">
        <f ca="1"/>
        <v>72.779070650904288</v>
      </c>
      <c r="AB288" s="23">
        <f ca="1"/>
        <v>72.779070650904288</v>
      </c>
      <c r="AC288" s="23">
        <f ca="1"/>
        <v>72.779070650904288</v>
      </c>
      <c r="AD288" s="23">
        <f ca="1"/>
        <v>72.779070650904288</v>
      </c>
      <c r="AE288" s="23">
        <f ca="1"/>
        <v>72.779070650904288</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102.34800286754414</v>
      </c>
      <c r="AH288" s="23">
        <f ca="1"/>
        <v>106.36694180865162</v>
      </c>
      <c r="AI288" s="23">
        <f ca="1"/>
        <v>117.6338916826403</v>
      </c>
      <c r="AJ288" s="23">
        <f ca="1"/>
        <v>104.59057522626891</v>
      </c>
      <c r="AK288" s="23">
        <f ca="1"/>
        <v>109.39216201254463</v>
      </c>
      <c r="AL288" s="23">
        <f ca="1"/>
        <v>92.180051815107603</v>
      </c>
      <c r="AM288" s="23">
        <f ca="1"/>
        <v>95.297827744859163</v>
      </c>
      <c r="AN288" s="23">
        <f ca="1"/>
        <v>98.296379489423913</v>
      </c>
      <c r="AO288" s="23">
        <f ca="1"/>
        <v>100.89277180954053</v>
      </c>
      <c r="AP288" s="23">
        <f ca="1"/>
        <v>102.19100038465756</v>
      </c>
      <c r="AQ288" s="23">
        <f ca="1"/>
        <v>104.10908273500176</v>
      </c>
      <c r="AR288" s="23">
        <f ca="1"/>
        <v>106.3042725485759</v>
      </c>
      <c r="AS288" s="23">
        <f ca="1"/>
        <v>108.54352473703283</v>
      </c>
      <c r="AT288" s="23">
        <f ca="1"/>
        <v>111.36352233380312</v>
      </c>
      <c r="AU288" s="23">
        <f ca="1"/>
        <v>111.7988703289944</v>
      </c>
      <c r="AV288" s="23">
        <f ca="1"/>
        <v>111.7988703289944</v>
      </c>
      <c r="AW288" s="23">
        <f ca="1"/>
        <v>111.7988703289944</v>
      </c>
      <c r="AX288" s="23">
        <f ca="1"/>
        <v>111.7988703289944</v>
      </c>
      <c r="AY288" s="23">
        <f ca="1"/>
        <v>111.7988703289944</v>
      </c>
      <c r="AZ288" s="23">
        <f ca="1"/>
        <v>111.7988703289944</v>
      </c>
      <c r="BA288" s="23">
        <f ca="1"/>
        <v>111.7988703289944</v>
      </c>
      <c r="BB288" s="23">
        <f ca="1"/>
        <v>111.7988703289944</v>
      </c>
      <c r="BC288" s="23">
        <f ca="1"/>
        <v>111.7988703289944</v>
      </c>
      <c r="BD288" s="23">
        <f ca="1"/>
        <v>111.7988703289944</v>
      </c>
      <c r="BE288" s="23">
        <f ca="1"/>
        <v>111.7988703289944</v>
      </c>
      <c r="BF288" s="23">
        <f ca="1"/>
        <v>111.7988703289944</v>
      </c>
      <c r="BG288" s="23">
        <f ca="1"/>
        <v>111.7988703289944</v>
      </c>
      <c r="BH288" s="23">
        <f ca="1"/>
        <v>111.7988703289944</v>
      </c>
      <c r="BI288" s="23">
        <f ca="1"/>
        <v>111.7988703289944</v>
      </c>
      <c r="BJ288" s="23">
        <f ca="1"/>
        <v>111.7988703289944</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153.41878860129765</v>
      </c>
      <c r="C289" s="23">
        <f ca="1"/>
        <v>158.8899027822946</v>
      </c>
      <c r="D289" s="23">
        <f ca="1"/>
        <v>177.83552846833896</v>
      </c>
      <c r="E289" s="23">
        <f ca="1"/>
        <v>155.99618476216253</v>
      </c>
      <c r="F289" s="23">
        <f ca="1"/>
        <v>163.17875687759926</v>
      </c>
      <c r="G289" s="23">
        <f ca="1"/>
        <v>134.10862180937144</v>
      </c>
      <c r="H289" s="23">
        <f ca="1"/>
        <v>138.1891489117435</v>
      </c>
      <c r="I289" s="23">
        <f ca="1"/>
        <v>142.84911255003107</v>
      </c>
      <c r="J289" s="23">
        <f ca="1"/>
        <v>146.57264128400638</v>
      </c>
      <c r="K289" s="23">
        <f ca="1"/>
        <v>148.99347399445779</v>
      </c>
      <c r="L289" s="23">
        <f ca="1"/>
        <v>154.77840248851598</v>
      </c>
      <c r="M289" s="23">
        <f ca="1"/>
        <v>158.77645760596658</v>
      </c>
      <c r="N289" s="23">
        <f ca="1"/>
        <v>160.87328367392095</v>
      </c>
      <c r="O289" s="23">
        <f ca="1"/>
        <v>164.77467255681864</v>
      </c>
      <c r="P289" s="23">
        <f ca="1"/>
        <v>163.62655641132133</v>
      </c>
      <c r="Q289" s="23">
        <f ca="1"/>
        <v>163.62655641132133</v>
      </c>
      <c r="R289" s="23">
        <f ca="1"/>
        <v>163.62655641132133</v>
      </c>
      <c r="S289" s="23">
        <f ca="1"/>
        <v>163.62655641132133</v>
      </c>
      <c r="T289" s="23">
        <f ca="1"/>
        <v>163.62655641132133</v>
      </c>
      <c r="U289" s="23">
        <f ca="1"/>
        <v>163.62655641132133</v>
      </c>
      <c r="V289" s="23">
        <f ca="1"/>
        <v>163.62655641132133</v>
      </c>
      <c r="W289" s="23">
        <f ca="1"/>
        <v>163.62655641132133</v>
      </c>
      <c r="X289" s="23">
        <f ca="1"/>
        <v>163.62655641132133</v>
      </c>
      <c r="Y289" s="23">
        <f ca="1"/>
        <v>163.62655641132133</v>
      </c>
      <c r="Z289" s="23">
        <f ca="1"/>
        <v>163.62655641132133</v>
      </c>
      <c r="AA289" s="23">
        <f ca="1"/>
        <v>163.62655641132133</v>
      </c>
      <c r="AB289" s="23">
        <f ca="1"/>
        <v>163.62655641132133</v>
      </c>
      <c r="AC289" s="23">
        <f ca="1"/>
        <v>163.62655641132133</v>
      </c>
      <c r="AD289" s="23">
        <f ca="1"/>
        <v>163.62655641132133</v>
      </c>
      <c r="AE289" s="23">
        <f ca="1"/>
        <v>163.62655641132133</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369.81211973624312</v>
      </c>
      <c r="AH289" s="23">
        <f ca="1"/>
        <v>384.33367645704163</v>
      </c>
      <c r="AI289" s="23">
        <f ca="1"/>
        <v>425.04433518141485</v>
      </c>
      <c r="AJ289" s="23">
        <f ca="1"/>
        <v>377.91516439179156</v>
      </c>
      <c r="AK289" s="23">
        <f ca="1"/>
        <v>395.26464789688936</v>
      </c>
      <c r="AL289" s="23">
        <f ca="1"/>
        <v>333.07245284755641</v>
      </c>
      <c r="AM289" s="23">
        <f ca="1"/>
        <v>344.33785415622913</v>
      </c>
      <c r="AN289" s="23">
        <f ca="1"/>
        <v>355.1724649520196</v>
      </c>
      <c r="AO289" s="23">
        <f ca="1"/>
        <v>364.55396063994107</v>
      </c>
      <c r="AP289" s="23">
        <f ca="1"/>
        <v>369.2448256086256</v>
      </c>
      <c r="AQ289" s="23">
        <f ca="1"/>
        <v>376.17539660108025</v>
      </c>
      <c r="AR289" s="23">
        <f ca="1"/>
        <v>384.10723479465872</v>
      </c>
      <c r="AS289" s="23">
        <f ca="1"/>
        <v>392.19828274123159</v>
      </c>
      <c r="AT289" s="23">
        <f ca="1"/>
        <v>402.38772718268677</v>
      </c>
      <c r="AU289" s="23">
        <f ca="1"/>
        <v>403.96076193093637</v>
      </c>
      <c r="AV289" s="23">
        <f ca="1"/>
        <v>403.96076193093637</v>
      </c>
      <c r="AW289" s="23">
        <f ca="1"/>
        <v>403.96076193093637</v>
      </c>
      <c r="AX289" s="23">
        <f ca="1"/>
        <v>403.96076193093637</v>
      </c>
      <c r="AY289" s="23">
        <f ca="1"/>
        <v>403.96076193093637</v>
      </c>
      <c r="AZ289" s="23">
        <f ca="1"/>
        <v>403.96076193093637</v>
      </c>
      <c r="BA289" s="23">
        <f ca="1"/>
        <v>403.96076193093637</v>
      </c>
      <c r="BB289" s="23">
        <f ca="1"/>
        <v>403.96076193093637</v>
      </c>
      <c r="BC289" s="23">
        <f ca="1"/>
        <v>403.96076193093637</v>
      </c>
      <c r="BD289" s="23">
        <f ca="1"/>
        <v>403.96076193093637</v>
      </c>
      <c r="BE289" s="23">
        <f ca="1"/>
        <v>403.96076193093637</v>
      </c>
      <c r="BF289" s="23">
        <f ca="1"/>
        <v>403.96076193093637</v>
      </c>
      <c r="BG289" s="23">
        <f ca="1"/>
        <v>403.96076193093637</v>
      </c>
      <c r="BH289" s="23">
        <f ca="1"/>
        <v>403.96076193093637</v>
      </c>
      <c r="BI289" s="23">
        <f ca="1"/>
        <v>403.96076193093637</v>
      </c>
      <c r="BJ289" s="23">
        <f ca="1"/>
        <v>403.96076193093637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248.78722475886079</v>
      </c>
      <c r="C290" s="23">
        <f ca="1"/>
        <v>257.65930180912613</v>
      </c>
      <c r="D290" s="23">
        <f ca="1"/>
        <v>288.38193805676559</v>
      </c>
      <c r="E290" s="23">
        <f ca="1"/>
        <v>252.96678610080383</v>
      </c>
      <c r="F290" s="23">
        <f ca="1"/>
        <v>264.61420034205258</v>
      </c>
      <c r="G290" s="23">
        <f ca="1"/>
        <v>217.47344077195348</v>
      </c>
      <c r="H290" s="23">
        <f ca="1"/>
        <v>224.09051174877303</v>
      </c>
      <c r="I290" s="23">
        <f ca="1"/>
        <v>231.64720954059067</v>
      </c>
      <c r="J290" s="23">
        <f ca="1"/>
        <v>237.68536424433444</v>
      </c>
      <c r="K290" s="23">
        <f ca="1"/>
        <v>241.61103890993132</v>
      </c>
      <c r="L290" s="23">
        <f ca="1"/>
        <v>250.99200403543108</v>
      </c>
      <c r="M290" s="23">
        <f ca="1"/>
        <v>257.47533665832395</v>
      </c>
      <c r="N290" s="23">
        <f ca="1"/>
        <v>260.8755951468986</v>
      </c>
      <c r="O290" s="23">
        <f ca="1"/>
        <v>267.2021717137597</v>
      </c>
      <c r="P290" s="23">
        <f ca="1"/>
        <v>265.34036174808841</v>
      </c>
      <c r="Q290" s="23">
        <f ca="1"/>
        <v>265.34036174808841</v>
      </c>
      <c r="R290" s="23">
        <f ca="1"/>
        <v>265.34036174808841</v>
      </c>
      <c r="S290" s="23">
        <f ca="1"/>
        <v>265.34036174808841</v>
      </c>
      <c r="T290" s="23">
        <f ca="1"/>
        <v>265.34036174808841</v>
      </c>
      <c r="U290" s="23">
        <f ca="1"/>
        <v>265.34036174808841</v>
      </c>
      <c r="V290" s="23">
        <f ca="1"/>
        <v>265.34036174808841</v>
      </c>
      <c r="W290" s="23">
        <f ca="1"/>
        <v>265.34036174808841</v>
      </c>
      <c r="X290" s="23">
        <f ca="1"/>
        <v>265.34036174808841</v>
      </c>
      <c r="Y290" s="23">
        <f ca="1"/>
        <v>265.34036174808841</v>
      </c>
      <c r="Z290" s="23">
        <f ca="1"/>
        <v>265.34036174808841</v>
      </c>
      <c r="AA290" s="23">
        <f ca="1"/>
        <v>265.34036174808841</v>
      </c>
      <c r="AB290" s="23">
        <f ca="1"/>
        <v>265.34036174808841</v>
      </c>
      <c r="AC290" s="23">
        <f ca="1"/>
        <v>265.34036174808841</v>
      </c>
      <c r="AD290" s="23">
        <f ca="1"/>
        <v>265.34036174808841</v>
      </c>
      <c r="AE290" s="23">
        <f ca="1"/>
        <v>265.34036174808841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443.10821553982271</v>
      </c>
      <c r="AH290" s="23">
        <f ca="1"/>
        <v>460.50791863771644</v>
      </c>
      <c r="AI290" s="23">
        <f ca="1"/>
        <v>509.28735656872209</v>
      </c>
      <c r="AJ290" s="23">
        <f ca="1"/>
        <v>452.81726904602044</v>
      </c>
      <c r="AK290" s="23">
        <f ca="1"/>
        <v>473.60538892149793</v>
      </c>
      <c r="AL290" s="23">
        <f ca="1"/>
        <v>399.08681287139638</v>
      </c>
      <c r="AM290" s="23">
        <f ca="1"/>
        <v>412.5849964214276</v>
      </c>
      <c r="AN290" s="23">
        <f ca="1"/>
        <v>425.56700755512253</v>
      </c>
      <c r="AO290" s="23">
        <f ca="1"/>
        <v>436.80789878479419</v>
      </c>
      <c r="AP290" s="23">
        <f ca="1"/>
        <v>442.42848473826302</v>
      </c>
      <c r="AQ290" s="23">
        <f ca="1"/>
        <v>450.7326824139069</v>
      </c>
      <c r="AR290" s="23">
        <f ca="1"/>
        <v>460.23659664585216</v>
      </c>
      <c r="AS290" s="23">
        <f ca="1"/>
        <v>469.93127571697096</v>
      </c>
      <c r="AT290" s="23">
        <f ca="1"/>
        <v>482.14024968736317</v>
      </c>
      <c r="AU290" s="23">
        <f ca="1"/>
        <v>484.02505708841909</v>
      </c>
      <c r="AV290" s="23">
        <f ca="1"/>
        <v>484.02505708841909</v>
      </c>
      <c r="AW290" s="23">
        <f ca="1"/>
        <v>484.02505708841909</v>
      </c>
      <c r="AX290" s="23">
        <f ca="1"/>
        <v>484.02505708841909</v>
      </c>
      <c r="AY290" s="23">
        <f ca="1"/>
        <v>484.02505708841909</v>
      </c>
      <c r="AZ290" s="23">
        <f ca="1"/>
        <v>484.02505708841909</v>
      </c>
      <c r="BA290" s="23">
        <f ca="1"/>
        <v>484.02505708841909</v>
      </c>
      <c r="BB290" s="23">
        <f ca="1"/>
        <v>484.02505708841909</v>
      </c>
      <c r="BC290" s="23">
        <f ca="1"/>
        <v>484.02505708841909</v>
      </c>
      <c r="BD290" s="23">
        <f ca="1"/>
        <v>484.02505708841909</v>
      </c>
      <c r="BE290" s="23">
        <f ca="1"/>
        <v>484.02505708841909</v>
      </c>
      <c r="BF290" s="23">
        <f ca="1"/>
        <v>484.02505708841909</v>
      </c>
      <c r="BG290" s="23">
        <f ca="1"/>
        <v>484.02505708841909</v>
      </c>
      <c r="BH290" s="23">
        <f ca="1"/>
        <v>484.02505708841909</v>
      </c>
      <c r="BI290" s="23">
        <f ca="1"/>
        <v>484.02505708841909</v>
      </c>
      <c r="BJ290" s="23">
        <f ca="1"/>
        <v>484.02505708841909</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957.83081532161407</v>
      </c>
      <c r="C291" s="23">
        <f ca="1"/>
        <v>991.98831196513561</v>
      </c>
      <c r="D291" s="23">
        <f ca="1"/>
        <v>1110.2704615185473</v>
      </c>
      <c r="E291" s="23">
        <f ca="1"/>
        <v>973.92212648809482</v>
      </c>
      <c r="F291" s="23">
        <f ca="1"/>
        <v>1018.7646713169025</v>
      </c>
      <c r="G291" s="23">
        <f ca="1"/>
        <v>837.27274697202085</v>
      </c>
      <c r="H291" s="23">
        <f ca="1"/>
        <v>862.74847023277619</v>
      </c>
      <c r="I291" s="23">
        <f ca="1"/>
        <v>891.84175673127413</v>
      </c>
      <c r="J291" s="23">
        <f ca="1"/>
        <v>915.08865234068764</v>
      </c>
      <c r="K291" s="23">
        <f ca="1"/>
        <v>930.20249980323547</v>
      </c>
      <c r="L291" s="23">
        <f ca="1"/>
        <v>966.31921553640962</v>
      </c>
      <c r="M291" s="23">
        <f ca="1"/>
        <v>991.28004613454721</v>
      </c>
      <c r="N291" s="23">
        <f ca="1"/>
        <v>1004.3710413155595</v>
      </c>
      <c r="O291" s="23">
        <f ca="1"/>
        <v>1028.7283610979748</v>
      </c>
      <c r="P291" s="23">
        <f ca="1"/>
        <v>1021.5603927301403</v>
      </c>
      <c r="Q291" s="23">
        <f ca="1"/>
        <v>1021.5603927301403</v>
      </c>
      <c r="R291" s="23">
        <f ca="1"/>
        <v>1021.5603927301403</v>
      </c>
      <c r="S291" s="23">
        <f ca="1"/>
        <v>1021.5603927301403</v>
      </c>
      <c r="T291" s="23">
        <f ca="1"/>
        <v>1021.5603927301403</v>
      </c>
      <c r="U291" s="23">
        <f ca="1"/>
        <v>1021.5603927301403</v>
      </c>
      <c r="V291" s="23">
        <f ca="1"/>
        <v>1021.5603927301403</v>
      </c>
      <c r="W291" s="23">
        <f ca="1"/>
        <v>1021.5603927301403</v>
      </c>
      <c r="X291" s="23">
        <f ca="1"/>
        <v>1021.5603927301403</v>
      </c>
      <c r="Y291" s="23">
        <f ca="1"/>
        <v>1021.5603927301403</v>
      </c>
      <c r="Z291" s="23">
        <f ca="1"/>
        <v>1021.5603927301403</v>
      </c>
      <c r="AA291" s="23">
        <f ca="1"/>
        <v>1021.5603927301403</v>
      </c>
      <c r="AB291" s="23">
        <f ca="1"/>
        <v>1021.5603927301403</v>
      </c>
      <c r="AC291" s="23">
        <f ca="1"/>
        <v>1021.5603927301403</v>
      </c>
      <c r="AD291" s="23">
        <f ca="1"/>
        <v>1021.5603927301403</v>
      </c>
      <c r="AE291" s="23">
        <f ca="1"/>
        <v>1021.5603927301403</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505.74306104469997</v>
      </c>
      <c r="AH291" s="23">
        <f ca="1"/>
        <v>525.60227104665682</v>
      </c>
      <c r="AI291" s="23">
        <f ca="1"/>
        <v>581.27684757242127</v>
      </c>
      <c r="AJ291" s="23">
        <f ca="1"/>
        <v>516.8245221141799</v>
      </c>
      <c r="AK291" s="23">
        <f ca="1"/>
        <v>540.55111306979995</v>
      </c>
      <c r="AL291" s="23">
        <f ca="1"/>
        <v>455.49908416449614</v>
      </c>
      <c r="AM291" s="23">
        <f ca="1"/>
        <v>470.9052816298701</v>
      </c>
      <c r="AN291" s="23">
        <f ca="1"/>
        <v>485.72234396141056</v>
      </c>
      <c r="AO291" s="23">
        <f ca="1"/>
        <v>498.55217319948696</v>
      </c>
      <c r="AP291" s="23">
        <f ca="1"/>
        <v>504.96724799449879</v>
      </c>
      <c r="AQ291" s="23">
        <f ca="1"/>
        <v>514.44527210850435</v>
      </c>
      <c r="AR291" s="23">
        <f ca="1"/>
        <v>525.29259677323591</v>
      </c>
      <c r="AS291" s="23">
        <f ca="1"/>
        <v>536.35765153260309</v>
      </c>
      <c r="AT291" s="23">
        <f ca="1"/>
        <v>550.29240528226887</v>
      </c>
      <c r="AU291" s="23">
        <f ca="1"/>
        <v>552.4436365866319</v>
      </c>
      <c r="AV291" s="23">
        <f ca="1"/>
        <v>552.4436365866319</v>
      </c>
      <c r="AW291" s="23">
        <f ca="1"/>
        <v>552.4436365866319</v>
      </c>
      <c r="AX291" s="23">
        <f ca="1"/>
        <v>552.4436365866319</v>
      </c>
      <c r="AY291" s="23">
        <f ca="1"/>
        <v>552.4436365866319</v>
      </c>
      <c r="AZ291" s="23">
        <f ca="1"/>
        <v>552.4436365866319</v>
      </c>
      <c r="BA291" s="23">
        <f ca="1"/>
        <v>552.4436365866319</v>
      </c>
      <c r="BB291" s="23">
        <f ca="1"/>
        <v>552.4436365866319</v>
      </c>
      <c r="BC291" s="23">
        <f ca="1"/>
        <v>552.4436365866319</v>
      </c>
      <c r="BD291" s="23">
        <f ca="1"/>
        <v>552.4436365866319</v>
      </c>
      <c r="BE291" s="23">
        <f ca="1"/>
        <v>552.4436365866319</v>
      </c>
      <c r="BF291" s="23">
        <f ca="1"/>
        <v>552.4436365866319</v>
      </c>
      <c r="BG291" s="23">
        <f ca="1"/>
        <v>552.4436365866319</v>
      </c>
      <c r="BH291" s="23">
        <f ca="1"/>
        <v>552.4436365866319</v>
      </c>
      <c r="BI291" s="23">
        <f ca="1"/>
        <v>552.4436365866319</v>
      </c>
      <c r="BJ291" s="23">
        <f ca="1"/>
        <v>552.4436365866319</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1450.6664605582255</v>
      </c>
      <c r="C292" s="23">
        <f ca="1"/>
        <v>1502.3991193584636</v>
      </c>
      <c r="D292" s="23">
        <f ca="1"/>
        <v>1681.5413483357722</v>
      </c>
      <c r="E292" s="23">
        <f ca="1"/>
        <v>1475.037283716365</v>
      </c>
      <c r="F292" s="23">
        <f ca="1"/>
        <v>1542.9528015183137</v>
      </c>
      <c r="G292" s="23">
        <f ca="1"/>
        <v>1268.0772772631385</v>
      </c>
      <c r="H292" s="23">
        <f ca="1"/>
        <v>1306.6611030303557</v>
      </c>
      <c r="I292" s="23">
        <f ca="1"/>
        <v>1350.7238480116928</v>
      </c>
      <c r="J292" s="23">
        <f ca="1"/>
        <v>1385.9320405580465</v>
      </c>
      <c r="K292" s="23">
        <f ca="1"/>
        <v>1408.822462596253</v>
      </c>
      <c r="L292" s="23">
        <f ca="1"/>
        <v>1463.5224235304174</v>
      </c>
      <c r="M292" s="23">
        <f ca="1"/>
        <v>1501.3264273243813</v>
      </c>
      <c r="N292" s="23">
        <f ca="1"/>
        <v>1521.1531726541891</v>
      </c>
      <c r="O292" s="23">
        <f ca="1"/>
        <v>1558.0431393500057</v>
      </c>
      <c r="P292" s="23">
        <f ca="1"/>
        <v>1547.1870140977937</v>
      </c>
      <c r="Q292" s="23">
        <f ca="1"/>
        <v>1547.1870140977937</v>
      </c>
      <c r="R292" s="23">
        <f ca="1"/>
        <v>1547.1870140977937</v>
      </c>
      <c r="S292" s="23">
        <f ca="1"/>
        <v>1547.1870140977937</v>
      </c>
      <c r="T292" s="23">
        <f ca="1"/>
        <v>1547.1870140977937</v>
      </c>
      <c r="U292" s="23">
        <f ca="1"/>
        <v>1547.1870140977937</v>
      </c>
      <c r="V292" s="23">
        <f ca="1"/>
        <v>1547.1870140977937</v>
      </c>
      <c r="W292" s="23">
        <f ca="1"/>
        <v>1547.1870140977937</v>
      </c>
      <c r="X292" s="23">
        <f ca="1"/>
        <v>1547.1870140977937</v>
      </c>
      <c r="Y292" s="23">
        <f ca="1"/>
        <v>1547.1870140977937</v>
      </c>
      <c r="Z292" s="23">
        <f ca="1"/>
        <v>1547.1870140977937</v>
      </c>
      <c r="AA292" s="23">
        <f ca="1"/>
        <v>1547.1870140977937</v>
      </c>
      <c r="AB292" s="23">
        <f ca="1"/>
        <v>1547.1870140977937</v>
      </c>
      <c r="AC292" s="23">
        <f ca="1"/>
        <v>1547.1870140977937</v>
      </c>
      <c r="AD292" s="23">
        <f ca="1"/>
        <v>1547.1870140977937</v>
      </c>
      <c r="AE292" s="23">
        <f ca="1"/>
        <v>1547.1870140977937</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433.77962152845777</v>
      </c>
      <c r="AH292" s="23">
        <f ca="1"/>
        <v>450.81301508744849</v>
      </c>
      <c r="AI292" s="23">
        <f ca="1"/>
        <v>498.56551748306453</v>
      </c>
      <c r="AJ292" s="23">
        <f ca="1"/>
        <v>443.28427390820923</v>
      </c>
      <c r="AK292" s="23">
        <f ca="1"/>
        <v>463.63474915472932</v>
      </c>
      <c r="AL292" s="23">
        <f ca="1"/>
        <v>390.68498523199833</v>
      </c>
      <c r="AM292" s="23">
        <f ca="1"/>
        <v>403.89899649676573</v>
      </c>
      <c r="AN292" s="23">
        <f ca="1"/>
        <v>416.60770213290908</v>
      </c>
      <c r="AO292" s="23">
        <f ca="1"/>
        <v>427.61194302090354</v>
      </c>
      <c r="AP292" s="23">
        <f ca="1"/>
        <v>433.11420084903619</v>
      </c>
      <c r="AQ292" s="23">
        <f ca="1"/>
        <v>441.24357331045604</v>
      </c>
      <c r="AR292" s="23">
        <f ca="1"/>
        <v>450.54740513751818</v>
      </c>
      <c r="AS292" s="23">
        <f ca="1"/>
        <v>460.03798570187666</v>
      </c>
      <c r="AT292" s="23">
        <f ca="1"/>
        <v>471.98992864131327</v>
      </c>
      <c r="AU292" s="23">
        <f ca="1"/>
        <v>473.83505588655748</v>
      </c>
      <c r="AV292" s="23">
        <f ca="1"/>
        <v>473.83505588655748</v>
      </c>
      <c r="AW292" s="23">
        <f ca="1"/>
        <v>473.83505588655748</v>
      </c>
      <c r="AX292" s="23">
        <f ca="1"/>
        <v>473.83505588655748</v>
      </c>
      <c r="AY292" s="23">
        <f ca="1"/>
        <v>473.83505588655748</v>
      </c>
      <c r="AZ292" s="23">
        <f ca="1"/>
        <v>473.83505588655748</v>
      </c>
      <c r="BA292" s="23">
        <f ca="1"/>
        <v>473.83505588655748</v>
      </c>
      <c r="BB292" s="23">
        <f ca="1"/>
        <v>473.83505588655748</v>
      </c>
      <c r="BC292" s="23">
        <f ca="1"/>
        <v>473.83505588655748</v>
      </c>
      <c r="BD292" s="23">
        <f ca="1"/>
        <v>473.83505588655748</v>
      </c>
      <c r="BE292" s="23">
        <f ca="1"/>
        <v>473.83505588655748</v>
      </c>
      <c r="BF292" s="23">
        <f ca="1"/>
        <v>473.83505588655748</v>
      </c>
      <c r="BG292" s="23">
        <f ca="1"/>
        <v>473.83505588655748</v>
      </c>
      <c r="BH292" s="23">
        <f ca="1"/>
        <v>473.83505588655748</v>
      </c>
      <c r="BI292" s="23">
        <f ca="1"/>
        <v>473.83505588655748</v>
      </c>
      <c r="BJ292" s="23">
        <f ca="1"/>
        <v>473.83505588655748</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2215.9833519592694</v>
      </c>
      <c r="C293" s="23">
        <f ca="1"/>
        <v>2295.0082096855608</v>
      </c>
      <c r="D293" s="23">
        <f ca="1"/>
        <v>2568.6591196913191</v>
      </c>
      <c r="E293" s="23">
        <f ca="1"/>
        <v>2253.2113019121475</v>
      </c>
      <c r="F293" s="23">
        <f ca="1"/>
        <v>2356.9564844752699</v>
      </c>
      <c r="G293" s="23">
        <f ca="1"/>
        <v>1937.0670045901747</v>
      </c>
      <c r="H293" s="23">
        <f ca="1"/>
        <v>1996.0062010765603</v>
      </c>
      <c r="I293" s="23">
        <f ca="1"/>
        <v>2063.3147878365357</v>
      </c>
      <c r="J293" s="23">
        <f ca="1"/>
        <v>2117.0974943763099</v>
      </c>
      <c r="K293" s="23">
        <f ca="1"/>
        <v>2152.0640394334478</v>
      </c>
      <c r="L293" s="23">
        <f ca="1"/>
        <v>2235.6216359441482</v>
      </c>
      <c r="M293" s="23">
        <f ca="1"/>
        <v>2293.3696058066303</v>
      </c>
      <c r="N293" s="23">
        <f ca="1"/>
        <v>2323.6561939155768</v>
      </c>
      <c r="O293" s="23">
        <f ca="1"/>
        <v>2380.0079151932609</v>
      </c>
      <c r="P293" s="23">
        <f ca="1"/>
        <v>2363.4245078561739</v>
      </c>
      <c r="Q293" s="23">
        <f ca="1"/>
        <v>2363.4245078561739</v>
      </c>
      <c r="R293" s="23">
        <f ca="1"/>
        <v>2363.4245078561739</v>
      </c>
      <c r="S293" s="23">
        <f ca="1"/>
        <v>2363.4245078561739</v>
      </c>
      <c r="T293" s="23">
        <f ca="1"/>
        <v>2363.4245078561739</v>
      </c>
      <c r="U293" s="23">
        <f ca="1"/>
        <v>2363.4245078561739</v>
      </c>
      <c r="V293" s="23">
        <f ca="1"/>
        <v>2363.4245078561739</v>
      </c>
      <c r="W293" s="23">
        <f ca="1"/>
        <v>2363.4245078561739</v>
      </c>
      <c r="X293" s="23">
        <f ca="1"/>
        <v>2363.4245078561739</v>
      </c>
      <c r="Y293" s="23">
        <f ca="1"/>
        <v>2363.4245078561739</v>
      </c>
      <c r="Z293" s="23">
        <f ca="1"/>
        <v>2363.4245078561739</v>
      </c>
      <c r="AA293" s="23">
        <f ca="1"/>
        <v>2363.4245078561739</v>
      </c>
      <c r="AB293" s="23">
        <f ca="1"/>
        <v>2363.4245078561739</v>
      </c>
      <c r="AC293" s="23">
        <f ca="1"/>
        <v>2363.4245078561739</v>
      </c>
      <c r="AD293" s="23">
        <f ca="1"/>
        <v>2363.4245078561739</v>
      </c>
      <c r="AE293" s="23">
        <f ca="1"/>
        <v>2363.4245078561739</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463.76438799356288</v>
      </c>
      <c r="AH293" s="23">
        <f ca="1"/>
        <v>481.97520507045624</v>
      </c>
      <c r="AI293" s="23">
        <f ca="1"/>
        <v>533.02857168696789</v>
      </c>
      <c r="AJ293" s="23">
        <f ca="1"/>
        <v>473.92604399403461</v>
      </c>
      <c r="AK293" s="23">
        <f ca="1"/>
        <v>495.68323411934648</v>
      </c>
      <c r="AL293" s="23">
        <f ca="1"/>
        <v>417.69085978720943</v>
      </c>
      <c r="AM293" s="23">
        <f ca="1"/>
        <v>431.81828196889643</v>
      </c>
      <c r="AN293" s="23">
        <f ca="1"/>
        <v>445.40546956145533</v>
      </c>
      <c r="AO293" s="23">
        <f ca="1"/>
        <v>457.17037226198403</v>
      </c>
      <c r="AP293" s="23">
        <f ca="1"/>
        <v>463.05297049298304</v>
      </c>
      <c r="AQ293" s="23">
        <f ca="1"/>
        <v>471.74428114298036</v>
      </c>
      <c r="AR293" s="23">
        <f ca="1"/>
        <v>481.69123498573822</v>
      </c>
      <c r="AS293" s="23">
        <f ca="1"/>
        <v>491.83784646468371</v>
      </c>
      <c r="AT293" s="23">
        <f ca="1"/>
        <v>504.6159605750492</v>
      </c>
      <c r="AU293" s="23">
        <f ca="1"/>
        <v>506.58863117825962</v>
      </c>
      <c r="AV293" s="23">
        <f ca="1"/>
        <v>506.58863117825962</v>
      </c>
      <c r="AW293" s="23">
        <f ca="1"/>
        <v>506.58863117825962</v>
      </c>
      <c r="AX293" s="23">
        <f ca="1"/>
        <v>506.58863117825962</v>
      </c>
      <c r="AY293" s="23">
        <f ca="1"/>
        <v>506.58863117825962</v>
      </c>
      <c r="AZ293" s="23">
        <f ca="1"/>
        <v>506.58863117825962</v>
      </c>
      <c r="BA293" s="23">
        <f ca="1"/>
        <v>506.58863117825962</v>
      </c>
      <c r="BB293" s="23">
        <f ca="1"/>
        <v>506.58863117825962</v>
      </c>
      <c r="BC293" s="23">
        <f ca="1"/>
        <v>506.58863117825962</v>
      </c>
      <c r="BD293" s="23">
        <f ca="1"/>
        <v>506.58863117825962</v>
      </c>
      <c r="BE293" s="23">
        <f ca="1"/>
        <v>506.58863117825962</v>
      </c>
      <c r="BF293" s="23">
        <f ca="1"/>
        <v>506.58863117825962</v>
      </c>
      <c r="BG293" s="23">
        <f ca="1"/>
        <v>506.58863117825962</v>
      </c>
      <c r="BH293" s="23">
        <f ca="1"/>
        <v>506.58863117825962</v>
      </c>
      <c r="BI293" s="23">
        <f ca="1"/>
        <v>506.58863117825962</v>
      </c>
      <c r="BJ293" s="23">
        <f ca="1"/>
        <v>506.58863117825962</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4046.3465055423981</v>
      </c>
      <c r="C294" s="23">
        <f ca="1"/>
        <v>4190.6445015670733</v>
      </c>
      <c r="D294" s="23">
        <f ca="1"/>
        <v>4690.3262353947594</v>
      </c>
      <c r="E294" s="23">
        <f ca="1"/>
        <v>4114.3240853681436</v>
      </c>
      <c r="F294" s="23">
        <f ca="1"/>
        <v>4303.7609584204565</v>
      </c>
      <c r="G294" s="23">
        <f ca="1"/>
        <v>3537.0501759839035</v>
      </c>
      <c r="H294" s="23">
        <f ca="1"/>
        <v>3644.672108942606</v>
      </c>
      <c r="I294" s="23">
        <f ca="1"/>
        <v>3767.5764008852425</v>
      </c>
      <c r="J294" s="23">
        <f ca="1"/>
        <v>3865.7826741739905</v>
      </c>
      <c r="K294" s="23">
        <f ca="1"/>
        <v>3929.6309685565925</v>
      </c>
      <c r="L294" s="23">
        <f ca="1"/>
        <v>4082.205665633473</v>
      </c>
      <c r="M294" s="23">
        <f ca="1"/>
        <v>4187.6524397929543</v>
      </c>
      <c r="N294" s="23">
        <f ca="1"/>
        <v>4242.9552153535587</v>
      </c>
      <c r="O294" s="23">
        <f ca="1"/>
        <v>4345.8524642302946</v>
      </c>
      <c r="P294" s="23">
        <f ca="1"/>
        <v>4315.5714550029115</v>
      </c>
      <c r="Q294" s="23">
        <f ca="1"/>
        <v>4315.5714550029115</v>
      </c>
      <c r="R294" s="23">
        <f ca="1"/>
        <v>4315.5714550029115</v>
      </c>
      <c r="S294" s="23">
        <f ca="1"/>
        <v>4315.5714550029115</v>
      </c>
      <c r="T294" s="23">
        <f ca="1"/>
        <v>4315.5714550029115</v>
      </c>
      <c r="U294" s="23">
        <f ca="1"/>
        <v>4315.5714550029115</v>
      </c>
      <c r="V294" s="23">
        <f ca="1"/>
        <v>4315.5714550029115</v>
      </c>
      <c r="W294" s="23">
        <f ca="1"/>
        <v>4315.5714550029115</v>
      </c>
      <c r="X294" s="23">
        <f ca="1"/>
        <v>4315.5714550029115</v>
      </c>
      <c r="Y294" s="23">
        <f ca="1"/>
        <v>4315.5714550029115</v>
      </c>
      <c r="Z294" s="23">
        <f ca="1"/>
        <v>4315.5714550029115</v>
      </c>
      <c r="AA294" s="23">
        <f ca="1"/>
        <v>4315.5714550029115</v>
      </c>
      <c r="AB294" s="23">
        <f ca="1"/>
        <v>4315.5714550029115</v>
      </c>
      <c r="AC294" s="23">
        <f ca="1"/>
        <v>4315.5714550029115</v>
      </c>
      <c r="AD294" s="23">
        <f ca="1"/>
        <v>4315.5714550029115</v>
      </c>
      <c r="AE294" s="23">
        <f ca="1"/>
        <v>4315.5714550029115</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1223.3784717761243</v>
      </c>
      <c r="AH294" s="23">
        <f ca="1"/>
        <v>1271.4173513065502</v>
      </c>
      <c r="AI294" s="23">
        <f ca="1"/>
        <v>1406.0926115190725</v>
      </c>
      <c r="AJ294" s="23">
        <f ca="1"/>
        <v>1250.1842195015067</v>
      </c>
      <c r="AK294" s="23">
        <f ca="1"/>
        <v>1307.5781865562089</v>
      </c>
      <c r="AL294" s="23">
        <f ca="1"/>
        <v>1101.8396818524677</v>
      </c>
      <c r="AM294" s="23">
        <f ca="1"/>
        <v>1139.1068472627801</v>
      </c>
      <c r="AN294" s="23">
        <f ca="1"/>
        <v>1174.9489110845304</v>
      </c>
      <c r="AO294" s="23">
        <f ca="1"/>
        <v>1205.9839130359251</v>
      </c>
      <c r="AP294" s="23">
        <f ca="1"/>
        <v>1221.5018014728707</v>
      </c>
      <c r="AQ294" s="23">
        <f ca="1"/>
        <v>1244.4288795668292</v>
      </c>
      <c r="AR294" s="23">
        <f ca="1"/>
        <v>1270.6682578072077</v>
      </c>
      <c r="AS294" s="23">
        <f ca="1"/>
        <v>1297.4343191223572</v>
      </c>
      <c r="AT294" s="23">
        <f ca="1"/>
        <v>1331.1421028962523</v>
      </c>
      <c r="AU294" s="23">
        <f ca="1"/>
        <v>1336.3458719012731</v>
      </c>
      <c r="AV294" s="23">
        <f ca="1"/>
        <v>1336.3458719012731</v>
      </c>
      <c r="AW294" s="23">
        <f ca="1"/>
        <v>1336.3458719012731</v>
      </c>
      <c r="AX294" s="23">
        <f ca="1"/>
        <v>1336.3458719012731</v>
      </c>
      <c r="AY294" s="23">
        <f ca="1"/>
        <v>1336.3458719012731</v>
      </c>
      <c r="AZ294" s="23">
        <f ca="1"/>
        <v>1336.3458719012731</v>
      </c>
      <c r="BA294" s="23">
        <f ca="1"/>
        <v>1336.3458719012731</v>
      </c>
      <c r="BB294" s="23">
        <f ca="1"/>
        <v>1336.3458719012731</v>
      </c>
      <c r="BC294" s="23">
        <f ca="1"/>
        <v>1336.3458719012731</v>
      </c>
      <c r="BD294" s="23">
        <f ca="1"/>
        <v>1336.3458719012731</v>
      </c>
      <c r="BE294" s="23">
        <f ca="1"/>
        <v>1336.3458719012731</v>
      </c>
      <c r="BF294" s="23">
        <f ca="1"/>
        <v>1336.3458719012731</v>
      </c>
      <c r="BG294" s="23">
        <f ca="1"/>
        <v>1336.3458719012731</v>
      </c>
      <c r="BH294" s="23">
        <f ca="1"/>
        <v>1336.3458719012731</v>
      </c>
      <c r="BI294" s="23">
        <f ca="1"/>
        <v>1336.3458719012731</v>
      </c>
      <c r="BJ294" s="23">
        <f ca="1"/>
        <v>1336.3458719012731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7863.4533539852528</v>
      </c>
      <c r="C295" s="23">
        <f ca="1"/>
        <v>8143.8743607525612</v>
      </c>
      <c r="D295" s="23">
        <f ca="1"/>
        <v>9114.9291135797139</v>
      </c>
      <c r="E295" s="23">
        <f ca="1"/>
        <v>7995.5573464002337</v>
      </c>
      <c r="F295" s="23">
        <f ca="1"/>
        <v>8363.6988322396955</v>
      </c>
      <c r="G295" s="23">
        <f ca="1"/>
        <v>6873.7141101133811</v>
      </c>
      <c r="H295" s="23">
        <f ca="1"/>
        <v>7082.8608177735659</v>
      </c>
      <c r="I295" s="23">
        <f ca="1"/>
        <v>7321.7064444077969</v>
      </c>
      <c r="J295" s="23">
        <f ca="1"/>
        <v>7512.5552627225507</v>
      </c>
      <c r="K295" s="23">
        <f ca="1"/>
        <v>7636.6346226887354</v>
      </c>
      <c r="L295" s="23">
        <f ca="1"/>
        <v>7933.1401275482749</v>
      </c>
      <c r="M295" s="23">
        <f ca="1"/>
        <v>8138.0597479504204</v>
      </c>
      <c r="N295" s="23">
        <f ca="1"/>
        <v>8245.53220375001</v>
      </c>
      <c r="O295" s="23">
        <f ca="1"/>
        <v>8445.4972130954375</v>
      </c>
      <c r="P295" s="23">
        <f ca="1"/>
        <v>8386.6507195376125</v>
      </c>
      <c r="Q295" s="23">
        <f ca="1"/>
        <v>8386.6507195376125</v>
      </c>
      <c r="R295" s="23">
        <f ca="1"/>
        <v>8386.6507195376125</v>
      </c>
      <c r="S295" s="23">
        <f ca="1"/>
        <v>8386.6507195376125</v>
      </c>
      <c r="T295" s="23">
        <f ca="1"/>
        <v>8386.6507195376125</v>
      </c>
      <c r="U295" s="23">
        <f ca="1"/>
        <v>8386.6507195376125</v>
      </c>
      <c r="V295" s="23">
        <f ca="1"/>
        <v>8386.6507195376125</v>
      </c>
      <c r="W295" s="23">
        <f ca="1"/>
        <v>8386.6507195376125</v>
      </c>
      <c r="X295" s="23">
        <f ca="1"/>
        <v>8386.6507195376125</v>
      </c>
      <c r="Y295" s="23">
        <f ca="1"/>
        <v>8386.6507195376125</v>
      </c>
      <c r="Z295" s="23">
        <f ca="1"/>
        <v>8386.6507195376125</v>
      </c>
      <c r="AA295" s="23">
        <f ca="1"/>
        <v>8386.6507195376125</v>
      </c>
      <c r="AB295" s="23">
        <f ca="1"/>
        <v>8386.6507195376125</v>
      </c>
      <c r="AC295" s="23">
        <f ca="1"/>
        <v>8386.6507195376125</v>
      </c>
      <c r="AD295" s="23">
        <f ca="1"/>
        <v>8386.6507195376125</v>
      </c>
      <c r="AE295" s="23">
        <f ca="1"/>
        <v>8386.6507195376125</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1365.9726945212449</v>
      </c>
      <c r="AH295" s="23">
        <f ca="1"/>
        <v>1419.610877003473</v>
      </c>
      <c r="AI295" s="23">
        <f ca="1"/>
        <v>1569.9835803998046</v>
      </c>
      <c r="AJ295" s="23">
        <f ca="1"/>
        <v>1395.9028594651625</v>
      </c>
      <c r="AK295" s="23">
        <f ca="1"/>
        <v>1459.9865372767838</v>
      </c>
      <c r="AL295" s="23">
        <f ca="1"/>
        <v>1230.2676186260971</v>
      </c>
      <c r="AM295" s="23">
        <f ca="1"/>
        <v>1271.8785603968697</v>
      </c>
      <c r="AN295" s="23">
        <f ca="1"/>
        <v>1311.8982939669063</v>
      </c>
      <c r="AO295" s="23">
        <f ca="1"/>
        <v>1346.5506654267961</v>
      </c>
      <c r="AP295" s="23">
        <f ca="1"/>
        <v>1363.8772837795943</v>
      </c>
      <c r="AQ295" s="23">
        <f ca="1"/>
        <v>1389.4766901481205</v>
      </c>
      <c r="AR295" s="23">
        <f ca="1"/>
        <v>1418.7744708631396</v>
      </c>
      <c r="AS295" s="23">
        <f ca="1"/>
        <v>1448.6603236387689</v>
      </c>
      <c r="AT295" s="23">
        <f ca="1"/>
        <v>1486.2970103144137</v>
      </c>
      <c r="AU295" s="23">
        <f ca="1"/>
        <v>1492.1073188439843</v>
      </c>
      <c r="AV295" s="23">
        <f ca="1"/>
        <v>1492.1073188439843</v>
      </c>
      <c r="AW295" s="23">
        <f ca="1"/>
        <v>1492.1073188439843</v>
      </c>
      <c r="AX295" s="23">
        <f ca="1"/>
        <v>1492.1073188439843</v>
      </c>
      <c r="AY295" s="23">
        <f ca="1"/>
        <v>1492.1073188439843</v>
      </c>
      <c r="AZ295" s="23">
        <f ca="1"/>
        <v>1492.1073188439843</v>
      </c>
      <c r="BA295" s="23">
        <f ca="1"/>
        <v>1492.1073188439843</v>
      </c>
      <c r="BB295" s="23">
        <f ca="1"/>
        <v>1492.1073188439843</v>
      </c>
      <c r="BC295" s="23">
        <f ca="1"/>
        <v>1492.1073188439843</v>
      </c>
      <c r="BD295" s="23">
        <f ca="1"/>
        <v>1492.1073188439843</v>
      </c>
      <c r="BE295" s="23">
        <f ca="1"/>
        <v>1492.1073188439843</v>
      </c>
      <c r="BF295" s="23">
        <f ca="1"/>
        <v>1492.1073188439843</v>
      </c>
      <c r="BG295" s="23">
        <f ca="1"/>
        <v>1492.1073188439843</v>
      </c>
      <c r="BH295" s="23">
        <f ca="1"/>
        <v>1492.1073188439843</v>
      </c>
      <c r="BI295" s="23">
        <f ca="1"/>
        <v>1492.1073188439843</v>
      </c>
      <c r="BJ295" s="23">
        <f ca="1"/>
        <v>1492.1073188439843</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9114.4976842015767</v>
      </c>
      <c r="C296" s="23">
        <f ca="1"/>
        <v>9439.5325641359468</v>
      </c>
      <c r="D296" s="23">
        <f ca="1"/>
        <v>10565.078287808414</v>
      </c>
      <c r="E296" s="23">
        <f ca="1"/>
        <v>9267.618899364621</v>
      </c>
      <c r="F296" s="23">
        <f ca="1"/>
        <v>9694.3302396743784</v>
      </c>
      <c r="G296" s="23">
        <f ca="1"/>
        <v>7967.2948408526436</v>
      </c>
      <c r="H296" s="23">
        <f ca="1"/>
        <v>8209.7159625677014</v>
      </c>
      <c r="I296" s="23">
        <f ca="1"/>
        <v>8486.5609838122273</v>
      </c>
      <c r="J296" s="23">
        <f ca="1"/>
        <v>8707.7730943515271</v>
      </c>
      <c r="K296" s="23">
        <f ca="1"/>
        <v>8851.5929897790065</v>
      </c>
      <c r="L296" s="23">
        <f ca="1"/>
        <v>9195.2713478410715</v>
      </c>
      <c r="M296" s="23">
        <f ca="1"/>
        <v>9432.7928694326292</v>
      </c>
      <c r="N296" s="23">
        <f ca="1"/>
        <v>9557.3637679176263</v>
      </c>
      <c r="O296" s="23">
        <f ca="1"/>
        <v>9789.1424194278497</v>
      </c>
      <c r="P296" s="23">
        <f ca="1"/>
        <v>9720.9336814712187</v>
      </c>
      <c r="Q296" s="23">
        <f ca="1"/>
        <v>9720.9336814712187</v>
      </c>
      <c r="R296" s="23">
        <f ca="1"/>
        <v>9720.9336814712187</v>
      </c>
      <c r="S296" s="23">
        <f ca="1"/>
        <v>9720.9336814712187</v>
      </c>
      <c r="T296" s="23">
        <f ca="1"/>
        <v>9720.9336814712187</v>
      </c>
      <c r="U296" s="23">
        <f ca="1"/>
        <v>9720.9336814712187</v>
      </c>
      <c r="V296" s="23">
        <f ca="1"/>
        <v>9720.9336814712187</v>
      </c>
      <c r="W296" s="23">
        <f ca="1"/>
        <v>9720.9336814712187</v>
      </c>
      <c r="X296" s="23">
        <f ca="1"/>
        <v>9720.9336814712187</v>
      </c>
      <c r="Y296" s="23">
        <f ca="1"/>
        <v>9720.9336814712187</v>
      </c>
      <c r="Z296" s="23">
        <f ca="1"/>
        <v>9720.9336814712187</v>
      </c>
      <c r="AA296" s="23">
        <f ca="1"/>
        <v>9720.9336814712187</v>
      </c>
      <c r="AB296" s="23">
        <f ca="1"/>
        <v>9720.9336814712187</v>
      </c>
      <c r="AC296" s="23">
        <f ca="1"/>
        <v>9720.9336814712187</v>
      </c>
      <c r="AD296" s="23">
        <f ca="1"/>
        <v>9720.9336814712187</v>
      </c>
      <c r="AE296" s="23">
        <f ca="1"/>
        <v>9720.9336814712187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2222.2043591358088</v>
      </c>
      <c r="AH296" s="23">
        <f ca="1"/>
        <v>2309.4645242959227</v>
      </c>
      <c r="AI296" s="23">
        <f ca="1"/>
        <v>2554.0952393333728</v>
      </c>
      <c r="AJ296" s="23">
        <f ca="1"/>
        <v>2270.8956274714023</v>
      </c>
      <c r="AK296" s="23">
        <f ca="1"/>
        <v>2375.1488301551881</v>
      </c>
      <c r="AL296" s="23">
        <f ca="1"/>
        <v>2001.4353698137002</v>
      </c>
      <c r="AM296" s="23">
        <f ca="1"/>
        <v>2069.1292677676165</v>
      </c>
      <c r="AN296" s="23">
        <f ca="1"/>
        <v>2134.2345416486273</v>
      </c>
      <c r="AO296" s="23">
        <f ca="1"/>
        <v>2190.6080337553271</v>
      </c>
      <c r="AP296" s="23">
        <f ca="1"/>
        <v>2218.7954836121976</v>
      </c>
      <c r="AQ296" s="23">
        <f ca="1"/>
        <v>2260.4413471434341</v>
      </c>
      <c r="AR296" s="23">
        <f ca="1"/>
        <v>2308.1038343066484</v>
      </c>
      <c r="AS296" s="23">
        <f ca="1"/>
        <v>2356.7230143099291</v>
      </c>
      <c r="AT296" s="23">
        <f ca="1"/>
        <v>2417.95147775543</v>
      </c>
      <c r="AU296" s="23">
        <f ca="1"/>
        <v>2427.4038577291467</v>
      </c>
      <c r="AV296" s="23">
        <f ca="1"/>
        <v>2427.4038577291467</v>
      </c>
      <c r="AW296" s="23">
        <f ca="1"/>
        <v>2427.4038577291467</v>
      </c>
      <c r="AX296" s="23">
        <f ca="1"/>
        <v>2427.4038577291467</v>
      </c>
      <c r="AY296" s="23">
        <f ca="1"/>
        <v>2427.4038577291467</v>
      </c>
      <c r="AZ296" s="23">
        <f ca="1"/>
        <v>2427.4038577291467</v>
      </c>
      <c r="BA296" s="23">
        <f ca="1"/>
        <v>2427.4038577291467</v>
      </c>
      <c r="BB296" s="23">
        <f ca="1"/>
        <v>2427.4038577291467</v>
      </c>
      <c r="BC296" s="23">
        <f ca="1"/>
        <v>2427.4038577291467</v>
      </c>
      <c r="BD296" s="23">
        <f ca="1"/>
        <v>2427.4038577291467</v>
      </c>
      <c r="BE296" s="23">
        <f ca="1"/>
        <v>2427.4038577291467</v>
      </c>
      <c r="BF296" s="23">
        <f ca="1"/>
        <v>2427.4038577291467</v>
      </c>
      <c r="BG296" s="23">
        <f ca="1"/>
        <v>2427.4038577291467</v>
      </c>
      <c r="BH296" s="23">
        <f ca="1"/>
        <v>2427.4038577291467</v>
      </c>
      <c r="BI296" s="23">
        <f ca="1"/>
        <v>2427.4038577291467</v>
      </c>
      <c r="BJ296" s="23">
        <f ca="1"/>
        <v>2427.4038577291467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10722.729387108107</v>
      </c>
      <c r="C297" s="23">
        <f ca="1"/>
        <v>11105.115907974587</v>
      </c>
      <c r="D297" s="23">
        <f ca="1"/>
        <v>12429.261530247994</v>
      </c>
      <c r="E297" s="23">
        <f ca="1"/>
        <v>10902.86848094587</v>
      </c>
      <c r="F297" s="23">
        <f ca="1"/>
        <v>11404.872034743748</v>
      </c>
      <c r="G297" s="23">
        <f ca="1"/>
        <v>9373.1052972722482</v>
      </c>
      <c r="H297" s="23">
        <f ca="1"/>
        <v>9658.3010563732023</v>
      </c>
      <c r="I297" s="23">
        <f ca="1"/>
        <v>9983.9947312005806</v>
      </c>
      <c r="J297" s="23">
        <f ca="1"/>
        <v>10244.239198931966</v>
      </c>
      <c r="K297" s="23">
        <f ca="1"/>
        <v>10413.435777019209</v>
      </c>
      <c r="L297" s="23">
        <f ca="1"/>
        <v>10817.755373928296</v>
      </c>
      <c r="M297" s="23">
        <f ca="1"/>
        <v>11097.187009975009</v>
      </c>
      <c r="N297" s="23">
        <f ca="1"/>
        <v>11243.738150832594</v>
      </c>
      <c r="O297" s="23">
        <f ca="1"/>
        <v>11516.413600864338</v>
      </c>
      <c r="P297" s="23">
        <f ca="1"/>
        <v>11436.169591343894</v>
      </c>
      <c r="Q297" s="23">
        <f ca="1"/>
        <v>11436.169591343894</v>
      </c>
      <c r="R297" s="23">
        <f ca="1"/>
        <v>11436.169591343894</v>
      </c>
      <c r="S297" s="23">
        <f ca="1"/>
        <v>11436.169591343894</v>
      </c>
      <c r="T297" s="23">
        <f ca="1"/>
        <v>11436.169591343894</v>
      </c>
      <c r="U297" s="23">
        <f ca="1"/>
        <v>11436.169591343894</v>
      </c>
      <c r="V297" s="23">
        <f ca="1"/>
        <v>11436.169591343894</v>
      </c>
      <c r="W297" s="23">
        <f ca="1"/>
        <v>11436.169591343894</v>
      </c>
      <c r="X297" s="23">
        <f ca="1"/>
        <v>11436.169591343894</v>
      </c>
      <c r="Y297" s="23">
        <f ca="1"/>
        <v>11436.169591343894</v>
      </c>
      <c r="Z297" s="23">
        <f ca="1"/>
        <v>11436.169591343894</v>
      </c>
      <c r="AA297" s="23">
        <f ca="1"/>
        <v>11436.169591343894</v>
      </c>
      <c r="AB297" s="23">
        <f ca="1"/>
        <v>11436.169591343894</v>
      </c>
      <c r="AC297" s="23">
        <f ca="1"/>
        <v>11436.169591343894</v>
      </c>
      <c r="AD297" s="23">
        <f ca="1"/>
        <v>11436.169591343894</v>
      </c>
      <c r="AE297" s="23">
        <f ca="1"/>
        <v>11436.169591343894</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3876.0308117221516</v>
      </c>
      <c r="AH297" s="23">
        <f ca="1"/>
        <v>4028.2324251363634</v>
      </c>
      <c r="AI297" s="23">
        <f ca="1"/>
        <v>4454.9241400907531</v>
      </c>
      <c r="AJ297" s="23">
        <f ca="1"/>
        <v>3960.9594797605787</v>
      </c>
      <c r="AK297" s="23">
        <f ca="1"/>
        <v>4142.8008230923924</v>
      </c>
      <c r="AL297" s="23">
        <f ca="1"/>
        <v>3490.9593841699048</v>
      </c>
      <c r="AM297" s="23">
        <f ca="1"/>
        <v>3609.0329686970235</v>
      </c>
      <c r="AN297" s="23">
        <f ca="1"/>
        <v>3722.5914029296637</v>
      </c>
      <c r="AO297" s="23">
        <f ca="1"/>
        <v>3820.9196198965842</v>
      </c>
      <c r="AP297" s="23">
        <f ca="1"/>
        <v>3870.0849559737717</v>
      </c>
      <c r="AQ297" s="23">
        <f ca="1"/>
        <v>3942.7248324838797</v>
      </c>
      <c r="AR297" s="23">
        <f ca="1"/>
        <v>4025.8590717127931</v>
      </c>
      <c r="AS297" s="23">
        <f ca="1"/>
        <v>4110.6620012717403</v>
      </c>
      <c r="AT297" s="23">
        <f ca="1"/>
        <v>4217.4583946338062</v>
      </c>
      <c r="AU297" s="23">
        <f ca="1"/>
        <v>4233.9454993735699</v>
      </c>
      <c r="AV297" s="23">
        <f ca="1"/>
        <v>4233.9454993735699</v>
      </c>
      <c r="AW297" s="23">
        <f ca="1"/>
        <v>4233.9454993735699</v>
      </c>
      <c r="AX297" s="23">
        <f ca="1"/>
        <v>4233.9454993735699</v>
      </c>
      <c r="AY297" s="23">
        <f ca="1"/>
        <v>4233.9454993735699</v>
      </c>
      <c r="AZ297" s="23">
        <f ca="1"/>
        <v>4233.9454993735699</v>
      </c>
      <c r="BA297" s="23">
        <f ca="1"/>
        <v>4233.9454993735699</v>
      </c>
      <c r="BB297" s="23">
        <f ca="1"/>
        <v>4233.9454993735699</v>
      </c>
      <c r="BC297" s="23">
        <f ca="1"/>
        <v>4233.9454993735699</v>
      </c>
      <c r="BD297" s="23">
        <f ca="1"/>
        <v>4233.9454993735699</v>
      </c>
      <c r="BE297" s="23">
        <f ca="1"/>
        <v>4233.9454993735699</v>
      </c>
      <c r="BF297" s="23">
        <f ca="1"/>
        <v>4233.9454993735699</v>
      </c>
      <c r="BG297" s="23">
        <f ca="1"/>
        <v>4233.9454993735699</v>
      </c>
      <c r="BH297" s="23">
        <f ca="1"/>
        <v>4233.9454993735699</v>
      </c>
      <c r="BI297" s="23">
        <f ca="1"/>
        <v>4233.9454993735699</v>
      </c>
      <c r="BJ297" s="23">
        <f ca="1"/>
        <v>4233.9454993735699</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19076.648984185478</v>
      </c>
      <c r="C298" s="23">
        <f ca="1"/>
        <v>19756.947178003935</v>
      </c>
      <c r="D298" s="23">
        <f ca="1"/>
        <v>22112.715035992216</v>
      </c>
      <c r="E298" s="23">
        <f ca="1"/>
        <v>19397.131777083701</v>
      </c>
      <c r="F298" s="23">
        <f ca="1"/>
        <v>20290.23886193932</v>
      </c>
      <c r="G298" s="23">
        <f ca="1"/>
        <v>16675.552762046907</v>
      </c>
      <c r="H298" s="23">
        <f ca="1"/>
        <v>17182.940311590817</v>
      </c>
      <c r="I298" s="23">
        <f ca="1"/>
        <v>17762.377102984748</v>
      </c>
      <c r="J298" s="23">
        <f ca="1"/>
        <v>18225.374179732458</v>
      </c>
      <c r="K298" s="23">
        <f ca="1"/>
        <v>18526.389304983717</v>
      </c>
      <c r="L298" s="23">
        <f ca="1"/>
        <v>19245.708309428181</v>
      </c>
      <c r="M298" s="23">
        <f ca="1"/>
        <v>19742.840993047783</v>
      </c>
      <c r="N298" s="23">
        <f ca="1"/>
        <v>20003.567956439521</v>
      </c>
      <c r="O298" s="23">
        <f ca="1"/>
        <v>20488.680809619833</v>
      </c>
      <c r="P298" s="23">
        <f ca="1"/>
        <v>20345.9198811807</v>
      </c>
      <c r="Q298" s="23">
        <f ca="1"/>
        <v>20345.9198811807</v>
      </c>
      <c r="R298" s="23">
        <f ca="1"/>
        <v>20345.9198811807</v>
      </c>
      <c r="S298" s="23">
        <f ca="1"/>
        <v>20345.9198811807</v>
      </c>
      <c r="T298" s="23">
        <f ca="1"/>
        <v>20345.9198811807</v>
      </c>
      <c r="U298" s="23">
        <f ca="1"/>
        <v>20345.9198811807</v>
      </c>
      <c r="V298" s="23">
        <f ca="1"/>
        <v>20345.9198811807</v>
      </c>
      <c r="W298" s="23">
        <f ca="1"/>
        <v>20345.9198811807</v>
      </c>
      <c r="X298" s="23">
        <f ca="1"/>
        <v>20345.9198811807</v>
      </c>
      <c r="Y298" s="23">
        <f ca="1"/>
        <v>20345.9198811807</v>
      </c>
      <c r="Z298" s="23">
        <f ca="1"/>
        <v>20345.9198811807</v>
      </c>
      <c r="AA298" s="23">
        <f ca="1"/>
        <v>20345.9198811807</v>
      </c>
      <c r="AB298" s="23">
        <f ca="1"/>
        <v>20345.9198811807</v>
      </c>
      <c r="AC298" s="23">
        <f ca="1"/>
        <v>20345.9198811807</v>
      </c>
      <c r="AD298" s="23">
        <f ca="1"/>
        <v>20345.9198811807</v>
      </c>
      <c r="AE298" s="23">
        <f ca="1"/>
        <v>20345.9198811807</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7722.7431851222937</v>
      </c>
      <c r="AH298" s="23">
        <f ca="1"/>
        <v>8025.9951533998556</v>
      </c>
      <c r="AI298" s="23">
        <f ca="1"/>
        <v>8876.1510716259181</v>
      </c>
      <c r="AJ298" s="23">
        <f ca="1"/>
        <v>7891.9581176588745</v>
      </c>
      <c r="AK298" s="23">
        <f ca="1"/>
        <v>8254.2653497743231</v>
      </c>
      <c r="AL298" s="23">
        <f ca="1"/>
        <v>6955.5130243297526</v>
      </c>
      <c r="AM298" s="23">
        <f ca="1"/>
        <v>7190.7670804874297</v>
      </c>
      <c r="AN298" s="23">
        <f ca="1"/>
        <v>7417.0249888175322</v>
      </c>
      <c r="AO298" s="23">
        <f ca="1"/>
        <v>7612.9376645346583</v>
      </c>
      <c r="AP298" s="23">
        <f ca="1"/>
        <v>7710.8964482951114</v>
      </c>
      <c r="AQ298" s="23">
        <f ca="1"/>
        <v>7855.6267506420418</v>
      </c>
      <c r="AR298" s="23">
        <f ca="1"/>
        <v>8021.2663986845082</v>
      </c>
      <c r="AS298" s="23">
        <f ca="1"/>
        <v>8190.230805352573</v>
      </c>
      <c r="AT298" s="23">
        <f ca="1"/>
        <v>8403.0157802651138</v>
      </c>
      <c r="AU298" s="23">
        <f ca="1"/>
        <v>8435.8652806835144</v>
      </c>
      <c r="AV298" s="23">
        <f ca="1"/>
        <v>8435.8652806835144</v>
      </c>
      <c r="AW298" s="23">
        <f ca="1"/>
        <v>8435.8652806835144</v>
      </c>
      <c r="AX298" s="23">
        <f ca="1"/>
        <v>8435.8652806835144</v>
      </c>
      <c r="AY298" s="23">
        <f ca="1"/>
        <v>8435.8652806835144</v>
      </c>
      <c r="AZ298" s="23">
        <f ca="1"/>
        <v>8435.8652806835144</v>
      </c>
      <c r="BA298" s="23">
        <f ca="1"/>
        <v>8435.8652806835144</v>
      </c>
      <c r="BB298" s="23">
        <f ca="1"/>
        <v>8435.8652806835144</v>
      </c>
      <c r="BC298" s="23">
        <f ca="1"/>
        <v>8435.8652806835144</v>
      </c>
      <c r="BD298" s="23">
        <f ca="1"/>
        <v>8435.8652806835144</v>
      </c>
      <c r="BE298" s="23">
        <f ca="1"/>
        <v>8435.8652806835144</v>
      </c>
      <c r="BF298" s="23">
        <f ca="1"/>
        <v>8435.8652806835144</v>
      </c>
      <c r="BG298" s="23">
        <f ca="1"/>
        <v>8435.8652806835144</v>
      </c>
      <c r="BH298" s="23">
        <f ca="1"/>
        <v>8435.8652806835144</v>
      </c>
      <c r="BI298" s="23">
        <f ca="1"/>
        <v>8435.8652806835144</v>
      </c>
      <c r="BJ298" s="23">
        <f ca="1"/>
        <v>8435.8652806835144</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21841.741282222221</v>
      </c>
      <c r="C299" s="23">
        <f ca="1"/>
        <v>22620.646275256575</v>
      </c>
      <c r="D299" s="23">
        <f ca="1"/>
        <v>25317.874290397507</v>
      </c>
      <c r="E299" s="23">
        <f ca="1"/>
        <v>22208.67691403523</v>
      </c>
      <c r="F299" s="23">
        <f ca="1"/>
        <v>23231.236688600846</v>
      </c>
      <c r="G299" s="23">
        <f ca="1"/>
        <v>19092.614718057423</v>
      </c>
      <c r="H299" s="23">
        <f ca="1"/>
        <v>19673.546285029479</v>
      </c>
      <c r="I299" s="23">
        <f ca="1"/>
        <v>20336.970374738259</v>
      </c>
      <c r="J299" s="23">
        <f ca="1"/>
        <v>20867.077228050493</v>
      </c>
      <c r="K299" s="23">
        <f ca="1"/>
        <v>21211.723423156571</v>
      </c>
      <c r="L299" s="23">
        <f ca="1"/>
        <v>22035.305154281683</v>
      </c>
      <c r="M299" s="23">
        <f ca="1"/>
        <v>22604.495449052934</v>
      </c>
      <c r="N299" s="23">
        <f ca="1"/>
        <v>22903.013856789148</v>
      </c>
      <c r="O299" s="23">
        <f ca="1"/>
        <v>23458.442089526929</v>
      </c>
      <c r="P299" s="23">
        <f ca="1"/>
        <v>23294.988473183603</v>
      </c>
      <c r="Q299" s="23">
        <f ca="1"/>
        <v>23294.988473183603</v>
      </c>
      <c r="R299" s="23">
        <f ca="1"/>
        <v>23294.988473183603</v>
      </c>
      <c r="S299" s="23">
        <f ca="1"/>
        <v>23294.988473183603</v>
      </c>
      <c r="T299" s="23">
        <f ca="1"/>
        <v>23294.988473183603</v>
      </c>
      <c r="U299" s="23">
        <f ca="1"/>
        <v>23294.988473183603</v>
      </c>
      <c r="V299" s="23">
        <f ca="1"/>
        <v>23294.988473183603</v>
      </c>
      <c r="W299" s="23">
        <f ca="1"/>
        <v>23294.988473183603</v>
      </c>
      <c r="X299" s="23">
        <f ca="1"/>
        <v>23294.988473183603</v>
      </c>
      <c r="Y299" s="23">
        <f ca="1"/>
        <v>23294.988473183603</v>
      </c>
      <c r="Z299" s="23">
        <f ca="1"/>
        <v>23294.988473183603</v>
      </c>
      <c r="AA299" s="23">
        <f ca="1"/>
        <v>23294.988473183603</v>
      </c>
      <c r="AB299" s="23">
        <f ca="1"/>
        <v>23294.988473183603</v>
      </c>
      <c r="AC299" s="23">
        <f ca="1"/>
        <v>23294.988473183603</v>
      </c>
      <c r="AD299" s="23">
        <f ca="1"/>
        <v>23294.988473183603</v>
      </c>
      <c r="AE299" s="23">
        <f ca="1"/>
        <v>23294.988473183603</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13151.318571594404</v>
      </c>
      <c r="AH299" s="23">
        <f ca="1"/>
        <v>13667.736526546521</v>
      </c>
      <c r="AI299" s="23">
        <f ca="1"/>
        <v>15115.495573831255</v>
      </c>
      <c r="AJ299" s="23">
        <f ca="1"/>
        <v>13439.480359642288</v>
      </c>
      <c r="AK299" s="23">
        <f ca="1"/>
        <v>14056.465505480384</v>
      </c>
      <c r="AL299" s="23">
        <f ca="1"/>
        <v>11844.776579914991</v>
      </c>
      <c r="AM299" s="23">
        <f ca="1"/>
        <v>12245.398608075877</v>
      </c>
      <c r="AN299" s="23">
        <f ca="1"/>
        <v>12630.700794159726</v>
      </c>
      <c r="AO299" s="23">
        <f ca="1"/>
        <v>12964.327065137246</v>
      </c>
      <c r="AP299" s="23">
        <f ca="1"/>
        <v>13131.144365834425</v>
      </c>
      <c r="AQ299" s="23">
        <f ca="1"/>
        <v>13377.610455344497</v>
      </c>
      <c r="AR299" s="23">
        <f ca="1"/>
        <v>13659.68377142859</v>
      </c>
      <c r="AS299" s="23">
        <f ca="1"/>
        <v>13947.418930566469</v>
      </c>
      <c r="AT299" s="23">
        <f ca="1"/>
        <v>14309.777606135873</v>
      </c>
      <c r="AU299" s="23">
        <f ca="1"/>
        <v>14365.71812293985</v>
      </c>
      <c r="AV299" s="23">
        <f ca="1"/>
        <v>14365.71812293985</v>
      </c>
      <c r="AW299" s="23">
        <f ca="1"/>
        <v>14365.71812293985</v>
      </c>
      <c r="AX299" s="23">
        <f ca="1"/>
        <v>14365.71812293985</v>
      </c>
      <c r="AY299" s="23">
        <f ca="1"/>
        <v>14365.71812293985</v>
      </c>
      <c r="AZ299" s="23">
        <f ca="1"/>
        <v>14365.71812293985</v>
      </c>
      <c r="BA299" s="23">
        <f ca="1"/>
        <v>14365.71812293985</v>
      </c>
      <c r="BB299" s="23">
        <f ca="1"/>
        <v>14365.71812293985</v>
      </c>
      <c r="BC299" s="23">
        <f ca="1"/>
        <v>14365.71812293985</v>
      </c>
      <c r="BD299" s="23">
        <f ca="1"/>
        <v>14365.71812293985</v>
      </c>
      <c r="BE299" s="23">
        <f ca="1"/>
        <v>14365.71812293985</v>
      </c>
      <c r="BF299" s="23">
        <f ca="1"/>
        <v>14365.71812293985</v>
      </c>
      <c r="BG299" s="23">
        <f ca="1"/>
        <v>14365.71812293985</v>
      </c>
      <c r="BH299" s="23">
        <f ca="1"/>
        <v>14365.71812293985</v>
      </c>
      <c r="BI299" s="23">
        <f ca="1"/>
        <v>14365.71812293985</v>
      </c>
      <c r="BJ299" s="23">
        <f ca="1"/>
        <v>14365.71812293985</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13247.919718415116</v>
      </c>
      <c r="C300" s="23">
        <f ca="1"/>
        <v>13720.357821341951</v>
      </c>
      <c r="D300" s="23">
        <f ca="1"/>
        <v>15356.338201529465</v>
      </c>
      <c r="E300" s="23">
        <f ca="1"/>
        <v>13470.48135987368</v>
      </c>
      <c r="F300" s="23">
        <f ca="1"/>
        <v>14090.706168220448</v>
      </c>
      <c r="G300" s="23">
        <f ca="1"/>
        <v>11580.460721111574</v>
      </c>
      <c r="H300" s="23">
        <f ca="1"/>
        <v>11932.81975062737</v>
      </c>
      <c r="I300" s="23">
        <f ca="1"/>
        <v>12335.213908041833</v>
      </c>
      <c r="J300" s="23">
        <f ca="1"/>
        <v>12656.745646016328</v>
      </c>
      <c r="K300" s="23">
        <f ca="1"/>
        <v>12865.787821959453</v>
      </c>
      <c r="L300" s="23">
        <f ca="1"/>
        <v>13365.324214892533</v>
      </c>
      <c r="M300" s="23">
        <f ca="1"/>
        <v>13710.561677061729</v>
      </c>
      <c r="N300" s="23">
        <f ca="1"/>
        <v>13891.625441578408</v>
      </c>
      <c r="O300" s="23">
        <f ca="1"/>
        <v>14228.515643763911</v>
      </c>
      <c r="P300" s="23">
        <f ca="1"/>
        <v>14129.374263091871</v>
      </c>
      <c r="Q300" s="23">
        <f ca="1"/>
        <v>14129.374263091871</v>
      </c>
      <c r="R300" s="23">
        <f ca="1"/>
        <v>14129.374263091871</v>
      </c>
      <c r="S300" s="23">
        <f ca="1"/>
        <v>14129.374263091871</v>
      </c>
      <c r="T300" s="23">
        <f ca="1"/>
        <v>14129.374263091871</v>
      </c>
      <c r="U300" s="23">
        <f ca="1"/>
        <v>14129.374263091871</v>
      </c>
      <c r="V300" s="23">
        <f ca="1"/>
        <v>14129.374263091871</v>
      </c>
      <c r="W300" s="23">
        <f ca="1"/>
        <v>14129.374263091871</v>
      </c>
      <c r="X300" s="23">
        <f ca="1"/>
        <v>14129.374263091871</v>
      </c>
      <c r="Y300" s="23">
        <f ca="1"/>
        <v>14129.374263091871</v>
      </c>
      <c r="Z300" s="23">
        <f ca="1"/>
        <v>14129.374263091871</v>
      </c>
      <c r="AA300" s="23">
        <f ca="1"/>
        <v>14129.374263091871</v>
      </c>
      <c r="AB300" s="23">
        <f ca="1"/>
        <v>14129.374263091871</v>
      </c>
      <c r="AC300" s="23">
        <f ca="1"/>
        <v>14129.374263091871</v>
      </c>
      <c r="AD300" s="23">
        <f ca="1"/>
        <v>14129.374263091871</v>
      </c>
      <c r="AE300" s="23">
        <f ca="1"/>
        <v>14129.374263091871</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15921.910992966637</v>
      </c>
      <c r="AH300" s="23">
        <f ca="1"/>
        <v>16547.122880972831</v>
      </c>
      <c r="AI300" s="23">
        <f ca="1"/>
        <v>18299.881782267934</v>
      </c>
      <c r="AJ300" s="23">
        <f ca="1"/>
        <v>16270.779915568995</v>
      </c>
      <c r="AK300" s="23">
        <f ca="1"/>
        <v>17017.745516207306</v>
      </c>
      <c r="AL300" s="23">
        <f ca="1"/>
        <v>14340.119388813369</v>
      </c>
      <c r="AM300" s="23">
        <f ca="1"/>
        <v>14825.140585697514</v>
      </c>
      <c r="AN300" s="23">
        <f ca="1"/>
        <v>15291.614504554062</v>
      </c>
      <c r="AO300" s="23">
        <f ca="1"/>
        <v>15695.525927009661</v>
      </c>
      <c r="AP300" s="23">
        <f ca="1"/>
        <v>15897.486680931648</v>
      </c>
      <c r="AQ300" s="23">
        <f ca="1"/>
        <v>16195.875859066216</v>
      </c>
      <c r="AR300" s="23">
        <f ca="1"/>
        <v>16537.37364940051</v>
      </c>
      <c r="AS300" s="23">
        <f ca="1"/>
        <v>16885.726065046161</v>
      </c>
      <c r="AT300" s="23">
        <f ca="1"/>
        <v>17324.4229568093</v>
      </c>
      <c r="AU300" s="23">
        <f ca="1"/>
        <v>17392.148479889336</v>
      </c>
      <c r="AV300" s="23">
        <f ca="1"/>
        <v>17392.148479889336</v>
      </c>
      <c r="AW300" s="23">
        <f ca="1"/>
        <v>17392.148479889336</v>
      </c>
      <c r="AX300" s="23">
        <f ca="1"/>
        <v>17392.148479889336</v>
      </c>
      <c r="AY300" s="23">
        <f ca="1"/>
        <v>17392.148479889336</v>
      </c>
      <c r="AZ300" s="23">
        <f ca="1"/>
        <v>17392.148479889336</v>
      </c>
      <c r="BA300" s="23">
        <f ca="1"/>
        <v>17392.148479889336</v>
      </c>
      <c r="BB300" s="23">
        <f ca="1"/>
        <v>17392.148479889336</v>
      </c>
      <c r="BC300" s="23">
        <f ca="1"/>
        <v>17392.148479889336</v>
      </c>
      <c r="BD300" s="23">
        <f ca="1"/>
        <v>17392.148479889336</v>
      </c>
      <c r="BE300" s="23">
        <f ca="1"/>
        <v>17392.148479889336</v>
      </c>
      <c r="BF300" s="23">
        <f ca="1"/>
        <v>17392.148479889336</v>
      </c>
      <c r="BG300" s="23">
        <f ca="1"/>
        <v>17392.148479889336</v>
      </c>
      <c r="BH300" s="23">
        <f ca="1"/>
        <v>17392.148479889336</v>
      </c>
      <c r="BI300" s="23">
        <f ca="1"/>
        <v>17392.148479889336</v>
      </c>
      <c r="BJ300" s="23">
        <f ca="1"/>
        <v>17392.148479889336</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5490.4971102163872</v>
      </c>
      <c r="C301" s="23">
        <f ca="1"/>
        <v>5686.2954011186375</v>
      </c>
      <c r="D301" s="23">
        <f ca="1"/>
        <v>6364.3147234507651</v>
      </c>
      <c r="E301" s="23">
        <f ca="1"/>
        <v>5582.7360484984983</v>
      </c>
      <c r="F301" s="23">
        <f ca="1"/>
        <v>5839.783388027503</v>
      </c>
      <c r="G301" s="23">
        <f ca="1"/>
        <v>4799.4317202764587</v>
      </c>
      <c r="H301" s="23">
        <f ca="1"/>
        <v>4945.4641747625701</v>
      </c>
      <c r="I301" s="23">
        <f ca="1"/>
        <v>5112.2332981730187</v>
      </c>
      <c r="J301" s="23">
        <f ca="1"/>
        <v>5245.4896218611739</v>
      </c>
      <c r="K301" s="23">
        <f ca="1"/>
        <v>5332.1255229931585</v>
      </c>
      <c r="L301" s="23">
        <f ca="1"/>
        <v>5539.1544890605264</v>
      </c>
      <c r="M301" s="23">
        <f ca="1"/>
        <v>5682.2354654453366</v>
      </c>
      <c r="N301" s="23">
        <f ca="1"/>
        <v>5757.2759319467932</v>
      </c>
      <c r="O301" s="23">
        <f ca="1"/>
        <v>5896.8974514664633</v>
      </c>
      <c r="P301" s="23">
        <f ca="1"/>
        <v>5855.8090786764287</v>
      </c>
      <c r="Q301" s="23">
        <f ca="1"/>
        <v>5855.8090786764287</v>
      </c>
      <c r="R301" s="23">
        <f ca="1"/>
        <v>5855.8090786764287</v>
      </c>
      <c r="S301" s="23">
        <f ca="1"/>
        <v>5855.8090786764287</v>
      </c>
      <c r="T301" s="23">
        <f ca="1"/>
        <v>5855.8090786764287</v>
      </c>
      <c r="U301" s="23">
        <f ca="1"/>
        <v>5855.8090786764287</v>
      </c>
      <c r="V301" s="23">
        <f ca="1"/>
        <v>5855.8090786764287</v>
      </c>
      <c r="W301" s="23">
        <f ca="1"/>
        <v>5855.8090786764287</v>
      </c>
      <c r="X301" s="23">
        <f ca="1"/>
        <v>5855.8090786764287</v>
      </c>
      <c r="Y301" s="23">
        <f ca="1"/>
        <v>5855.8090786764287</v>
      </c>
      <c r="Z301" s="23">
        <f ca="1"/>
        <v>5855.8090786764287</v>
      </c>
      <c r="AA301" s="23">
        <f ca="1"/>
        <v>5855.8090786764287</v>
      </c>
      <c r="AB301" s="23">
        <f ca="1"/>
        <v>5855.8090786764287</v>
      </c>
      <c r="AC301" s="23">
        <f ca="1"/>
        <v>5855.8090786764287</v>
      </c>
      <c r="AD301" s="23">
        <f ca="1"/>
        <v>5855.8090786764287</v>
      </c>
      <c r="AE301" s="23">
        <f ca="1"/>
        <v>5855.8090786764287</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24323.642556490533</v>
      </c>
      <c r="AH301" s="23">
        <f ca="1"/>
        <v>25278.768514213138</v>
      </c>
      <c r="AI301" s="23">
        <f ca="1"/>
        <v>27956.429570203341</v>
      </c>
      <c r="AJ301" s="23">
        <f ca="1"/>
        <v>24856.603893618732</v>
      </c>
      <c r="AK301" s="23">
        <f ca="1"/>
        <v>25997.731003294604</v>
      </c>
      <c r="AL301" s="23">
        <f ca="1"/>
        <v>21907.165439184835</v>
      </c>
      <c r="AM301" s="23">
        <f ca="1"/>
        <v>22648.124374989882</v>
      </c>
      <c r="AN301" s="23">
        <f ca="1"/>
        <v>23360.74893803411</v>
      </c>
      <c r="AO301" s="23">
        <f ca="1"/>
        <v>23977.797800361855</v>
      </c>
      <c r="AP301" s="23">
        <f ca="1"/>
        <v>24286.329935167018</v>
      </c>
      <c r="AQ301" s="23">
        <f ca="1"/>
        <v>24742.174193741026</v>
      </c>
      <c r="AR301" s="23">
        <f ca="1"/>
        <v>25263.874772873271</v>
      </c>
      <c r="AS301" s="23">
        <f ca="1"/>
        <v>25796.047050786252</v>
      </c>
      <c r="AT301" s="23">
        <f ca="1"/>
        <v>26466.237104643715</v>
      </c>
      <c r="AU301" s="23">
        <f ca="1"/>
        <v>26569.700276625888</v>
      </c>
      <c r="AV301" s="23">
        <f ca="1"/>
        <v>26569.700276625888</v>
      </c>
      <c r="AW301" s="23">
        <f ca="1"/>
        <v>26569.700276625888</v>
      </c>
      <c r="AX301" s="23">
        <f ca="1"/>
        <v>26569.700276625888</v>
      </c>
      <c r="AY301" s="23">
        <f ca="1"/>
        <v>26569.700276625888</v>
      </c>
      <c r="AZ301" s="23">
        <f ca="1"/>
        <v>26569.700276625888</v>
      </c>
      <c r="BA301" s="23">
        <f ca="1"/>
        <v>26569.700276625888</v>
      </c>
      <c r="BB301" s="23">
        <f ca="1"/>
        <v>26569.700276625888</v>
      </c>
      <c r="BC301" s="23">
        <f ca="1"/>
        <v>26569.700276625888</v>
      </c>
      <c r="BD301" s="23">
        <f ca="1"/>
        <v>26569.700276625888</v>
      </c>
      <c r="BE301" s="23">
        <f ca="1"/>
        <v>26569.700276625888</v>
      </c>
      <c r="BF301" s="23">
        <f ca="1"/>
        <v>26569.700276625888</v>
      </c>
      <c r="BG301" s="23">
        <f ca="1"/>
        <v>26569.700276625888</v>
      </c>
      <c r="BH301" s="23">
        <f ca="1"/>
        <v>26569.700276625888</v>
      </c>
      <c r="BI301" s="23">
        <f ca="1"/>
        <v>26569.700276625888</v>
      </c>
      <c r="BJ301" s="23">
        <f ca="1"/>
        <v>26569.700276625888</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3277.4755109318562</v>
      </c>
      <c r="C302" s="23">
        <f ca="1"/>
        <v>3394.3545640726647</v>
      </c>
      <c r="D302" s="23">
        <f ca="1"/>
        <v>3799.0887220685295</v>
      </c>
      <c r="E302" s="23">
        <f ca="1"/>
        <v>3332.5362559437153</v>
      </c>
      <c r="F302" s="23">
        <f ca="1"/>
        <v>3485.9770726029001</v>
      </c>
      <c r="G302" s="23">
        <f ca="1"/>
        <v>2864.9536852184415</v>
      </c>
      <c r="H302" s="23">
        <f ca="1"/>
        <v>2952.1257178726287</v>
      </c>
      <c r="I302" s="23">
        <f ca="1"/>
        <v>3051.67621521107</v>
      </c>
      <c r="J302" s="23">
        <f ca="1"/>
        <v>3131.2217151535197</v>
      </c>
      <c r="K302" s="23">
        <f ca="1"/>
        <v>3182.9378054505601</v>
      </c>
      <c r="L302" s="23">
        <f ca="1"/>
        <v>3306.5208531634485</v>
      </c>
      <c r="M302" s="23">
        <f ca="1"/>
        <v>3391.9310422169765</v>
      </c>
      <c r="N302" s="23">
        <f ca="1"/>
        <v>3436.7253998771948</v>
      </c>
      <c r="O302" s="23">
        <f ca="1"/>
        <v>3520.0705145068569</v>
      </c>
      <c r="P302" s="23">
        <f ca="1"/>
        <v>3495.5433846495616</v>
      </c>
      <c r="Q302" s="23">
        <f ca="1"/>
        <v>3495.5433846495616</v>
      </c>
      <c r="R302" s="23">
        <f ca="1"/>
        <v>3495.5433846495616</v>
      </c>
      <c r="S302" s="23">
        <f ca="1"/>
        <v>3495.5433846495616</v>
      </c>
      <c r="T302" s="23">
        <f ca="1"/>
        <v>3495.5433846495616</v>
      </c>
      <c r="U302" s="23">
        <f ca="1"/>
        <v>3495.5433846495616</v>
      </c>
      <c r="V302" s="23">
        <f ca="1"/>
        <v>3495.5433846495616</v>
      </c>
      <c r="W302" s="23">
        <f ca="1"/>
        <v>3495.5433846495616</v>
      </c>
      <c r="X302" s="23">
        <f ca="1"/>
        <v>3495.5433846495616</v>
      </c>
      <c r="Y302" s="23">
        <f ca="1"/>
        <v>3495.5433846495616</v>
      </c>
      <c r="Z302" s="23">
        <f ca="1"/>
        <v>3495.5433846495616</v>
      </c>
      <c r="AA302" s="23">
        <f ca="1"/>
        <v>3495.5433846495616</v>
      </c>
      <c r="AB302" s="23">
        <f ca="1"/>
        <v>3495.5433846495616</v>
      </c>
      <c r="AC302" s="23">
        <f ca="1"/>
        <v>3495.5433846495616</v>
      </c>
      <c r="AD302" s="23">
        <f ca="1"/>
        <v>3495.5433846495616</v>
      </c>
      <c r="AE302" s="23">
        <f ca="1"/>
        <v>3495.5433846495616</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20684.158235779225</v>
      </c>
      <c r="AH302" s="23">
        <f ca="1"/>
        <v>21496.371143395845</v>
      </c>
      <c r="AI302" s="23">
        <f ca="1"/>
        <v>23773.380635508536</v>
      </c>
      <c r="AJ302" s="23">
        <f ca="1"/>
        <v>21137.373933432642</v>
      </c>
      <c r="AK302" s="23">
        <f ca="1"/>
        <v>22107.757117154222</v>
      </c>
      <c r="AL302" s="23">
        <f ca="1"/>
        <v>18629.252398735785</v>
      </c>
      <c r="AM302" s="23">
        <f ca="1"/>
        <v>19259.343547247441</v>
      </c>
      <c r="AN302" s="23">
        <f ca="1"/>
        <v>19865.339922604333</v>
      </c>
      <c r="AO302" s="23">
        <f ca="1"/>
        <v>20390.061344486472</v>
      </c>
      <c r="AP302" s="23">
        <f ca="1"/>
        <v>20652.428606392721</v>
      </c>
      <c r="AQ302" s="23">
        <f ca="1"/>
        <v>21040.066056388885</v>
      </c>
      <c r="AR302" s="23">
        <f ca="1"/>
        <v>21483.705914416216</v>
      </c>
      <c r="AS302" s="23">
        <f ca="1"/>
        <v>21936.250617763286</v>
      </c>
      <c r="AT302" s="23">
        <f ca="1"/>
        <v>22506.161850829572</v>
      </c>
      <c r="AU302" s="23">
        <f ca="1"/>
        <v>22594.14409345153</v>
      </c>
      <c r="AV302" s="23">
        <f ca="1"/>
        <v>22594.14409345153</v>
      </c>
      <c r="AW302" s="23">
        <f ca="1"/>
        <v>22594.14409345153</v>
      </c>
      <c r="AX302" s="23">
        <f ca="1"/>
        <v>22594.14409345153</v>
      </c>
      <c r="AY302" s="23">
        <f ca="1"/>
        <v>22594.14409345153</v>
      </c>
      <c r="AZ302" s="23">
        <f ca="1"/>
        <v>22594.14409345153</v>
      </c>
      <c r="BA302" s="23">
        <f ca="1"/>
        <v>22594.14409345153</v>
      </c>
      <c r="BB302" s="23">
        <f ca="1"/>
        <v>22594.14409345153</v>
      </c>
      <c r="BC302" s="23">
        <f ca="1"/>
        <v>22594.14409345153</v>
      </c>
      <c r="BD302" s="23">
        <f ca="1"/>
        <v>22594.14409345153</v>
      </c>
      <c r="BE302" s="23">
        <f ca="1"/>
        <v>22594.14409345153</v>
      </c>
      <c r="BF302" s="23">
        <f ca="1"/>
        <v>22594.14409345153</v>
      </c>
      <c r="BG302" s="23">
        <f ca="1"/>
        <v>22594.14409345153</v>
      </c>
      <c r="BH302" s="23">
        <f ca="1"/>
        <v>22594.14409345153</v>
      </c>
      <c r="BI302" s="23">
        <f ca="1"/>
        <v>22594.14409345153</v>
      </c>
      <c r="BJ302" s="23">
        <f ca="1"/>
        <v>22594.14409345153</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3486.5752498364191</v>
      </c>
      <c r="C303" s="23">
        <f ca="1"/>
        <v>3610.9110724980487</v>
      </c>
      <c r="D303" s="23">
        <f ca="1"/>
        <v>4041.4668747687269</v>
      </c>
      <c r="E303" s="23">
        <f ca="1"/>
        <v>3545.1488166428176</v>
      </c>
      <c r="F303" s="23">
        <f ca="1"/>
        <v>3708.3790076523896</v>
      </c>
      <c r="G303" s="23">
        <f ca="1"/>
        <v>3047.7349342482826</v>
      </c>
      <c r="H303" s="23">
        <f ca="1"/>
        <v>3140.4684575091801</v>
      </c>
      <c r="I303" s="23">
        <f ca="1"/>
        <v>3246.3701794202711</v>
      </c>
      <c r="J303" s="23">
        <f ca="1"/>
        <v>3330.9906046256315</v>
      </c>
      <c r="K303" s="23">
        <f ca="1"/>
        <v>3386.0061310106626</v>
      </c>
      <c r="L303" s="23">
        <f ca="1"/>
        <v>3517.4736565552239</v>
      </c>
      <c r="M303" s="23">
        <f ca="1"/>
        <v>3608.3329323132339</v>
      </c>
      <c r="N303" s="23">
        <f ca="1"/>
        <v>3655.9851262745651</v>
      </c>
      <c r="O303" s="23">
        <f ca="1"/>
        <v>3744.6475778759004</v>
      </c>
      <c r="P303" s="23">
        <f ca="1"/>
        <v>3718.5556410712675</v>
      </c>
      <c r="Q303" s="23">
        <f ca="1"/>
        <v>3718.5556410712675</v>
      </c>
      <c r="R303" s="23">
        <f ca="1"/>
        <v>3718.5556410712675</v>
      </c>
      <c r="S303" s="23">
        <f ca="1"/>
        <v>3718.5556410712675</v>
      </c>
      <c r="T303" s="23">
        <f ca="1"/>
        <v>3718.5556410712675</v>
      </c>
      <c r="U303" s="23">
        <f ca="1"/>
        <v>3718.5556410712675</v>
      </c>
      <c r="V303" s="23">
        <f ca="1"/>
        <v>3718.5556410712675</v>
      </c>
      <c r="W303" s="23">
        <f ca="1"/>
        <v>3718.5556410712675</v>
      </c>
      <c r="X303" s="23">
        <f ca="1"/>
        <v>3718.5556410712675</v>
      </c>
      <c r="Y303" s="23">
        <f ca="1"/>
        <v>3718.5556410712675</v>
      </c>
      <c r="Z303" s="23">
        <f ca="1"/>
        <v>3718.5556410712675</v>
      </c>
      <c r="AA303" s="23">
        <f ca="1"/>
        <v>3718.5556410712675</v>
      </c>
      <c r="AB303" s="23">
        <f ca="1"/>
        <v>3718.5556410712675</v>
      </c>
      <c r="AC303" s="23">
        <f ca="1"/>
        <v>3718.5556410712675</v>
      </c>
      <c r="AD303" s="23">
        <f ca="1"/>
        <v>3718.5556410712675</v>
      </c>
      <c r="AE303" s="23">
        <f ca="1"/>
        <v>3718.5556410712675</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5487.2122631158436</v>
      </c>
      <c r="AH303" s="23">
        <f ca="1"/>
        <v>5702.6807668921101</v>
      </c>
      <c r="AI303" s="23">
        <f ca="1"/>
        <v>6306.7389193161798</v>
      </c>
      <c r="AJ303" s="23">
        <f ca="1"/>
        <v>5607.443925707682</v>
      </c>
      <c r="AK303" s="23">
        <f ca="1"/>
        <v>5864.8727485266782</v>
      </c>
      <c r="AL303" s="23">
        <f ca="1"/>
        <v>4942.0750436050921</v>
      </c>
      <c r="AM303" s="23">
        <f ca="1"/>
        <v>5109.2292414014155</v>
      </c>
      <c r="AN303" s="23">
        <f ca="1"/>
        <v>5269.9914394255129</v>
      </c>
      <c r="AO303" s="23">
        <f ca="1"/>
        <v>5409.1925511193276</v>
      </c>
      <c r="AP303" s="23">
        <f ca="1"/>
        <v>5478.7948448438929</v>
      </c>
      <c r="AQ303" s="23">
        <f ca="1"/>
        <v>5581.6295333536036</v>
      </c>
      <c r="AR303" s="23">
        <f ca="1"/>
        <v>5699.3208622259399</v>
      </c>
      <c r="AS303" s="23">
        <f ca="1"/>
        <v>5819.3745195954107</v>
      </c>
      <c r="AT303" s="23">
        <f ca="1"/>
        <v>5970.5638438754477</v>
      </c>
      <c r="AU303" s="23">
        <f ca="1"/>
        <v>5993.9042783832701</v>
      </c>
      <c r="AV303" s="23">
        <f ca="1"/>
        <v>5993.9042783832701</v>
      </c>
      <c r="AW303" s="23">
        <f ca="1"/>
        <v>5993.9042783832701</v>
      </c>
      <c r="AX303" s="23">
        <f ca="1"/>
        <v>5993.9042783832701</v>
      </c>
      <c r="AY303" s="23">
        <f ca="1"/>
        <v>5993.9042783832701</v>
      </c>
      <c r="AZ303" s="23">
        <f ca="1"/>
        <v>5993.9042783832701</v>
      </c>
      <c r="BA303" s="23">
        <f ca="1"/>
        <v>5993.9042783832701</v>
      </c>
      <c r="BB303" s="23">
        <f ca="1"/>
        <v>5993.9042783832701</v>
      </c>
      <c r="BC303" s="23">
        <f ca="1"/>
        <v>5993.9042783832701</v>
      </c>
      <c r="BD303" s="23">
        <f ca="1"/>
        <v>5993.9042783832701</v>
      </c>
      <c r="BE303" s="23">
        <f ca="1"/>
        <v>5993.9042783832701</v>
      </c>
      <c r="BF303" s="23">
        <f ca="1"/>
        <v>5993.9042783832701</v>
      </c>
      <c r="BG303" s="23">
        <f ca="1"/>
        <v>5993.9042783832701</v>
      </c>
      <c r="BH303" s="23">
        <f ca="1"/>
        <v>5993.9042783832701</v>
      </c>
      <c r="BI303" s="23">
        <f ca="1"/>
        <v>5993.9042783832701</v>
      </c>
      <c r="BJ303" s="23">
        <f ca="1"/>
        <v>5993.9042783832701</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3611.5612127510476</v>
      </c>
      <c r="C304" s="23">
        <f ca="1"/>
        <v>3740.3541979307888</v>
      </c>
      <c r="D304" s="23">
        <f ca="1"/>
        <v>4186.3444674592165</v>
      </c>
      <c r="E304" s="23">
        <f ca="1"/>
        <v>3672.2345115649473</v>
      </c>
      <c r="F304" s="23">
        <f ca="1"/>
        <v>3841.3161416338157</v>
      </c>
      <c r="G304" s="23">
        <f ca="1"/>
        <v>3156.9894485409095</v>
      </c>
      <c r="H304" s="23">
        <f ca="1"/>
        <v>3253.0472622211159</v>
      </c>
      <c r="I304" s="23">
        <f ca="1"/>
        <v>3362.7453251657171</v>
      </c>
      <c r="J304" s="23">
        <f ca="1"/>
        <v>3450.3992042817686</v>
      </c>
      <c r="K304" s="23">
        <f ca="1"/>
        <v>3507.3869148440422</v>
      </c>
      <c r="L304" s="23">
        <f ca="1"/>
        <v>3643.5672585826064</v>
      </c>
      <c r="M304" s="23">
        <f ca="1"/>
        <v>3737.683637158309</v>
      </c>
      <c r="N304" s="23">
        <f ca="1"/>
        <v>3787.0440562174726</v>
      </c>
      <c r="O304" s="23">
        <f ca="1"/>
        <v>3878.8848593797802</v>
      </c>
      <c r="P304" s="23">
        <f ca="1"/>
        <v>3851.8575847114403</v>
      </c>
      <c r="Q304" s="23">
        <f ca="1"/>
        <v>3851.8575847114403</v>
      </c>
      <c r="R304" s="23">
        <f ca="1"/>
        <v>3851.8575847114403</v>
      </c>
      <c r="S304" s="23">
        <f ca="1"/>
        <v>3851.8575847114403</v>
      </c>
      <c r="T304" s="23">
        <f ca="1"/>
        <v>3851.8575847114403</v>
      </c>
      <c r="U304" s="23">
        <f ca="1"/>
        <v>3851.8575847114403</v>
      </c>
      <c r="V304" s="23">
        <f ca="1"/>
        <v>3851.8575847114403</v>
      </c>
      <c r="W304" s="23">
        <f ca="1"/>
        <v>3851.8575847114403</v>
      </c>
      <c r="X304" s="23">
        <f ca="1"/>
        <v>3851.8575847114403</v>
      </c>
      <c r="Y304" s="23">
        <f ca="1"/>
        <v>3851.8575847114403</v>
      </c>
      <c r="Z304" s="23">
        <f ca="1"/>
        <v>3851.8575847114403</v>
      </c>
      <c r="AA304" s="23">
        <f ca="1"/>
        <v>3851.8575847114403</v>
      </c>
      <c r="AB304" s="23">
        <f ca="1"/>
        <v>3851.8575847114403</v>
      </c>
      <c r="AC304" s="23">
        <f ca="1"/>
        <v>3851.8575847114403</v>
      </c>
      <c r="AD304" s="23">
        <f ca="1"/>
        <v>3851.8575847114403</v>
      </c>
      <c r="AE304" s="23">
        <f ca="1"/>
        <v>3851.8575847114403</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3400.2725171439251</v>
      </c>
      <c r="AH304" s="23">
        <f ca="1"/>
        <v>3533.792344074137</v>
      </c>
      <c r="AI304" s="23">
        <f ca="1"/>
        <v>3908.1103467238086</v>
      </c>
      <c r="AJ304" s="23">
        <f ca="1"/>
        <v>3474.7767277336229</v>
      </c>
      <c r="AK304" s="23">
        <f ca="1"/>
        <v>3634.2981949886735</v>
      </c>
      <c r="AL304" s="23">
        <f ca="1"/>
        <v>3062.4661745618523</v>
      </c>
      <c r="AM304" s="23">
        <f ca="1"/>
        <v>3166.0469725405587</v>
      </c>
      <c r="AN304" s="23">
        <f ca="1"/>
        <v>3265.6668263981137</v>
      </c>
      <c r="AO304" s="23">
        <f ca="1"/>
        <v>3351.9258759395275</v>
      </c>
      <c r="AP304" s="23">
        <f ca="1"/>
        <v>3395.0564776245865</v>
      </c>
      <c r="AQ304" s="23">
        <f ca="1"/>
        <v>3458.780268209292</v>
      </c>
      <c r="AR304" s="23">
        <f ca="1"/>
        <v>3531.7103047891987</v>
      </c>
      <c r="AS304" s="23">
        <f ca="1"/>
        <v>3606.1042105033962</v>
      </c>
      <c r="AT304" s="23">
        <f ca="1"/>
        <v>3699.792021286763</v>
      </c>
      <c r="AU304" s="23">
        <f ca="1"/>
        <v>3714.2554380801357</v>
      </c>
      <c r="AV304" s="23">
        <f ca="1"/>
        <v>3714.2554380801357</v>
      </c>
      <c r="AW304" s="23">
        <f ca="1"/>
        <v>3714.2554380801357</v>
      </c>
      <c r="AX304" s="23">
        <f ca="1"/>
        <v>3714.2554380801357</v>
      </c>
      <c r="AY304" s="23">
        <f ca="1"/>
        <v>3714.2554380801357</v>
      </c>
      <c r="AZ304" s="23">
        <f ca="1"/>
        <v>3714.2554380801357</v>
      </c>
      <c r="BA304" s="23">
        <f ca="1"/>
        <v>3714.2554380801357</v>
      </c>
      <c r="BB304" s="23">
        <f ca="1"/>
        <v>3714.2554380801357</v>
      </c>
      <c r="BC304" s="23">
        <f ca="1"/>
        <v>3714.2554380801357</v>
      </c>
      <c r="BD304" s="23">
        <f ca="1"/>
        <v>3714.2554380801357</v>
      </c>
      <c r="BE304" s="23">
        <f ca="1"/>
        <v>3714.2554380801357</v>
      </c>
      <c r="BF304" s="23">
        <f ca="1"/>
        <v>3714.2554380801357</v>
      </c>
      <c r="BG304" s="23">
        <f ca="1"/>
        <v>3714.2554380801357</v>
      </c>
      <c r="BH304" s="23">
        <f ca="1"/>
        <v>3714.2554380801357</v>
      </c>
      <c r="BI304" s="23">
        <f ca="1"/>
        <v>3714.2554380801357</v>
      </c>
      <c r="BJ304" s="23">
        <f ca="1"/>
        <v>3714.2554380801357</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2407.9049253457501</v>
      </c>
      <c r="C305" s="23">
        <f ca="1"/>
        <v>2493.7739567965696</v>
      </c>
      <c r="D305" s="23">
        <f ca="1"/>
        <v>2791.125186193497</v>
      </c>
      <c r="E305" s="23">
        <f ca="1"/>
        <v>2448.3571083338588</v>
      </c>
      <c r="F305" s="23">
        <f ca="1"/>
        <v>2561.0874390259946</v>
      </c>
      <c r="G305" s="23">
        <f ca="1"/>
        <v>2104.8322303294772</v>
      </c>
      <c r="H305" s="23">
        <f ca="1"/>
        <v>2168.8760244265804</v>
      </c>
      <c r="I305" s="23">
        <f ca="1"/>
        <v>2242.0140637688478</v>
      </c>
      <c r="J305" s="23">
        <f ca="1"/>
        <v>2300.4547753658221</v>
      </c>
      <c r="K305" s="23">
        <f ca="1"/>
        <v>2338.4496980221516</v>
      </c>
      <c r="L305" s="23">
        <f ca="1"/>
        <v>2429.2440390582788</v>
      </c>
      <c r="M305" s="23">
        <f ca="1"/>
        <v>2491.9934369441621</v>
      </c>
      <c r="N305" s="23">
        <f ca="1"/>
        <v>2524.9030816014524</v>
      </c>
      <c r="O305" s="23">
        <f ca="1"/>
        <v>2586.135304802171</v>
      </c>
      <c r="P305" s="23">
        <f ca="1"/>
        <v>2568.1156440629875</v>
      </c>
      <c r="Q305" s="23">
        <f ca="1"/>
        <v>2568.1156440629875</v>
      </c>
      <c r="R305" s="23">
        <f ca="1"/>
        <v>2568.1156440629875</v>
      </c>
      <c r="S305" s="23">
        <f ca="1"/>
        <v>2568.1156440629875</v>
      </c>
      <c r="T305" s="23">
        <f ca="1"/>
        <v>2568.1156440629875</v>
      </c>
      <c r="U305" s="23">
        <f ca="1"/>
        <v>2568.1156440629875</v>
      </c>
      <c r="V305" s="23">
        <f ca="1"/>
        <v>2568.1156440629875</v>
      </c>
      <c r="W305" s="23">
        <f ca="1"/>
        <v>2568.1156440629875</v>
      </c>
      <c r="X305" s="23">
        <f ca="1"/>
        <v>2568.1156440629875</v>
      </c>
      <c r="Y305" s="23">
        <f ca="1"/>
        <v>2568.1156440629875</v>
      </c>
      <c r="Z305" s="23">
        <f ca="1"/>
        <v>2568.1156440629875</v>
      </c>
      <c r="AA305" s="23">
        <f ca="1"/>
        <v>2568.1156440629875</v>
      </c>
      <c r="AB305" s="23">
        <f ca="1"/>
        <v>2568.1156440629875</v>
      </c>
      <c r="AC305" s="23">
        <f ca="1"/>
        <v>2568.1156440629875</v>
      </c>
      <c r="AD305" s="23">
        <f ca="1"/>
        <v>2568.1156440629875</v>
      </c>
      <c r="AE305" s="23">
        <f ca="1"/>
        <v>2568.1156440629875</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972.83908975702968</v>
      </c>
      <c r="AH305" s="23">
        <f ca="1"/>
        <v>1011.0399416712191</v>
      </c>
      <c r="AI305" s="23">
        <f ca="1"/>
        <v>1118.1346475047521</v>
      </c>
      <c r="AJ305" s="23">
        <f ca="1"/>
        <v>994.15520722929273</v>
      </c>
      <c r="AK305" s="23">
        <f ca="1"/>
        <v>1039.795289963444</v>
      </c>
      <c r="AL305" s="23">
        <f ca="1"/>
        <v>876.19059668044235</v>
      </c>
      <c r="AM305" s="23">
        <f ca="1"/>
        <v>905.82570642939606</v>
      </c>
      <c r="AN305" s="23">
        <f ca="1"/>
        <v>934.32756545977622</v>
      </c>
      <c r="AO305" s="23">
        <f ca="1"/>
        <v>959.00681537756248</v>
      </c>
      <c r="AP305" s="23">
        <f ca="1"/>
        <v>971.34674844834171</v>
      </c>
      <c r="AQ305" s="23">
        <f ca="1"/>
        <v>989.57852078886117</v>
      </c>
      <c r="AR305" s="23">
        <f ca="1"/>
        <v>1010.4442572981034</v>
      </c>
      <c r="AS305" s="23">
        <f ca="1"/>
        <v>1031.7288158602685</v>
      </c>
      <c r="AT305" s="23">
        <f ca="1"/>
        <v>1058.5334805170812</v>
      </c>
      <c r="AU305" s="23">
        <f ca="1"/>
        <v>1062.6715539088748</v>
      </c>
      <c r="AV305" s="23">
        <f ca="1"/>
        <v>1062.6715539088748</v>
      </c>
      <c r="AW305" s="23">
        <f ca="1"/>
        <v>1062.6715539088748</v>
      </c>
      <c r="AX305" s="23">
        <f ca="1"/>
        <v>1062.6715539088748</v>
      </c>
      <c r="AY305" s="23">
        <f ca="1"/>
        <v>1062.6715539088748</v>
      </c>
      <c r="AZ305" s="23">
        <f ca="1"/>
        <v>1062.6715539088748</v>
      </c>
      <c r="BA305" s="23">
        <f ca="1"/>
        <v>1062.6715539088748</v>
      </c>
      <c r="BB305" s="23">
        <f ca="1"/>
        <v>1062.6715539088748</v>
      </c>
      <c r="BC305" s="23">
        <f ca="1"/>
        <v>1062.6715539088748</v>
      </c>
      <c r="BD305" s="23">
        <f ca="1"/>
        <v>1062.6715539088748</v>
      </c>
      <c r="BE305" s="23">
        <f ca="1"/>
        <v>1062.6715539088748</v>
      </c>
      <c r="BF305" s="23">
        <f ca="1"/>
        <v>1062.6715539088748</v>
      </c>
      <c r="BG305" s="23">
        <f ca="1"/>
        <v>1062.6715539088748</v>
      </c>
      <c r="BH305" s="23">
        <f ca="1"/>
        <v>1062.6715539088748</v>
      </c>
      <c r="BI305" s="23">
        <f ca="1"/>
        <v>1062.6715539088748</v>
      </c>
      <c r="BJ305" s="23">
        <f ca="1"/>
        <v>1062.6715539088748</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191.92157338549171</v>
      </c>
      <c r="C306" s="23">
        <f ca="1"/>
        <v>198.76574710998514</v>
      </c>
      <c r="D306" s="23">
        <f ca="1"/>
        <v>222.46606650103175</v>
      </c>
      <c r="E306" s="23">
        <f ca="1"/>
        <v>195.14580642070632</v>
      </c>
      <c r="F306" s="23">
        <f ca="1"/>
        <v>204.13095454967362</v>
      </c>
      <c r="G306" s="23">
        <f ca="1"/>
        <v>167.76522573843826</v>
      </c>
      <c r="H306" s="23">
        <f ca="1"/>
        <v>172.86982334912986</v>
      </c>
      <c r="I306" s="23">
        <f ca="1"/>
        <v>178.69927593139175</v>
      </c>
      <c r="J306" s="23">
        <f ca="1"/>
        <v>183.3572809885676</v>
      </c>
      <c r="K306" s="23">
        <f ca="1"/>
        <v>186.38565858774365</v>
      </c>
      <c r="L306" s="23">
        <f ca="1"/>
        <v>193.62240311313238</v>
      </c>
      <c r="M306" s="23">
        <f ca="1"/>
        <v>198.6238311365091</v>
      </c>
      <c r="N306" s="23">
        <f ca="1"/>
        <v>201.24688768483927</v>
      </c>
      <c r="O306" s="23">
        <f ca="1"/>
        <v>206.12738960784858</v>
      </c>
      <c r="P306" s="23">
        <f ca="1"/>
        <v>204.69113620575862</v>
      </c>
      <c r="Q306" s="23">
        <f ca="1"/>
        <v>204.69113620575862</v>
      </c>
      <c r="R306" s="23">
        <f ca="1"/>
        <v>204.69113620575862</v>
      </c>
      <c r="S306" s="23">
        <f ca="1"/>
        <v>204.69113620575862</v>
      </c>
      <c r="T306" s="23">
        <f ca="1"/>
        <v>204.69113620575862</v>
      </c>
      <c r="U306" s="23">
        <f ca="1"/>
        <v>204.69113620575862</v>
      </c>
      <c r="V306" s="23">
        <f ca="1"/>
        <v>204.69113620575862</v>
      </c>
      <c r="W306" s="23">
        <f ca="1"/>
        <v>204.69113620575862</v>
      </c>
      <c r="X306" s="23">
        <f ca="1"/>
        <v>204.69113620575862</v>
      </c>
      <c r="Y306" s="23">
        <f ca="1"/>
        <v>204.69113620575862</v>
      </c>
      <c r="Z306" s="23">
        <f ca="1"/>
        <v>204.69113620575862</v>
      </c>
      <c r="AA306" s="23">
        <f ca="1"/>
        <v>204.69113620575862</v>
      </c>
      <c r="AB306" s="23">
        <f ca="1"/>
        <v>204.69113620575862</v>
      </c>
      <c r="AC306" s="23">
        <f ca="1"/>
        <v>204.69113620575862</v>
      </c>
      <c r="AD306" s="23">
        <f ca="1"/>
        <v>204.69113620575862</v>
      </c>
      <c r="AE306" s="23">
        <f ca="1"/>
        <v>204.69113620575862</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865</v>
      </c>
      <c r="B308" s="31">
        <f t="shared" ref="B308:AE308" ca="1" si="36">PowerFactor*SUM(B284:B307)</f>
        <v>109520.63820292949</v>
      </c>
      <c r="C308" s="31">
        <f t="shared" ca="1" si="36"/>
        <v>113426.28706280334</v>
      </c>
      <c r="D308" s="31">
        <f t="shared" ca="1" si="36"/>
        <v>126950.9474724335</v>
      </c>
      <c r="E308" s="31">
        <f t="shared" ca="1" si="36"/>
        <v>111360.55673581065</v>
      </c>
      <c r="F308" s="31">
        <f t="shared" ca="1" si="36"/>
        <v>116487.95924754278</v>
      </c>
      <c r="G308" s="31">
        <f t="shared" ca="1" si="36"/>
        <v>95735.743861514493</v>
      </c>
      <c r="H308" s="31">
        <f t="shared" ca="1" si="36"/>
        <v>98648.698242985585</v>
      </c>
      <c r="I308" s="31">
        <f t="shared" ca="1" si="36"/>
        <v>101975.29335118982</v>
      </c>
      <c r="J308" s="31">
        <f t="shared" ca="1" si="36"/>
        <v>104633.39831362513</v>
      </c>
      <c r="K308" s="31">
        <f t="shared" ca="1" si="36"/>
        <v>106361.55133743884</v>
      </c>
      <c r="L308" s="31">
        <f t="shared" ca="1" si="36"/>
        <v>110491.2219364818</v>
      </c>
      <c r="M308" s="31">
        <f t="shared" ca="1" si="36"/>
        <v>113345.30227452701</v>
      </c>
      <c r="N308" s="31">
        <f t="shared" ca="1" si="36"/>
        <v>114842.15758968465</v>
      </c>
      <c r="O308" s="31">
        <f t="shared" ca="1" si="36"/>
        <v>117627.23107532652</v>
      </c>
      <c r="P308" s="31">
        <f t="shared" ca="1" si="36"/>
        <v>116807.62863854332</v>
      </c>
      <c r="Q308" s="31">
        <f t="shared" ca="1" si="36"/>
        <v>116807.62863854332</v>
      </c>
      <c r="R308" s="31">
        <f t="shared" ca="1" si="36"/>
        <v>116807.62863854332</v>
      </c>
      <c r="S308" s="31">
        <f t="shared" ca="1" si="36"/>
        <v>116807.62863854332</v>
      </c>
      <c r="T308" s="31">
        <f t="shared" ca="1" si="36"/>
        <v>116807.62863854332</v>
      </c>
      <c r="U308" s="31">
        <f t="shared" ca="1" si="36"/>
        <v>116807.62863854332</v>
      </c>
      <c r="V308" s="31">
        <f t="shared" ca="1" si="36"/>
        <v>116807.62863854332</v>
      </c>
      <c r="W308" s="31">
        <f t="shared" ca="1" si="36"/>
        <v>116807.62863854332</v>
      </c>
      <c r="X308" s="31">
        <f t="shared" ca="1" si="36"/>
        <v>116807.62863854332</v>
      </c>
      <c r="Y308" s="31">
        <f t="shared" ca="1" si="36"/>
        <v>116807.62863854332</v>
      </c>
      <c r="Z308" s="31">
        <f t="shared" ca="1" si="36"/>
        <v>116807.62863854332</v>
      </c>
      <c r="AA308" s="31">
        <f t="shared" ca="1" si="36"/>
        <v>116807.62863854332</v>
      </c>
      <c r="AB308" s="31">
        <f t="shared" ca="1" si="36"/>
        <v>116807.62863854332</v>
      </c>
      <c r="AC308" s="31">
        <f t="shared" ca="1" si="36"/>
        <v>116807.62863854332</v>
      </c>
      <c r="AD308" s="31">
        <f t="shared" ca="1" si="36"/>
        <v>116807.62863854332</v>
      </c>
      <c r="AE308" s="31">
        <f t="shared" ca="1" si="36"/>
        <v>116807.62863854332</v>
      </c>
      <c r="AF308" s="4" t="s">
        <v>865</v>
      </c>
      <c r="AG308" s="31">
        <f t="shared" ref="AG308:BJ308" ca="1" si="37">PowerFactor*SUM(AG284:AG307)</f>
        <v>102801.50580213833</v>
      </c>
      <c r="AH308" s="31">
        <f t="shared" ca="1" si="37"/>
        <v>106838.25261983041</v>
      </c>
      <c r="AI308" s="31">
        <f t="shared" ca="1" si="37"/>
        <v>118155.12623134814</v>
      </c>
      <c r="AJ308" s="31">
        <f t="shared" ca="1" si="37"/>
        <v>105054.01497562478</v>
      </c>
      <c r="AK308" s="31">
        <f t="shared" ca="1" si="37"/>
        <v>109876.87754293454</v>
      </c>
      <c r="AL308" s="31">
        <f t="shared" ca="1" si="37"/>
        <v>92588.500664503299</v>
      </c>
      <c r="AM308" s="31">
        <f t="shared" ca="1" si="37"/>
        <v>95720.091426923173</v>
      </c>
      <c r="AN308" s="31">
        <f t="shared" ca="1" si="37"/>
        <v>98731.929723033536</v>
      </c>
      <c r="AO308" s="31">
        <f t="shared" ca="1" si="37"/>
        <v>101339.82663047519</v>
      </c>
      <c r="AP308" s="31">
        <f t="shared" ca="1" si="37"/>
        <v>102643.8076428855</v>
      </c>
      <c r="AQ308" s="31">
        <f t="shared" ca="1" si="37"/>
        <v>104570.38899614431</v>
      </c>
      <c r="AR308" s="31">
        <f t="shared" ca="1" si="37"/>
        <v>106775.30567291613</v>
      </c>
      <c r="AS308" s="31">
        <f t="shared" ca="1" si="37"/>
        <v>109024.47996449485</v>
      </c>
      <c r="AT308" s="31">
        <f t="shared" ca="1" si="37"/>
        <v>111856.97294124182</v>
      </c>
      <c r="AU308" s="31">
        <f t="shared" ca="1" si="37"/>
        <v>112294.24995886492</v>
      </c>
      <c r="AV308" s="31">
        <f t="shared" ca="1" si="37"/>
        <v>112294.24995886492</v>
      </c>
      <c r="AW308" s="31">
        <f t="shared" ca="1" si="37"/>
        <v>112294.24995886492</v>
      </c>
      <c r="AX308" s="31">
        <f t="shared" ca="1" si="37"/>
        <v>112294.24995886492</v>
      </c>
      <c r="AY308" s="31">
        <f t="shared" ca="1" si="37"/>
        <v>112294.24995886492</v>
      </c>
      <c r="AZ308" s="31">
        <f t="shared" ca="1" si="37"/>
        <v>112294.24995886492</v>
      </c>
      <c r="BA308" s="31">
        <f t="shared" ca="1" si="37"/>
        <v>112294.24995886492</v>
      </c>
      <c r="BB308" s="31">
        <f t="shared" ca="1" si="37"/>
        <v>112294.24995886492</v>
      </c>
      <c r="BC308" s="31">
        <f t="shared" ca="1" si="37"/>
        <v>112294.24995886492</v>
      </c>
      <c r="BD308" s="31">
        <f t="shared" ca="1" si="37"/>
        <v>112294.24995886492</v>
      </c>
      <c r="BE308" s="31">
        <f t="shared" ca="1" si="37"/>
        <v>112294.24995886492</v>
      </c>
      <c r="BF308" s="31">
        <f t="shared" ca="1" si="37"/>
        <v>112294.24995886492</v>
      </c>
      <c r="BG308" s="31">
        <f t="shared" ca="1" si="37"/>
        <v>112294.24995886492</v>
      </c>
      <c r="BH308" s="31">
        <f t="shared" ca="1" si="37"/>
        <v>112294.24995886492</v>
      </c>
      <c r="BI308" s="31">
        <f t="shared" ca="1" si="37"/>
        <v>112294.24995886492</v>
      </c>
      <c r="BJ308" s="31">
        <f t="shared" ca="1" si="37"/>
        <v>112294.24995886492</v>
      </c>
    </row>
    <row r="309" spans="1:62">
      <c r="A309" s="4" t="s">
        <v>948</v>
      </c>
      <c r="B309" s="31">
        <f t="shared" ref="B309:AE309" ca="1" si="38">B308*Probability_Weighting_for_50__POE_MDs</f>
        <v>76664.446742050641</v>
      </c>
      <c r="C309" s="31">
        <f t="shared" ca="1" si="38"/>
        <v>79398.400943962333</v>
      </c>
      <c r="D309" s="31">
        <f t="shared" ca="1" si="38"/>
        <v>88865.663230703445</v>
      </c>
      <c r="E309" s="31">
        <f t="shared" ca="1" si="38"/>
        <v>77952.389715067446</v>
      </c>
      <c r="F309" s="31">
        <f t="shared" ca="1" si="38"/>
        <v>81541.571473279939</v>
      </c>
      <c r="G309" s="31">
        <f t="shared" ca="1" si="38"/>
        <v>67015.020703060145</v>
      </c>
      <c r="H309" s="31">
        <f t="shared" ca="1" si="38"/>
        <v>69054.088770089904</v>
      </c>
      <c r="I309" s="31">
        <f t="shared" ca="1" si="38"/>
        <v>71382.705345832859</v>
      </c>
      <c r="J309" s="31">
        <f t="shared" ca="1" si="38"/>
        <v>73243.378819537582</v>
      </c>
      <c r="K309" s="31">
        <f t="shared" ca="1" si="38"/>
        <v>74453.085936207179</v>
      </c>
      <c r="L309" s="31">
        <f t="shared" ca="1" si="38"/>
        <v>77343.855355537249</v>
      </c>
      <c r="M309" s="31">
        <f t="shared" ca="1" si="38"/>
        <v>79341.711592168911</v>
      </c>
      <c r="N309" s="31">
        <f t="shared" ca="1" si="38"/>
        <v>80389.510312779254</v>
      </c>
      <c r="O309" s="31">
        <f t="shared" ca="1" si="38"/>
        <v>82339.061752728565</v>
      </c>
      <c r="P309" s="31">
        <f t="shared" ca="1" si="38"/>
        <v>81765.340046980316</v>
      </c>
      <c r="Q309" s="31">
        <f t="shared" ca="1" si="38"/>
        <v>81765.340046980316</v>
      </c>
      <c r="R309" s="31">
        <f t="shared" ca="1" si="38"/>
        <v>81765.340046980316</v>
      </c>
      <c r="S309" s="31">
        <f t="shared" ca="1" si="38"/>
        <v>81765.340046980316</v>
      </c>
      <c r="T309" s="31">
        <f t="shared" ca="1" si="38"/>
        <v>81765.340046980316</v>
      </c>
      <c r="U309" s="31">
        <f t="shared" ca="1" si="38"/>
        <v>81765.340046980316</v>
      </c>
      <c r="V309" s="31">
        <f t="shared" ca="1" si="38"/>
        <v>81765.340046980316</v>
      </c>
      <c r="W309" s="31">
        <f t="shared" ca="1" si="38"/>
        <v>81765.340046980316</v>
      </c>
      <c r="X309" s="31">
        <f t="shared" ca="1" si="38"/>
        <v>81765.340046980316</v>
      </c>
      <c r="Y309" s="31">
        <f t="shared" ca="1" si="38"/>
        <v>81765.340046980316</v>
      </c>
      <c r="Z309" s="31">
        <f t="shared" ca="1" si="38"/>
        <v>81765.340046980316</v>
      </c>
      <c r="AA309" s="31">
        <f t="shared" ca="1" si="38"/>
        <v>81765.340046980316</v>
      </c>
      <c r="AB309" s="31">
        <f t="shared" ca="1" si="38"/>
        <v>81765.340046980316</v>
      </c>
      <c r="AC309" s="31">
        <f t="shared" ca="1" si="38"/>
        <v>81765.340046980316</v>
      </c>
      <c r="AD309" s="31">
        <f t="shared" ca="1" si="38"/>
        <v>81765.340046980316</v>
      </c>
      <c r="AE309" s="31">
        <f t="shared" ca="1" si="38"/>
        <v>81765.340046980316</v>
      </c>
      <c r="AF309" s="31" t="s">
        <v>949</v>
      </c>
      <c r="AG309" s="31">
        <f t="shared" ref="AG309:BJ309" ca="1" si="39">AG308*Probability_Weighting_for_10__POE_MDs</f>
        <v>30840.451740641496</v>
      </c>
      <c r="AH309" s="31">
        <f t="shared" ca="1" si="39"/>
        <v>32051.475785949122</v>
      </c>
      <c r="AI309" s="31">
        <f t="shared" ca="1" si="39"/>
        <v>35446.537869404441</v>
      </c>
      <c r="AJ309" s="31">
        <f t="shared" ca="1" si="39"/>
        <v>31516.204492687433</v>
      </c>
      <c r="AK309" s="31">
        <f t="shared" ca="1" si="39"/>
        <v>32963.063262880358</v>
      </c>
      <c r="AL309" s="31">
        <f t="shared" ca="1" si="39"/>
        <v>27776.55019935099</v>
      </c>
      <c r="AM309" s="31">
        <f t="shared" ca="1" si="39"/>
        <v>28716.027428076952</v>
      </c>
      <c r="AN309" s="31">
        <f t="shared" ca="1" si="39"/>
        <v>29619.578916910061</v>
      </c>
      <c r="AO309" s="31">
        <f t="shared" ca="1" si="39"/>
        <v>30401.947989142554</v>
      </c>
      <c r="AP309" s="31">
        <f t="shared" ca="1" si="39"/>
        <v>30793.142292865647</v>
      </c>
      <c r="AQ309" s="31">
        <f t="shared" ca="1" si="39"/>
        <v>31371.116698843289</v>
      </c>
      <c r="AR309" s="31">
        <f t="shared" ca="1" si="39"/>
        <v>32032.591701874837</v>
      </c>
      <c r="AS309" s="31">
        <f t="shared" ca="1" si="39"/>
        <v>32707.343989348454</v>
      </c>
      <c r="AT309" s="31">
        <f t="shared" ca="1" si="39"/>
        <v>33557.091882372544</v>
      </c>
      <c r="AU309" s="31">
        <f t="shared" ca="1" si="39"/>
        <v>33688.274987659475</v>
      </c>
      <c r="AV309" s="31">
        <f t="shared" ca="1" si="39"/>
        <v>33688.274987659475</v>
      </c>
      <c r="AW309" s="31">
        <f t="shared" ca="1" si="39"/>
        <v>33688.274987659475</v>
      </c>
      <c r="AX309" s="31">
        <f t="shared" ca="1" si="39"/>
        <v>33688.274987659475</v>
      </c>
      <c r="AY309" s="31">
        <f t="shared" ca="1" si="39"/>
        <v>33688.274987659475</v>
      </c>
      <c r="AZ309" s="31">
        <f t="shared" ca="1" si="39"/>
        <v>33688.274987659475</v>
      </c>
      <c r="BA309" s="31">
        <f t="shared" ca="1" si="39"/>
        <v>33688.274987659475</v>
      </c>
      <c r="BB309" s="31">
        <f t="shared" ca="1" si="39"/>
        <v>33688.274987659475</v>
      </c>
      <c r="BC309" s="31">
        <f t="shared" ca="1" si="39"/>
        <v>33688.274987659475</v>
      </c>
      <c r="BD309" s="31">
        <f t="shared" ca="1" si="39"/>
        <v>33688.274987659475</v>
      </c>
      <c r="BE309" s="31">
        <f t="shared" ca="1" si="39"/>
        <v>33688.274987659475</v>
      </c>
      <c r="BF309" s="31">
        <f t="shared" ca="1" si="39"/>
        <v>33688.274987659475</v>
      </c>
      <c r="BG309" s="31">
        <f t="shared" ca="1" si="39"/>
        <v>33688.274987659475</v>
      </c>
      <c r="BH309" s="31">
        <f t="shared" ca="1" si="39"/>
        <v>33688.274987659475</v>
      </c>
      <c r="BI309" s="31">
        <f t="shared" ca="1" si="39"/>
        <v>33688.274987659475</v>
      </c>
      <c r="BJ309" s="31">
        <f t="shared" ca="1" si="39"/>
        <v>33688.274987659475</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44.812935806242315</v>
      </c>
      <c r="C317" s="23">
        <f ca="1"/>
        <v>47.082456143163533</v>
      </c>
      <c r="D317" s="23">
        <f ca="1"/>
        <v>53.637132608018419</v>
      </c>
      <c r="E317" s="23">
        <f ca="1"/>
        <v>59.220176516080819</v>
      </c>
      <c r="F317" s="23">
        <f ca="1"/>
        <v>62.211042557295791</v>
      </c>
      <c r="G317" s="23">
        <f ca="1"/>
        <v>64.356078095246659</v>
      </c>
      <c r="H317" s="23">
        <f ca="1"/>
        <v>66.884692087191013</v>
      </c>
      <c r="I317" s="23">
        <f ca="1"/>
        <v>68.747873153580713</v>
      </c>
      <c r="J317" s="23">
        <f ca="1"/>
        <v>70.832688080163479</v>
      </c>
      <c r="K317" s="23">
        <f ca="1"/>
        <v>71.927311298032521</v>
      </c>
      <c r="L317" s="23">
        <f ca="1"/>
        <v>72.841542459227071</v>
      </c>
      <c r="M317" s="23">
        <f ca="1"/>
        <v>75.21538976584165</v>
      </c>
      <c r="N317" s="23">
        <f ca="1"/>
        <v>73.62942982686171</v>
      </c>
      <c r="O317" s="23">
        <f ca="1"/>
        <v>77.533764243331078</v>
      </c>
      <c r="P317" s="23">
        <f ca="1"/>
        <v>82.765655253669692</v>
      </c>
      <c r="Q317" s="23">
        <f ca="1"/>
        <v>82.765655253669692</v>
      </c>
      <c r="R317" s="23">
        <f ca="1"/>
        <v>82.765655253669692</v>
      </c>
      <c r="S317" s="23">
        <f ca="1"/>
        <v>82.765655253669692</v>
      </c>
      <c r="T317" s="23">
        <f ca="1"/>
        <v>82.765655253669692</v>
      </c>
      <c r="U317" s="23">
        <f ca="1"/>
        <v>82.765655253669692</v>
      </c>
      <c r="V317" s="23">
        <f ca="1"/>
        <v>82.765655253669692</v>
      </c>
      <c r="W317" s="23">
        <f ca="1"/>
        <v>82.765655253669692</v>
      </c>
      <c r="X317" s="23">
        <f ca="1"/>
        <v>82.765655253669692</v>
      </c>
      <c r="Y317" s="23">
        <f ca="1"/>
        <v>82.765655253669692</v>
      </c>
      <c r="Z317" s="23">
        <f ca="1"/>
        <v>82.765655253669692</v>
      </c>
      <c r="AA317" s="23">
        <f ca="1"/>
        <v>82.765655253669692</v>
      </c>
      <c r="AB317" s="23">
        <f ca="1"/>
        <v>82.765655253669692</v>
      </c>
      <c r="AC317" s="23">
        <f ca="1"/>
        <v>82.765655253669692</v>
      </c>
      <c r="AD317" s="23">
        <f ca="1"/>
        <v>82.765655253669692</v>
      </c>
      <c r="AE317" s="23">
        <f ca="1"/>
        <v>82.765655253669692</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47.977817123740671</v>
      </c>
      <c r="AH317" s="23">
        <f ca="1"/>
        <v>50.337182721733498</v>
      </c>
      <c r="AI317" s="23">
        <f ca="1"/>
        <v>56.837168536096684</v>
      </c>
      <c r="AJ317" s="23">
        <f ca="1"/>
        <v>62.644428204850719</v>
      </c>
      <c r="AK317" s="23">
        <f ca="1"/>
        <v>65.646425232028619</v>
      </c>
      <c r="AL317" s="23">
        <f ca="1"/>
        <v>68.082954727332265</v>
      </c>
      <c r="AM317" s="23">
        <f ca="1"/>
        <v>70.422729898258723</v>
      </c>
      <c r="AN317" s="23">
        <f ca="1"/>
        <v>72.401325468390397</v>
      </c>
      <c r="AO317" s="23">
        <f ca="1"/>
        <v>74.485099251410546</v>
      </c>
      <c r="AP317" s="23">
        <f ca="1"/>
        <v>75.390713192689887</v>
      </c>
      <c r="AQ317" s="23">
        <f ca="1"/>
        <v>76.621257972775894</v>
      </c>
      <c r="AR317" s="23">
        <f ca="1"/>
        <v>78.961684569073711</v>
      </c>
      <c r="AS317" s="23">
        <f ca="1"/>
        <v>78.068309396992646</v>
      </c>
      <c r="AT317" s="23">
        <f ca="1"/>
        <v>81.127541315701876</v>
      </c>
      <c r="AU317" s="23">
        <f ca="1"/>
        <v>82.9426592569246</v>
      </c>
      <c r="AV317" s="23">
        <f ca="1"/>
        <v>82.9426592569246</v>
      </c>
      <c r="AW317" s="23">
        <f ca="1"/>
        <v>82.9426592569246</v>
      </c>
      <c r="AX317" s="23">
        <f ca="1"/>
        <v>82.9426592569246</v>
      </c>
      <c r="AY317" s="23">
        <f ca="1"/>
        <v>82.9426592569246</v>
      </c>
      <c r="AZ317" s="23">
        <f ca="1"/>
        <v>82.9426592569246</v>
      </c>
      <c r="BA317" s="23">
        <f ca="1"/>
        <v>82.9426592569246</v>
      </c>
      <c r="BB317" s="23">
        <f ca="1"/>
        <v>82.9426592569246</v>
      </c>
      <c r="BC317" s="23">
        <f ca="1"/>
        <v>82.9426592569246</v>
      </c>
      <c r="BD317" s="23">
        <f ca="1"/>
        <v>82.9426592569246</v>
      </c>
      <c r="BE317" s="23">
        <f ca="1"/>
        <v>82.9426592569246</v>
      </c>
      <c r="BF317" s="23">
        <f ca="1"/>
        <v>82.9426592569246</v>
      </c>
      <c r="BG317" s="23">
        <f ca="1"/>
        <v>82.9426592569246</v>
      </c>
      <c r="BH317" s="23">
        <f ca="1"/>
        <v>82.9426592569246</v>
      </c>
      <c r="BI317" s="23">
        <f ca="1"/>
        <v>82.9426592569246</v>
      </c>
      <c r="BJ317" s="23">
        <f ca="1"/>
        <v>82.9426592569246</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133.08766362557387</v>
      </c>
      <c r="C318" s="23">
        <f ca="1"/>
        <v>139.82779688748562</v>
      </c>
      <c r="D318" s="23">
        <f ca="1"/>
        <v>159.29419784592397</v>
      </c>
      <c r="E318" s="23">
        <f ca="1"/>
        <v>175.87499658795855</v>
      </c>
      <c r="F318" s="23">
        <f ca="1"/>
        <v>184.7574178460392</v>
      </c>
      <c r="G318" s="23">
        <f ca="1"/>
        <v>191.12785002156158</v>
      </c>
      <c r="H318" s="23">
        <f ca="1"/>
        <v>198.63745237954714</v>
      </c>
      <c r="I318" s="23">
        <f ca="1"/>
        <v>204.17081926515672</v>
      </c>
      <c r="J318" s="23">
        <f ca="1"/>
        <v>210.36240530340004</v>
      </c>
      <c r="K318" s="23">
        <f ca="1"/>
        <v>213.61327124189552</v>
      </c>
      <c r="L318" s="23">
        <f ca="1"/>
        <v>216.32839996685018</v>
      </c>
      <c r="M318" s="23">
        <f ca="1"/>
        <v>223.37836860106731</v>
      </c>
      <c r="N318" s="23">
        <f ca="1"/>
        <v>218.66830667173494</v>
      </c>
      <c r="O318" s="23">
        <f ca="1"/>
        <v>230.26359129552085</v>
      </c>
      <c r="P318" s="23">
        <f ca="1"/>
        <v>245.80151886893856</v>
      </c>
      <c r="Q318" s="23">
        <f ca="1"/>
        <v>245.80151886893856</v>
      </c>
      <c r="R318" s="23">
        <f ca="1"/>
        <v>245.80151886893856</v>
      </c>
      <c r="S318" s="23">
        <f ca="1"/>
        <v>245.80151886893856</v>
      </c>
      <c r="T318" s="23">
        <f ca="1"/>
        <v>245.80151886893856</v>
      </c>
      <c r="U318" s="23">
        <f ca="1"/>
        <v>245.80151886893856</v>
      </c>
      <c r="V318" s="23">
        <f ca="1"/>
        <v>245.80151886893856</v>
      </c>
      <c r="W318" s="23">
        <f ca="1"/>
        <v>245.80151886893856</v>
      </c>
      <c r="X318" s="23">
        <f ca="1"/>
        <v>245.80151886893856</v>
      </c>
      <c r="Y318" s="23">
        <f ca="1"/>
        <v>245.80151886893856</v>
      </c>
      <c r="Z318" s="23">
        <f ca="1"/>
        <v>245.80151886893856</v>
      </c>
      <c r="AA318" s="23">
        <f ca="1"/>
        <v>245.80151886893856</v>
      </c>
      <c r="AB318" s="23">
        <f ca="1"/>
        <v>245.80151886893856</v>
      </c>
      <c r="AC318" s="23">
        <f ca="1"/>
        <v>245.80151886893856</v>
      </c>
      <c r="AD318" s="23">
        <f ca="1"/>
        <v>245.80151886893856</v>
      </c>
      <c r="AE318" s="23">
        <f ca="1"/>
        <v>245.80151886893856</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142.48688402075743</v>
      </c>
      <c r="AH318" s="23">
        <f ca="1"/>
        <v>149.49384416354016</v>
      </c>
      <c r="AI318" s="23">
        <f ca="1"/>
        <v>168.79782213483983</v>
      </c>
      <c r="AJ318" s="23">
        <f ca="1"/>
        <v>186.04450788475756</v>
      </c>
      <c r="AK318" s="30">
        <f ca="1"/>
        <v>194.95998649311008</v>
      </c>
      <c r="AL318" s="23">
        <f ca="1"/>
        <v>202.19611177815756</v>
      </c>
      <c r="AM318" s="23">
        <f ca="1"/>
        <v>209.14489130588387</v>
      </c>
      <c r="AN318" s="23">
        <f ca="1"/>
        <v>215.02102186843575</v>
      </c>
      <c r="AO318" s="23">
        <f ca="1"/>
        <v>221.20951586725431</v>
      </c>
      <c r="AP318" s="23">
        <f ca="1"/>
        <v>223.89905274813921</v>
      </c>
      <c r="AQ318" s="23">
        <f ca="1"/>
        <v>227.5535852357313</v>
      </c>
      <c r="AR318" s="23">
        <f ca="1"/>
        <v>234.50429939860575</v>
      </c>
      <c r="AS318" s="23">
        <f ca="1"/>
        <v>231.85110981719913</v>
      </c>
      <c r="AT318" s="23">
        <f ca="1"/>
        <v>240.93656742502409</v>
      </c>
      <c r="AU318" s="23">
        <f ca="1"/>
        <v>246.32719407458504</v>
      </c>
      <c r="AV318" s="23">
        <f ca="1"/>
        <v>246.32719407458504</v>
      </c>
      <c r="AW318" s="23">
        <f ca="1"/>
        <v>246.32719407458504</v>
      </c>
      <c r="AX318" s="23">
        <f ca="1"/>
        <v>246.32719407458504</v>
      </c>
      <c r="AY318" s="23">
        <f ca="1"/>
        <v>246.32719407458504</v>
      </c>
      <c r="AZ318" s="23">
        <f ca="1"/>
        <v>246.32719407458504</v>
      </c>
      <c r="BA318" s="23">
        <f ca="1"/>
        <v>246.32719407458504</v>
      </c>
      <c r="BB318" s="23">
        <f ca="1"/>
        <v>246.32719407458504</v>
      </c>
      <c r="BC318" s="23">
        <f ca="1"/>
        <v>246.32719407458504</v>
      </c>
      <c r="BD318" s="23">
        <f ca="1"/>
        <v>246.32719407458504</v>
      </c>
      <c r="BE318" s="23">
        <f ca="1"/>
        <v>246.32719407458504</v>
      </c>
      <c r="BF318" s="23">
        <f ca="1"/>
        <v>246.32719407458504</v>
      </c>
      <c r="BG318" s="23">
        <f ca="1"/>
        <v>246.32719407458504</v>
      </c>
      <c r="BH318" s="23">
        <f ca="1"/>
        <v>246.32719407458504</v>
      </c>
      <c r="BI318" s="23">
        <f ca="1"/>
        <v>246.32719407458504</v>
      </c>
      <c r="BJ318" s="23">
        <f ca="1"/>
        <v>246.32719407458504</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58.549564369964848</v>
      </c>
      <c r="C319" s="23">
        <f ca="1"/>
        <v>61.514766820213673</v>
      </c>
      <c r="D319" s="23">
        <f ca="1"/>
        <v>70.078665719019057</v>
      </c>
      <c r="E319" s="23">
        <f ca="1"/>
        <v>77.373094945633241</v>
      </c>
      <c r="F319" s="23">
        <f ca="1"/>
        <v>81.28075912008498</v>
      </c>
      <c r="G319" s="23">
        <f ca="1"/>
        <v>84.08331811439264</v>
      </c>
      <c r="H319" s="23">
        <f ca="1"/>
        <v>87.38703488778728</v>
      </c>
      <c r="I319" s="23">
        <f ca="1"/>
        <v>89.821341808698449</v>
      </c>
      <c r="J319" s="23">
        <f ca="1"/>
        <v>92.54522060724878</v>
      </c>
      <c r="K319" s="23">
        <f ca="1"/>
        <v>93.975381595419393</v>
      </c>
      <c r="L319" s="23">
        <f ca="1"/>
        <v>95.169854469341928</v>
      </c>
      <c r="M319" s="23">
        <f ca="1"/>
        <v>98.271363513159969</v>
      </c>
      <c r="N319" s="23">
        <f ca="1"/>
        <v>96.199255050171104</v>
      </c>
      <c r="O319" s="23">
        <f ca="1"/>
        <v>101.30039549379943</v>
      </c>
      <c r="P319" s="23">
        <f ca="1"/>
        <v>108.13603198971921</v>
      </c>
      <c r="Q319" s="23">
        <f ca="1"/>
        <v>108.13603198971921</v>
      </c>
      <c r="R319" s="23">
        <f ca="1"/>
        <v>108.13603198971921</v>
      </c>
      <c r="S319" s="23">
        <f ca="1"/>
        <v>108.13603198971921</v>
      </c>
      <c r="T319" s="23">
        <f ca="1"/>
        <v>108.13603198971921</v>
      </c>
      <c r="U319" s="23">
        <f ca="1"/>
        <v>108.13603198971921</v>
      </c>
      <c r="V319" s="23">
        <f ca="1"/>
        <v>108.13603198971921</v>
      </c>
      <c r="W319" s="23">
        <f ca="1"/>
        <v>108.13603198971921</v>
      </c>
      <c r="X319" s="23">
        <f ca="1"/>
        <v>108.13603198971921</v>
      </c>
      <c r="Y319" s="23">
        <f ca="1"/>
        <v>108.13603198971921</v>
      </c>
      <c r="Z319" s="23">
        <f ca="1"/>
        <v>108.13603198971921</v>
      </c>
      <c r="AA319" s="23">
        <f ca="1"/>
        <v>108.13603198971921</v>
      </c>
      <c r="AB319" s="23">
        <f ca="1"/>
        <v>108.13603198971921</v>
      </c>
      <c r="AC319" s="23">
        <f ca="1"/>
        <v>108.13603198971921</v>
      </c>
      <c r="AD319" s="23">
        <f ca="1"/>
        <v>108.13603198971921</v>
      </c>
      <c r="AE319" s="23">
        <f ca="1"/>
        <v>108.13603198971921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62.684585186796866</v>
      </c>
      <c r="AH319" s="23">
        <f ca="1"/>
        <v>65.767173405279976</v>
      </c>
      <c r="AI319" s="23">
        <f ca="1"/>
        <v>74.259617182839904</v>
      </c>
      <c r="AJ319" s="23">
        <f ca="1"/>
        <v>81.846991624428099</v>
      </c>
      <c r="AK319" s="30">
        <f ca="1"/>
        <v>85.769198795615296</v>
      </c>
      <c r="AL319" s="23">
        <f ca="1"/>
        <v>88.952604166363784</v>
      </c>
      <c r="AM319" s="23">
        <f ca="1"/>
        <v>92.009596851996349</v>
      </c>
      <c r="AN319" s="23">
        <f ca="1"/>
        <v>94.594696591866878</v>
      </c>
      <c r="AO319" s="23">
        <f ca="1"/>
        <v>97.317215102345457</v>
      </c>
      <c r="AP319" s="23">
        <f ca="1"/>
        <v>98.500429296981764</v>
      </c>
      <c r="AQ319" s="23">
        <f ca="1"/>
        <v>100.10817624583787</v>
      </c>
      <c r="AR319" s="23">
        <f ca="1"/>
        <v>103.16602003999581</v>
      </c>
      <c r="AS319" s="23">
        <f ca="1"/>
        <v>101.99879619707582</v>
      </c>
      <c r="AT319" s="23">
        <f ca="1"/>
        <v>105.99578262353012</v>
      </c>
      <c r="AU319" s="23">
        <f ca="1"/>
        <v>108.36729350150955</v>
      </c>
      <c r="AV319" s="23">
        <f ca="1"/>
        <v>108.36729350150955</v>
      </c>
      <c r="AW319" s="23">
        <f ca="1"/>
        <v>108.36729350150955</v>
      </c>
      <c r="AX319" s="23">
        <f ca="1"/>
        <v>108.36729350150955</v>
      </c>
      <c r="AY319" s="23">
        <f ca="1"/>
        <v>108.36729350150955</v>
      </c>
      <c r="AZ319" s="23">
        <f ca="1"/>
        <v>108.36729350150955</v>
      </c>
      <c r="BA319" s="23">
        <f ca="1"/>
        <v>108.36729350150955</v>
      </c>
      <c r="BB319" s="23">
        <f ca="1"/>
        <v>108.36729350150955</v>
      </c>
      <c r="BC319" s="23">
        <f ca="1"/>
        <v>108.36729350150955</v>
      </c>
      <c r="BD319" s="23">
        <f ca="1"/>
        <v>108.36729350150955</v>
      </c>
      <c r="BE319" s="23">
        <f ca="1"/>
        <v>108.36729350150955</v>
      </c>
      <c r="BF319" s="23">
        <f ca="1"/>
        <v>108.36729350150955</v>
      </c>
      <c r="BG319" s="23">
        <f ca="1"/>
        <v>108.36729350150955</v>
      </c>
      <c r="BH319" s="23">
        <f ca="1"/>
        <v>108.36729350150955</v>
      </c>
      <c r="BI319" s="23">
        <f ca="1"/>
        <v>108.36729350150955</v>
      </c>
      <c r="BJ319" s="23">
        <f ca="1"/>
        <v>108.36729350150955</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144.12200460299027</v>
      </c>
      <c r="C320" s="23">
        <f ca="1"/>
        <v>151.42096448052584</v>
      </c>
      <c r="D320" s="23">
        <f ca="1"/>
        <v>172.50133100066213</v>
      </c>
      <c r="E320" s="23">
        <f ca="1"/>
        <v>190.45684909694322</v>
      </c>
      <c r="F320" s="23">
        <f ca="1"/>
        <v>200.07571475713206</v>
      </c>
      <c r="G320" s="23">
        <f ca="1"/>
        <v>206.97432151235094</v>
      </c>
      <c r="H320" s="23">
        <f ca="1"/>
        <v>215.10654741609162</v>
      </c>
      <c r="I320" s="23">
        <f ca="1"/>
        <v>221.0986875291037</v>
      </c>
      <c r="J320" s="23">
        <f ca="1"/>
        <v>227.80361995630454</v>
      </c>
      <c r="K320" s="23">
        <f ca="1"/>
        <v>231.32401623487834</v>
      </c>
      <c r="L320" s="23">
        <f ca="1"/>
        <v>234.26425715530306</v>
      </c>
      <c r="M320" s="23">
        <f ca="1"/>
        <v>241.89874095547049</v>
      </c>
      <c r="N320" s="23">
        <f ca="1"/>
        <v>236.79816627734408</v>
      </c>
      <c r="O320" s="23">
        <f ca="1"/>
        <v>249.35481967704459</v>
      </c>
      <c r="P320" s="23">
        <f ca="1"/>
        <v>266.18100182084709</v>
      </c>
      <c r="Q320" s="23">
        <f ca="1"/>
        <v>266.18100182084709</v>
      </c>
      <c r="R320" s="23">
        <f ca="1"/>
        <v>266.18100182084709</v>
      </c>
      <c r="S320" s="23">
        <f ca="1"/>
        <v>266.18100182084709</v>
      </c>
      <c r="T320" s="23">
        <f ca="1"/>
        <v>266.18100182084709</v>
      </c>
      <c r="U320" s="23">
        <f ca="1"/>
        <v>266.18100182084709</v>
      </c>
      <c r="V320" s="23">
        <f ca="1"/>
        <v>266.18100182084709</v>
      </c>
      <c r="W320" s="23">
        <f ca="1"/>
        <v>266.18100182084709</v>
      </c>
      <c r="X320" s="23">
        <f ca="1"/>
        <v>266.18100182084709</v>
      </c>
      <c r="Y320" s="23">
        <f ca="1"/>
        <v>266.18100182084709</v>
      </c>
      <c r="Z320" s="23">
        <f ca="1"/>
        <v>266.18100182084709</v>
      </c>
      <c r="AA320" s="23">
        <f ca="1"/>
        <v>266.18100182084709</v>
      </c>
      <c r="AB320" s="23">
        <f ca="1"/>
        <v>266.18100182084709</v>
      </c>
      <c r="AC320" s="23">
        <f ca="1"/>
        <v>266.18100182084709</v>
      </c>
      <c r="AD320" s="23">
        <f ca="1"/>
        <v>266.18100182084709</v>
      </c>
      <c r="AE320" s="23">
        <f ca="1"/>
        <v>266.18100182084709</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154.30051738288449</v>
      </c>
      <c r="AH320" s="23">
        <f ca="1"/>
        <v>161.88842684376596</v>
      </c>
      <c r="AI320" s="23">
        <f ca="1"/>
        <v>182.7929038346827</v>
      </c>
      <c r="AJ320" s="23">
        <f ca="1"/>
        <v>201.46951784474587</v>
      </c>
      <c r="AK320" s="30">
        <f ca="1"/>
        <v>211.12418165074519</v>
      </c>
      <c r="AL320" s="23">
        <f ca="1"/>
        <v>218.96025640951066</v>
      </c>
      <c r="AM320" s="23">
        <f ca="1"/>
        <v>226.485161481837</v>
      </c>
      <c r="AN320" s="23">
        <f ca="1"/>
        <v>232.84848391844133</v>
      </c>
      <c r="AO320" s="23">
        <f ca="1"/>
        <v>239.55006794423474</v>
      </c>
      <c r="AP320" s="23">
        <f ca="1"/>
        <v>242.46259519257032</v>
      </c>
      <c r="AQ320" s="23">
        <f ca="1"/>
        <v>246.4201261436007</v>
      </c>
      <c r="AR320" s="23">
        <f ca="1"/>
        <v>253.94712625229724</v>
      </c>
      <c r="AS320" s="23">
        <f ca="1"/>
        <v>251.07395986972494</v>
      </c>
      <c r="AT320" s="23">
        <f ca="1"/>
        <v>260.91269568868933</v>
      </c>
      <c r="AU320" s="23">
        <f ca="1"/>
        <v>266.75026092679252</v>
      </c>
      <c r="AV320" s="23">
        <f ca="1"/>
        <v>266.75026092679252</v>
      </c>
      <c r="AW320" s="23">
        <f ca="1"/>
        <v>266.75026092679252</v>
      </c>
      <c r="AX320" s="23">
        <f ca="1"/>
        <v>266.75026092679252</v>
      </c>
      <c r="AY320" s="23">
        <f ca="1"/>
        <v>266.75026092679252</v>
      </c>
      <c r="AZ320" s="23">
        <f ca="1"/>
        <v>266.75026092679252</v>
      </c>
      <c r="BA320" s="23">
        <f ca="1"/>
        <v>266.75026092679252</v>
      </c>
      <c r="BB320" s="23">
        <f ca="1"/>
        <v>266.75026092679252</v>
      </c>
      <c r="BC320" s="23">
        <f ca="1"/>
        <v>266.75026092679252</v>
      </c>
      <c r="BD320" s="23">
        <f ca="1"/>
        <v>266.75026092679252</v>
      </c>
      <c r="BE320" s="23">
        <f ca="1"/>
        <v>266.75026092679252</v>
      </c>
      <c r="BF320" s="23">
        <f ca="1"/>
        <v>266.75026092679252</v>
      </c>
      <c r="BG320" s="23">
        <f ca="1"/>
        <v>266.75026092679252</v>
      </c>
      <c r="BH320" s="23">
        <f ca="1"/>
        <v>266.75026092679252</v>
      </c>
      <c r="BI320" s="23">
        <f ca="1"/>
        <v>266.75026092679252</v>
      </c>
      <c r="BJ320" s="23">
        <f ca="1"/>
        <v>266.75026092679252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1471.9960990961649</v>
      </c>
      <c r="C321" s="23">
        <f ca="1"/>
        <v>1546.5443299287024</v>
      </c>
      <c r="D321" s="23">
        <f ca="1"/>
        <v>1761.8495317307195</v>
      </c>
      <c r="E321" s="23">
        <f ca="1"/>
        <v>1945.2389639536732</v>
      </c>
      <c r="F321" s="23">
        <f ca="1"/>
        <v>2043.4816491600814</v>
      </c>
      <c r="G321" s="23">
        <f ca="1"/>
        <v>2113.9408566964566</v>
      </c>
      <c r="H321" s="23">
        <f ca="1"/>
        <v>2196.9996848070587</v>
      </c>
      <c r="I321" s="23">
        <f ca="1"/>
        <v>2258.200657523812</v>
      </c>
      <c r="J321" s="23">
        <f ca="1"/>
        <v>2326.681764241212</v>
      </c>
      <c r="K321" s="23">
        <f ca="1"/>
        <v>2362.6374783156043</v>
      </c>
      <c r="L321" s="23">
        <f ca="1"/>
        <v>2392.6677514663997</v>
      </c>
      <c r="M321" s="23">
        <f ca="1"/>
        <v>2470.6428698629015</v>
      </c>
      <c r="N321" s="23">
        <f ca="1"/>
        <v>2418.5479378639129</v>
      </c>
      <c r="O321" s="23">
        <f ca="1"/>
        <v>2546.7958405556451</v>
      </c>
      <c r="P321" s="23">
        <f ca="1"/>
        <v>2718.6507529722949</v>
      </c>
      <c r="Q321" s="23">
        <f ca="1"/>
        <v>2718.6507529722949</v>
      </c>
      <c r="R321" s="23">
        <f ca="1"/>
        <v>2718.6507529722949</v>
      </c>
      <c r="S321" s="23">
        <f ca="1"/>
        <v>2718.6507529722949</v>
      </c>
      <c r="T321" s="23">
        <f ca="1"/>
        <v>2718.6507529722949</v>
      </c>
      <c r="U321" s="23">
        <f ca="1"/>
        <v>2718.6507529722949</v>
      </c>
      <c r="V321" s="23">
        <f ca="1"/>
        <v>2718.6507529722949</v>
      </c>
      <c r="W321" s="23">
        <f ca="1"/>
        <v>2718.6507529722949</v>
      </c>
      <c r="X321" s="23">
        <f ca="1"/>
        <v>2718.6507529722949</v>
      </c>
      <c r="Y321" s="23">
        <f ca="1"/>
        <v>2718.6507529722949</v>
      </c>
      <c r="Z321" s="23">
        <f ca="1"/>
        <v>2718.6507529722949</v>
      </c>
      <c r="AA321" s="23">
        <f ca="1"/>
        <v>2718.6507529722949</v>
      </c>
      <c r="AB321" s="23">
        <f ca="1"/>
        <v>2718.6507529722949</v>
      </c>
      <c r="AC321" s="23">
        <f ca="1"/>
        <v>2718.6507529722949</v>
      </c>
      <c r="AD321" s="23">
        <f ca="1"/>
        <v>2718.6507529722949</v>
      </c>
      <c r="AE321" s="23">
        <f ca="1"/>
        <v>2718.6507529722949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1575.9547634783132</v>
      </c>
      <c r="AH321" s="23">
        <f ca="1"/>
        <v>1653.4541929199202</v>
      </c>
      <c r="AI321" s="23">
        <f ca="1"/>
        <v>1866.962939686523</v>
      </c>
      <c r="AJ321" s="23">
        <f ca="1"/>
        <v>2057.7173150705535</v>
      </c>
      <c r="AK321" s="30">
        <f ca="1"/>
        <v>2156.3256261307861</v>
      </c>
      <c r="AL321" s="23">
        <f ca="1"/>
        <v>2236.3597021825517</v>
      </c>
      <c r="AM321" s="23">
        <f ca="1"/>
        <v>2313.2156336764674</v>
      </c>
      <c r="AN321" s="23">
        <f ca="1"/>
        <v>2378.2076925211613</v>
      </c>
      <c r="AO321" s="23">
        <f ca="1"/>
        <v>2446.6546002012701</v>
      </c>
      <c r="AP321" s="23">
        <f ca="1"/>
        <v>2476.4018186074472</v>
      </c>
      <c r="AQ321" s="23">
        <f ca="1"/>
        <v>2516.8222258729193</v>
      </c>
      <c r="AR321" s="23">
        <f ca="1"/>
        <v>2593.6995551080954</v>
      </c>
      <c r="AS321" s="23">
        <f ca="1"/>
        <v>2564.3543505444272</v>
      </c>
      <c r="AT321" s="23">
        <f ca="1"/>
        <v>2664.8426887787459</v>
      </c>
      <c r="AU321" s="23">
        <f ca="1"/>
        <v>2724.4649045699975</v>
      </c>
      <c r="AV321" s="23">
        <f ca="1"/>
        <v>2724.4649045699975</v>
      </c>
      <c r="AW321" s="23">
        <f ca="1"/>
        <v>2724.4649045699975</v>
      </c>
      <c r="AX321" s="23">
        <f ca="1"/>
        <v>2724.4649045699975</v>
      </c>
      <c r="AY321" s="23">
        <f ca="1"/>
        <v>2724.4649045699975</v>
      </c>
      <c r="AZ321" s="23">
        <f ca="1"/>
        <v>2724.4649045699975</v>
      </c>
      <c r="BA321" s="23">
        <f ca="1"/>
        <v>2724.4649045699975</v>
      </c>
      <c r="BB321" s="23">
        <f ca="1"/>
        <v>2724.4649045699975</v>
      </c>
      <c r="BC321" s="23">
        <f ca="1"/>
        <v>2724.4649045699975</v>
      </c>
      <c r="BD321" s="23">
        <f ca="1"/>
        <v>2724.4649045699975</v>
      </c>
      <c r="BE321" s="23">
        <f ca="1"/>
        <v>2724.4649045699975</v>
      </c>
      <c r="BF321" s="23">
        <f ca="1"/>
        <v>2724.4649045699975</v>
      </c>
      <c r="BG321" s="23">
        <f ca="1"/>
        <v>2724.4649045699975</v>
      </c>
      <c r="BH321" s="23">
        <f ca="1"/>
        <v>2724.4649045699975</v>
      </c>
      <c r="BI321" s="23">
        <f ca="1"/>
        <v>2724.4649045699975</v>
      </c>
      <c r="BJ321" s="23">
        <f ca="1"/>
        <v>2724.4649045699975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3467.935735759444</v>
      </c>
      <c r="C322" s="23">
        <f ca="1"/>
        <v>3643.5669578126431</v>
      </c>
      <c r="D322" s="23">
        <f ca="1"/>
        <v>4150.8132772034214</v>
      </c>
      <c r="E322" s="23">
        <f ca="1"/>
        <v>4582.8679313951834</v>
      </c>
      <c r="F322" s="23">
        <f ca="1"/>
        <v>4814.3218863434768</v>
      </c>
      <c r="G322" s="23">
        <f ca="1"/>
        <v>4980.3196113909298</v>
      </c>
      <c r="H322" s="23">
        <f ca="1"/>
        <v>5176.0012971996894</v>
      </c>
      <c r="I322" s="23">
        <f ca="1"/>
        <v>5320.187168669042</v>
      </c>
      <c r="J322" s="23">
        <f ca="1"/>
        <v>5481.5246051985623</v>
      </c>
      <c r="K322" s="23">
        <f ca="1"/>
        <v>5566.2341406517444</v>
      </c>
      <c r="L322" s="23">
        <f ca="1"/>
        <v>5636.983687799464</v>
      </c>
      <c r="M322" s="23">
        <f ca="1"/>
        <v>5820.6884542409925</v>
      </c>
      <c r="N322" s="23">
        <f ca="1"/>
        <v>5697.9558760485761</v>
      </c>
      <c r="O322" s="23">
        <f ca="1"/>
        <v>6000.100348478868</v>
      </c>
      <c r="P322" s="23">
        <f ca="1"/>
        <v>6404.9803563141159</v>
      </c>
      <c r="Q322" s="23">
        <f ca="1"/>
        <v>6404.9803563141159</v>
      </c>
      <c r="R322" s="23">
        <f ca="1"/>
        <v>6404.9803563141159</v>
      </c>
      <c r="S322" s="23">
        <f ca="1"/>
        <v>6404.9803563141159</v>
      </c>
      <c r="T322" s="23">
        <f ca="1"/>
        <v>6404.9803563141159</v>
      </c>
      <c r="U322" s="23">
        <f ca="1"/>
        <v>6404.9803563141159</v>
      </c>
      <c r="V322" s="23">
        <f ca="1"/>
        <v>6404.9803563141159</v>
      </c>
      <c r="W322" s="23">
        <f ca="1"/>
        <v>6404.9803563141159</v>
      </c>
      <c r="X322" s="23">
        <f ca="1"/>
        <v>6404.9803563141159</v>
      </c>
      <c r="Y322" s="23">
        <f ca="1"/>
        <v>6404.9803563141159</v>
      </c>
      <c r="Z322" s="23">
        <f ca="1"/>
        <v>6404.9803563141159</v>
      </c>
      <c r="AA322" s="23">
        <f ca="1"/>
        <v>6404.9803563141159</v>
      </c>
      <c r="AB322" s="23">
        <f ca="1"/>
        <v>6404.9803563141159</v>
      </c>
      <c r="AC322" s="23">
        <f ca="1"/>
        <v>6404.9803563141159</v>
      </c>
      <c r="AD322" s="23">
        <f ca="1"/>
        <v>6404.9803563141159</v>
      </c>
      <c r="AE322" s="23">
        <f ca="1"/>
        <v>6404.9803563141159</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3712.8561995256478</v>
      </c>
      <c r="AH322" s="23">
        <f ca="1"/>
        <v>3895.4402709281076</v>
      </c>
      <c r="AI322" s="23">
        <f ca="1"/>
        <v>4398.45424852204</v>
      </c>
      <c r="AJ322" s="23">
        <f ca="1"/>
        <v>4847.8602731391838</v>
      </c>
      <c r="AK322" s="30">
        <f ca="1"/>
        <v>5080.1756209710429</v>
      </c>
      <c r="AL322" s="23">
        <f ca="1"/>
        <v>5268.7311698538351</v>
      </c>
      <c r="AM322" s="23">
        <f ca="1"/>
        <v>5449.7991981566875</v>
      </c>
      <c r="AN322" s="23">
        <f ca="1"/>
        <v>5602.9166442874794</v>
      </c>
      <c r="AO322" s="23">
        <f ca="1"/>
        <v>5764.1735099081316</v>
      </c>
      <c r="AP322" s="23">
        <f ca="1"/>
        <v>5834.2561968212076</v>
      </c>
      <c r="AQ322" s="23">
        <f ca="1"/>
        <v>5929.4842853303744</v>
      </c>
      <c r="AR322" s="23">
        <f ca="1"/>
        <v>6110.602725445885</v>
      </c>
      <c r="AS322" s="23">
        <f ca="1"/>
        <v>6041.4671593652392</v>
      </c>
      <c r="AT322" s="23">
        <f ca="1"/>
        <v>6278.2117400090692</v>
      </c>
      <c r="AU322" s="23">
        <f ca="1"/>
        <v>6418.6781535509281</v>
      </c>
      <c r="AV322" s="23">
        <f ca="1"/>
        <v>6418.6781535509281</v>
      </c>
      <c r="AW322" s="23">
        <f ca="1"/>
        <v>6418.6781535509281</v>
      </c>
      <c r="AX322" s="23">
        <f ca="1"/>
        <v>6418.6781535509281</v>
      </c>
      <c r="AY322" s="23">
        <f ca="1"/>
        <v>6418.6781535509281</v>
      </c>
      <c r="AZ322" s="23">
        <f ca="1"/>
        <v>6418.6781535509281</v>
      </c>
      <c r="BA322" s="23">
        <f ca="1"/>
        <v>6418.6781535509281</v>
      </c>
      <c r="BB322" s="23">
        <f ca="1"/>
        <v>6418.6781535509281</v>
      </c>
      <c r="BC322" s="23">
        <f ca="1"/>
        <v>6418.6781535509281</v>
      </c>
      <c r="BD322" s="23">
        <f ca="1"/>
        <v>6418.6781535509281</v>
      </c>
      <c r="BE322" s="23">
        <f ca="1"/>
        <v>6418.6781535509281</v>
      </c>
      <c r="BF322" s="23">
        <f ca="1"/>
        <v>6418.6781535509281</v>
      </c>
      <c r="BG322" s="23">
        <f ca="1"/>
        <v>6418.6781535509281</v>
      </c>
      <c r="BH322" s="23">
        <f ca="1"/>
        <v>6418.6781535509281</v>
      </c>
      <c r="BI322" s="23">
        <f ca="1"/>
        <v>6418.6781535509281</v>
      </c>
      <c r="BJ322" s="23">
        <f ca="1"/>
        <v>6418.6781535509281</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6279.440778678987</v>
      </c>
      <c r="C323" s="23">
        <f ca="1"/>
        <v>6597.4587414681864</v>
      </c>
      <c r="D323" s="23">
        <f ca="1"/>
        <v>7515.9368983651011</v>
      </c>
      <c r="E323" s="23">
        <f ca="1"/>
        <v>8298.2644329195045</v>
      </c>
      <c r="F323" s="23">
        <f ca="1"/>
        <v>8717.361415629468</v>
      </c>
      <c r="G323" s="23">
        <f ca="1"/>
        <v>9017.9358677689761</v>
      </c>
      <c r="H323" s="23">
        <f ca="1"/>
        <v>9372.2594917155693</v>
      </c>
      <c r="I323" s="23">
        <f ca="1"/>
        <v>9633.3389089833017</v>
      </c>
      <c r="J323" s="23">
        <f ca="1"/>
        <v>9925.4749101278376</v>
      </c>
      <c r="K323" s="23">
        <f ca="1"/>
        <v>10078.859676109143</v>
      </c>
      <c r="L323" s="23">
        <f ca="1"/>
        <v>10206.966891837339</v>
      </c>
      <c r="M323" s="23">
        <f ca="1"/>
        <v>10539.603736786836</v>
      </c>
      <c r="N323" s="23">
        <f ca="1"/>
        <v>10317.370104131272</v>
      </c>
      <c r="O323" s="23">
        <f ca="1"/>
        <v>10864.467416710433</v>
      </c>
      <c r="P323" s="23">
        <f ca="1"/>
        <v>11597.58943089786</v>
      </c>
      <c r="Q323" s="23">
        <f ca="1"/>
        <v>11597.58943089786</v>
      </c>
      <c r="R323" s="23">
        <f ca="1"/>
        <v>11597.58943089786</v>
      </c>
      <c r="S323" s="23">
        <f ca="1"/>
        <v>11597.58943089786</v>
      </c>
      <c r="T323" s="23">
        <f ca="1"/>
        <v>11597.58943089786</v>
      </c>
      <c r="U323" s="23">
        <f ca="1"/>
        <v>11597.58943089786</v>
      </c>
      <c r="V323" s="23">
        <f ca="1"/>
        <v>11597.58943089786</v>
      </c>
      <c r="W323" s="23">
        <f ca="1"/>
        <v>11597.58943089786</v>
      </c>
      <c r="X323" s="23">
        <f ca="1"/>
        <v>11597.58943089786</v>
      </c>
      <c r="Y323" s="23">
        <f ca="1"/>
        <v>11597.58943089786</v>
      </c>
      <c r="Z323" s="23">
        <f ca="1"/>
        <v>11597.58943089786</v>
      </c>
      <c r="AA323" s="23">
        <f ca="1"/>
        <v>11597.58943089786</v>
      </c>
      <c r="AB323" s="23">
        <f ca="1"/>
        <v>11597.58943089786</v>
      </c>
      <c r="AC323" s="23">
        <f ca="1"/>
        <v>11597.58943089786</v>
      </c>
      <c r="AD323" s="23">
        <f ca="1"/>
        <v>11597.58943089786</v>
      </c>
      <c r="AE323" s="23">
        <f ca="1"/>
        <v>11597.58943089786</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6722.9217612842385</v>
      </c>
      <c r="AH323" s="23">
        <f ca="1"/>
        <v>7053.5293477165651</v>
      </c>
      <c r="AI323" s="23">
        <f ca="1"/>
        <v>7964.3439428599049</v>
      </c>
      <c r="AJ323" s="23">
        <f ca="1"/>
        <v>8778.0898517202695</v>
      </c>
      <c r="AK323" s="30">
        <f ca="1"/>
        <v>9198.7465708301188</v>
      </c>
      <c r="AL323" s="23">
        <f ca="1"/>
        <v>9540.1667968429047</v>
      </c>
      <c r="AM323" s="23">
        <f ca="1"/>
        <v>9868.0292623770092</v>
      </c>
      <c r="AN323" s="23">
        <f ca="1"/>
        <v>10145.281209478138</v>
      </c>
      <c r="AO323" s="23">
        <f ca="1"/>
        <v>10437.271319726977</v>
      </c>
      <c r="AP323" s="23">
        <f ca="1"/>
        <v>10564.171042101727</v>
      </c>
      <c r="AQ323" s="23">
        <f ca="1"/>
        <v>10736.601902366549</v>
      </c>
      <c r="AR323" s="23">
        <f ca="1"/>
        <v>11064.555649290003</v>
      </c>
      <c r="AS323" s="23">
        <f ca="1"/>
        <v>10939.370892136829</v>
      </c>
      <c r="AT323" s="23">
        <f ca="1"/>
        <v>11368.04768637407</v>
      </c>
      <c r="AU323" s="23">
        <f ca="1"/>
        <v>11622.392228037374</v>
      </c>
      <c r="AV323" s="23">
        <f ca="1"/>
        <v>11622.392228037374</v>
      </c>
      <c r="AW323" s="23">
        <f ca="1"/>
        <v>11622.392228037374</v>
      </c>
      <c r="AX323" s="23">
        <f ca="1"/>
        <v>11622.392228037374</v>
      </c>
      <c r="AY323" s="23">
        <f ca="1"/>
        <v>11622.392228037374</v>
      </c>
      <c r="AZ323" s="23">
        <f ca="1"/>
        <v>11622.392228037374</v>
      </c>
      <c r="BA323" s="23">
        <f ca="1"/>
        <v>11622.392228037374</v>
      </c>
      <c r="BB323" s="23">
        <f ca="1"/>
        <v>11622.392228037374</v>
      </c>
      <c r="BC323" s="23">
        <f ca="1"/>
        <v>11622.392228037374</v>
      </c>
      <c r="BD323" s="23">
        <f ca="1"/>
        <v>11622.392228037374</v>
      </c>
      <c r="BE323" s="23">
        <f ca="1"/>
        <v>11622.392228037374</v>
      </c>
      <c r="BF323" s="23">
        <f ca="1"/>
        <v>11622.392228037374</v>
      </c>
      <c r="BG323" s="23">
        <f ca="1"/>
        <v>11622.392228037374</v>
      </c>
      <c r="BH323" s="23">
        <f ca="1"/>
        <v>11622.392228037374</v>
      </c>
      <c r="BI323" s="23">
        <f ca="1"/>
        <v>11622.392228037374</v>
      </c>
      <c r="BJ323" s="23">
        <f ca="1"/>
        <v>11622.392228037374</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7341.5899271854923</v>
      </c>
      <c r="C324" s="23">
        <f ca="1"/>
        <v>7713.399703655492</v>
      </c>
      <c r="D324" s="23">
        <f ca="1"/>
        <v>8787.2357700627999</v>
      </c>
      <c r="E324" s="23">
        <f ca="1"/>
        <v>9701.8917322538691</v>
      </c>
      <c r="F324" s="23">
        <f ca="1"/>
        <v>10191.877750949086</v>
      </c>
      <c r="G324" s="23">
        <f ca="1"/>
        <v>10543.293497664821</v>
      </c>
      <c r="H324" s="23">
        <f ca="1"/>
        <v>10957.549932308257</v>
      </c>
      <c r="I324" s="23">
        <f ca="1"/>
        <v>11262.79017384637</v>
      </c>
      <c r="J324" s="23">
        <f ca="1"/>
        <v>11604.340130118457</v>
      </c>
      <c r="K324" s="23">
        <f ca="1"/>
        <v>11783.669483256959</v>
      </c>
      <c r="L324" s="23">
        <f ca="1"/>
        <v>11933.445662018499</v>
      </c>
      <c r="M324" s="23">
        <f ca="1"/>
        <v>12322.347062057775</v>
      </c>
      <c r="N324" s="23">
        <f ca="1"/>
        <v>12062.523256644141</v>
      </c>
      <c r="O324" s="23">
        <f ca="1"/>
        <v>12702.160488809644</v>
      </c>
      <c r="P324" s="23">
        <f ca="1"/>
        <v>13559.287959942294</v>
      </c>
      <c r="Q324" s="23">
        <f ca="1"/>
        <v>13559.287959942294</v>
      </c>
      <c r="R324" s="23">
        <f ca="1"/>
        <v>13559.287959942294</v>
      </c>
      <c r="S324" s="23">
        <f ca="1"/>
        <v>13559.287959942294</v>
      </c>
      <c r="T324" s="23">
        <f ca="1"/>
        <v>13559.287959942294</v>
      </c>
      <c r="U324" s="23">
        <f ca="1"/>
        <v>13559.287959942294</v>
      </c>
      <c r="V324" s="23">
        <f ca="1"/>
        <v>13559.287959942294</v>
      </c>
      <c r="W324" s="23">
        <f ca="1"/>
        <v>13559.287959942294</v>
      </c>
      <c r="X324" s="23">
        <f ca="1"/>
        <v>13559.287959942294</v>
      </c>
      <c r="Y324" s="23">
        <f ca="1"/>
        <v>13559.287959942294</v>
      </c>
      <c r="Z324" s="23">
        <f ca="1"/>
        <v>13559.287959942294</v>
      </c>
      <c r="AA324" s="23">
        <f ca="1"/>
        <v>13559.287959942294</v>
      </c>
      <c r="AB324" s="23">
        <f ca="1"/>
        <v>13559.287959942294</v>
      </c>
      <c r="AC324" s="23">
        <f ca="1"/>
        <v>13559.287959942294</v>
      </c>
      <c r="AD324" s="23">
        <f ca="1"/>
        <v>13559.287959942294</v>
      </c>
      <c r="AE324" s="23">
        <f ca="1"/>
        <v>13559.287959942294</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7860.084428455074</v>
      </c>
      <c r="AH324" s="23">
        <f ca="1"/>
        <v>8246.6133267996302</v>
      </c>
      <c r="AI324" s="23">
        <f ca="1"/>
        <v>9311.4895622666681</v>
      </c>
      <c r="AJ324" s="23">
        <f ca="1"/>
        <v>10262.878225419958</v>
      </c>
      <c r="AK324" s="30">
        <f ca="1"/>
        <v>10754.687805391733</v>
      </c>
      <c r="AL324" s="23">
        <f ca="1"/>
        <v>11153.858269861053</v>
      </c>
      <c r="AM324" s="23">
        <f ca="1"/>
        <v>11537.177718089652</v>
      </c>
      <c r="AN324" s="23">
        <f ca="1"/>
        <v>11861.326025856382</v>
      </c>
      <c r="AO324" s="23">
        <f ca="1"/>
        <v>12202.705414211983</v>
      </c>
      <c r="AP324" s="23">
        <f ca="1"/>
        <v>12351.069855630461</v>
      </c>
      <c r="AQ324" s="23">
        <f ca="1"/>
        <v>12552.666894518765</v>
      </c>
      <c r="AR324" s="23">
        <f ca="1"/>
        <v>12936.093064118293</v>
      </c>
      <c r="AS324" s="23">
        <f ca="1"/>
        <v>12789.733669301888</v>
      </c>
      <c r="AT324" s="23">
        <f ca="1"/>
        <v>13290.919896788275</v>
      </c>
      <c r="AU324" s="23">
        <f ca="1"/>
        <v>13588.286078096979</v>
      </c>
      <c r="AV324" s="23">
        <f ca="1"/>
        <v>13588.286078096979</v>
      </c>
      <c r="AW324" s="23">
        <f ca="1"/>
        <v>13588.286078096979</v>
      </c>
      <c r="AX324" s="23">
        <f ca="1"/>
        <v>13588.286078096979</v>
      </c>
      <c r="AY324" s="23">
        <f ca="1"/>
        <v>13588.286078096979</v>
      </c>
      <c r="AZ324" s="23">
        <f ca="1"/>
        <v>13588.286078096979</v>
      </c>
      <c r="BA324" s="23">
        <f ca="1"/>
        <v>13588.286078096979</v>
      </c>
      <c r="BB324" s="23">
        <f ca="1"/>
        <v>13588.286078096979</v>
      </c>
      <c r="BC324" s="23">
        <f ca="1"/>
        <v>13588.286078096979</v>
      </c>
      <c r="BD324" s="23">
        <f ca="1"/>
        <v>13588.286078096979</v>
      </c>
      <c r="BE324" s="23">
        <f ca="1"/>
        <v>13588.286078096979</v>
      </c>
      <c r="BF324" s="23">
        <f ca="1"/>
        <v>13588.286078096979</v>
      </c>
      <c r="BG324" s="23">
        <f ca="1"/>
        <v>13588.286078096979</v>
      </c>
      <c r="BH324" s="23">
        <f ca="1"/>
        <v>13588.286078096979</v>
      </c>
      <c r="BI324" s="23">
        <f ca="1"/>
        <v>13588.286078096979</v>
      </c>
      <c r="BJ324" s="23">
        <f ca="1"/>
        <v>13588.286078096979</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8609.4131864264182</v>
      </c>
      <c r="C325" s="23">
        <f ca="1"/>
        <v>9045.4310005690622</v>
      </c>
      <c r="D325" s="23">
        <f ca="1"/>
        <v>10304.708416208046</v>
      </c>
      <c r="E325" s="23">
        <f ca="1"/>
        <v>11377.316826652215</v>
      </c>
      <c r="F325" s="23">
        <f ca="1"/>
        <v>11951.91880420184</v>
      </c>
      <c r="G325" s="23">
        <f ca="1"/>
        <v>12364.020732217341</v>
      </c>
      <c r="H325" s="23">
        <f ca="1"/>
        <v>12849.815341607689</v>
      </c>
      <c r="I325" s="23">
        <f ca="1"/>
        <v>13207.767690702414</v>
      </c>
      <c r="J325" s="23">
        <f ca="1"/>
        <v>13608.300099419988</v>
      </c>
      <c r="K325" s="23">
        <f ca="1"/>
        <v>13818.597938571547</v>
      </c>
      <c r="L325" s="23">
        <f ca="1"/>
        <v>13994.239049179923</v>
      </c>
      <c r="M325" s="23">
        <f ca="1"/>
        <v>14450.300048898747</v>
      </c>
      <c r="N325" s="23">
        <f ca="1"/>
        <v>14145.607125613504</v>
      </c>
      <c r="O325" s="23">
        <f ca="1"/>
        <v>14895.70366815441</v>
      </c>
      <c r="P325" s="23">
        <f ca="1"/>
        <v>15900.848960333207</v>
      </c>
      <c r="Q325" s="23">
        <f ca="1"/>
        <v>15900.848960333207</v>
      </c>
      <c r="R325" s="23">
        <f ca="1"/>
        <v>15900.848960333207</v>
      </c>
      <c r="S325" s="23">
        <f ca="1"/>
        <v>15900.848960333207</v>
      </c>
      <c r="T325" s="23">
        <f ca="1"/>
        <v>15900.848960333207</v>
      </c>
      <c r="U325" s="23">
        <f ca="1"/>
        <v>15900.848960333207</v>
      </c>
      <c r="V325" s="23">
        <f ca="1"/>
        <v>15900.848960333207</v>
      </c>
      <c r="W325" s="23">
        <f ca="1"/>
        <v>15900.848960333207</v>
      </c>
      <c r="X325" s="23">
        <f ca="1"/>
        <v>15900.848960333207</v>
      </c>
      <c r="Y325" s="23">
        <f ca="1"/>
        <v>15900.848960333207</v>
      </c>
      <c r="Z325" s="23">
        <f ca="1"/>
        <v>15900.848960333207</v>
      </c>
      <c r="AA325" s="23">
        <f ca="1"/>
        <v>15900.848960333207</v>
      </c>
      <c r="AB325" s="23">
        <f ca="1"/>
        <v>15900.848960333207</v>
      </c>
      <c r="AC325" s="23">
        <f ca="1"/>
        <v>15900.848960333207</v>
      </c>
      <c r="AD325" s="23">
        <f ca="1"/>
        <v>15900.848960333207</v>
      </c>
      <c r="AE325" s="23">
        <f ca="1"/>
        <v>15900.848960333207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9217.4467923065622</v>
      </c>
      <c r="AH325" s="23">
        <f ca="1"/>
        <v>9670.7255816897577</v>
      </c>
      <c r="AI325" s="23">
        <f ca="1"/>
        <v>10919.49588818612</v>
      </c>
      <c r="AJ325" s="23">
        <f ca="1"/>
        <v>12035.180390209054</v>
      </c>
      <c r="AK325" s="30">
        <f ca="1"/>
        <v>12611.920840849163</v>
      </c>
      <c r="AL325" s="23">
        <f ca="1"/>
        <v>13080.024275461943</v>
      </c>
      <c r="AM325" s="23">
        <f ca="1"/>
        <v>13529.53937299861</v>
      </c>
      <c r="AN325" s="23">
        <f ca="1"/>
        <v>13909.6650328248</v>
      </c>
      <c r="AO325" s="23">
        <f ca="1"/>
        <v>14309.997418157254</v>
      </c>
      <c r="AP325" s="23">
        <f ca="1"/>
        <v>14483.982997713414</v>
      </c>
      <c r="AQ325" s="23">
        <f ca="1"/>
        <v>14720.393941686536</v>
      </c>
      <c r="AR325" s="23">
        <f ca="1"/>
        <v>15170.034190367205</v>
      </c>
      <c r="AS325" s="23">
        <f ca="1"/>
        <v>14998.399910029128</v>
      </c>
      <c r="AT325" s="23">
        <f ca="1"/>
        <v>15586.136266672898</v>
      </c>
      <c r="AU325" s="23">
        <f ca="1"/>
        <v>15934.854779685502</v>
      </c>
      <c r="AV325" s="23">
        <f ca="1"/>
        <v>15934.854779685502</v>
      </c>
      <c r="AW325" s="23">
        <f ca="1"/>
        <v>15934.854779685502</v>
      </c>
      <c r="AX325" s="23">
        <f ca="1"/>
        <v>15934.854779685502</v>
      </c>
      <c r="AY325" s="23">
        <f ca="1"/>
        <v>15934.854779685502</v>
      </c>
      <c r="AZ325" s="23">
        <f ca="1"/>
        <v>15934.854779685502</v>
      </c>
      <c r="BA325" s="23">
        <f ca="1"/>
        <v>15934.854779685502</v>
      </c>
      <c r="BB325" s="23">
        <f ca="1"/>
        <v>15934.854779685502</v>
      </c>
      <c r="BC325" s="23">
        <f ca="1"/>
        <v>15934.854779685502</v>
      </c>
      <c r="BD325" s="23">
        <f ca="1"/>
        <v>15934.854779685502</v>
      </c>
      <c r="BE325" s="23">
        <f ca="1"/>
        <v>15934.854779685502</v>
      </c>
      <c r="BF325" s="23">
        <f ca="1"/>
        <v>15934.854779685502</v>
      </c>
      <c r="BG325" s="23">
        <f ca="1"/>
        <v>15934.854779685502</v>
      </c>
      <c r="BH325" s="23">
        <f ca="1"/>
        <v>15934.854779685502</v>
      </c>
      <c r="BI325" s="23">
        <f ca="1"/>
        <v>15934.854779685502</v>
      </c>
      <c r="BJ325" s="23">
        <f ca="1"/>
        <v>15934.854779685502</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9434.3615356895807</v>
      </c>
      <c r="C326" s="23">
        <f ca="1"/>
        <v>9912.1582920478686</v>
      </c>
      <c r="D326" s="23">
        <f ca="1"/>
        <v>11292.098847299385</v>
      </c>
      <c r="E326" s="23">
        <f ca="1"/>
        <v>12467.483895179977</v>
      </c>
      <c r="F326" s="23">
        <f ca="1"/>
        <v>13097.143858982397</v>
      </c>
      <c r="G326" s="23">
        <f ca="1"/>
        <v>13548.733124622784</v>
      </c>
      <c r="H326" s="23">
        <f ca="1"/>
        <v>14081.076256243352</v>
      </c>
      <c r="I326" s="23">
        <f ca="1"/>
        <v>14473.327365672416</v>
      </c>
      <c r="J326" s="23">
        <f ca="1"/>
        <v>14912.238528231066</v>
      </c>
      <c r="K326" s="23">
        <f ca="1"/>
        <v>15142.686968997981</v>
      </c>
      <c r="L326" s="23">
        <f ca="1"/>
        <v>15335.157896124814</v>
      </c>
      <c r="M326" s="23">
        <f ca="1"/>
        <v>15834.918363012261</v>
      </c>
      <c r="N326" s="23">
        <f ca="1"/>
        <v>15501.029962793395</v>
      </c>
      <c r="O326" s="23">
        <f ca="1"/>
        <v>16323.000266200223</v>
      </c>
      <c r="P326" s="23">
        <f ca="1"/>
        <v>17424.457923879127</v>
      </c>
      <c r="Q326" s="23">
        <f ca="1"/>
        <v>17424.457923879127</v>
      </c>
      <c r="R326" s="23">
        <f ca="1"/>
        <v>17424.457923879127</v>
      </c>
      <c r="S326" s="23">
        <f ca="1"/>
        <v>17424.457923879127</v>
      </c>
      <c r="T326" s="23">
        <f ca="1"/>
        <v>17424.457923879127</v>
      </c>
      <c r="U326" s="23">
        <f ca="1"/>
        <v>17424.457923879127</v>
      </c>
      <c r="V326" s="23">
        <f ca="1"/>
        <v>17424.457923879127</v>
      </c>
      <c r="W326" s="23">
        <f ca="1"/>
        <v>17424.457923879127</v>
      </c>
      <c r="X326" s="23">
        <f ca="1"/>
        <v>17424.457923879127</v>
      </c>
      <c r="Y326" s="23">
        <f ca="1"/>
        <v>17424.457923879127</v>
      </c>
      <c r="Z326" s="23">
        <f ca="1"/>
        <v>17424.457923879127</v>
      </c>
      <c r="AA326" s="23">
        <f ca="1"/>
        <v>17424.457923879127</v>
      </c>
      <c r="AB326" s="23">
        <f ca="1"/>
        <v>17424.457923879127</v>
      </c>
      <c r="AC326" s="23">
        <f ca="1"/>
        <v>17424.457923879127</v>
      </c>
      <c r="AD326" s="23">
        <f ca="1"/>
        <v>17424.457923879127</v>
      </c>
      <c r="AE326" s="23">
        <f ca="1"/>
        <v>17424.457923879127</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10100.656524617079</v>
      </c>
      <c r="AH326" s="23">
        <f ca="1"/>
        <v>10597.368191591422</v>
      </c>
      <c r="AI326" s="23">
        <f ca="1"/>
        <v>11965.794853363797</v>
      </c>
      <c r="AJ326" s="23">
        <f ca="1"/>
        <v>13188.383515787977</v>
      </c>
      <c r="AK326" s="30">
        <f ca="1"/>
        <v>13820.38685977591</v>
      </c>
      <c r="AL326" s="23">
        <f ca="1"/>
        <v>14333.343659804705</v>
      </c>
      <c r="AM326" s="23">
        <f ca="1"/>
        <v>14825.931000437611</v>
      </c>
      <c r="AN326" s="23">
        <f ca="1"/>
        <v>15242.480052752453</v>
      </c>
      <c r="AO326" s="23">
        <f ca="1"/>
        <v>15681.172025815844</v>
      </c>
      <c r="AP326" s="23">
        <f ca="1"/>
        <v>15871.828789986159</v>
      </c>
      <c r="AQ326" s="23">
        <f ca="1"/>
        <v>16130.892476225832</v>
      </c>
      <c r="AR326" s="23">
        <f ca="1"/>
        <v>16623.616959903629</v>
      </c>
      <c r="AS326" s="23">
        <f ca="1"/>
        <v>16435.536794906991</v>
      </c>
      <c r="AT326" s="23">
        <f ca="1"/>
        <v>17079.589665431133</v>
      </c>
      <c r="AU326" s="23">
        <f ca="1"/>
        <v>17461.722158634719</v>
      </c>
      <c r="AV326" s="23">
        <f ca="1"/>
        <v>17461.722158634719</v>
      </c>
      <c r="AW326" s="23">
        <f ca="1"/>
        <v>17461.722158634719</v>
      </c>
      <c r="AX326" s="23">
        <f ca="1"/>
        <v>17461.722158634719</v>
      </c>
      <c r="AY326" s="23">
        <f ca="1"/>
        <v>17461.722158634719</v>
      </c>
      <c r="AZ326" s="23">
        <f ca="1"/>
        <v>17461.722158634719</v>
      </c>
      <c r="BA326" s="23">
        <f ca="1"/>
        <v>17461.722158634719</v>
      </c>
      <c r="BB326" s="23">
        <f ca="1"/>
        <v>17461.722158634719</v>
      </c>
      <c r="BC326" s="23">
        <f ca="1"/>
        <v>17461.722158634719</v>
      </c>
      <c r="BD326" s="23">
        <f ca="1"/>
        <v>17461.722158634719</v>
      </c>
      <c r="BE326" s="23">
        <f ca="1"/>
        <v>17461.722158634719</v>
      </c>
      <c r="BF326" s="23">
        <f ca="1"/>
        <v>17461.722158634719</v>
      </c>
      <c r="BG326" s="23">
        <f ca="1"/>
        <v>17461.722158634719</v>
      </c>
      <c r="BH326" s="23">
        <f ca="1"/>
        <v>17461.722158634719</v>
      </c>
      <c r="BI326" s="23">
        <f ca="1"/>
        <v>17461.722158634719</v>
      </c>
      <c r="BJ326" s="23">
        <f ca="1"/>
        <v>17461.722158634719</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10264.93965075825</v>
      </c>
      <c r="C327" s="23">
        <f ca="1"/>
        <v>10784.800464952434</v>
      </c>
      <c r="D327" s="23">
        <f ca="1"/>
        <v>12286.22761163378</v>
      </c>
      <c r="E327" s="23">
        <f ca="1"/>
        <v>13565.090684376517</v>
      </c>
      <c r="F327" s="23">
        <f ca="1"/>
        <v>14250.18437137163</v>
      </c>
      <c r="G327" s="23">
        <f ca="1"/>
        <v>14741.530451463312</v>
      </c>
      <c r="H327" s="23">
        <f ca="1"/>
        <v>15320.739770388504</v>
      </c>
      <c r="I327" s="23">
        <f ca="1"/>
        <v>15747.523708125103</v>
      </c>
      <c r="J327" s="23">
        <f ca="1"/>
        <v>16225.075535947797</v>
      </c>
      <c r="K327" s="23">
        <f ca="1"/>
        <v>16475.81209380972</v>
      </c>
      <c r="L327" s="23">
        <f ca="1"/>
        <v>16685.227690615979</v>
      </c>
      <c r="M327" s="23">
        <f ca="1"/>
        <v>17228.98584669553</v>
      </c>
      <c r="N327" s="23">
        <f ca="1"/>
        <v>16865.702728344651</v>
      </c>
      <c r="O327" s="23">
        <f ca="1"/>
        <v>17760.037286890889</v>
      </c>
      <c r="P327" s="23">
        <f ca="1"/>
        <v>18958.464582809971</v>
      </c>
      <c r="Q327" s="23">
        <f ca="1"/>
        <v>18958.464582809971</v>
      </c>
      <c r="R327" s="23">
        <f ca="1"/>
        <v>18958.464582809971</v>
      </c>
      <c r="S327" s="23">
        <f ca="1"/>
        <v>18958.464582809971</v>
      </c>
      <c r="T327" s="23">
        <f ca="1"/>
        <v>18958.464582809971</v>
      </c>
      <c r="U327" s="23">
        <f ca="1"/>
        <v>18958.464582809971</v>
      </c>
      <c r="V327" s="23">
        <f ca="1"/>
        <v>18958.464582809971</v>
      </c>
      <c r="W327" s="23">
        <f ca="1"/>
        <v>18958.464582809971</v>
      </c>
      <c r="X327" s="23">
        <f ca="1"/>
        <v>18958.464582809971</v>
      </c>
      <c r="Y327" s="23">
        <f ca="1"/>
        <v>18958.464582809971</v>
      </c>
      <c r="Z327" s="23">
        <f ca="1"/>
        <v>18958.464582809971</v>
      </c>
      <c r="AA327" s="23">
        <f ca="1"/>
        <v>18958.464582809971</v>
      </c>
      <c r="AB327" s="23">
        <f ca="1"/>
        <v>18958.464582809971</v>
      </c>
      <c r="AC327" s="23">
        <f ca="1"/>
        <v>18958.464582809971</v>
      </c>
      <c r="AD327" s="23">
        <f ca="1"/>
        <v>18958.464582809971</v>
      </c>
      <c r="AE327" s="23">
        <f ca="1"/>
        <v>18958.464582809971</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10989.893620888619</v>
      </c>
      <c r="AH327" s="23">
        <f ca="1"/>
        <v>11530.334568167464</v>
      </c>
      <c r="AI327" s="23">
        <f ca="1"/>
        <v>13019.234166348409</v>
      </c>
      <c r="AJ327" s="23">
        <f ca="1"/>
        <v>14349.456544408693</v>
      </c>
      <c r="AK327" s="30">
        <f ca="1"/>
        <v>15037.099917049423</v>
      </c>
      <c r="AL327" s="23">
        <f ca="1"/>
        <v>15595.216179164529</v>
      </c>
      <c r="AM327" s="23">
        <f ca="1"/>
        <v>16131.169704498103</v>
      </c>
      <c r="AN327" s="23">
        <f ca="1"/>
        <v>16584.390716584308</v>
      </c>
      <c r="AO327" s="23">
        <f ca="1"/>
        <v>17061.704058004674</v>
      </c>
      <c r="AP327" s="23">
        <f ca="1"/>
        <v>17269.145777384798</v>
      </c>
      <c r="AQ327" s="23">
        <f ca="1"/>
        <v>17551.016796943815</v>
      </c>
      <c r="AR327" s="23">
        <f ca="1"/>
        <v>18087.119539060524</v>
      </c>
      <c r="AS327" s="23">
        <f ca="1"/>
        <v>17882.481256343493</v>
      </c>
      <c r="AT327" s="23">
        <f ca="1"/>
        <v>18583.234966365981</v>
      </c>
      <c r="AU327" s="23">
        <f ca="1"/>
        <v>18999.009469652694</v>
      </c>
      <c r="AV327" s="23">
        <f ca="1"/>
        <v>18999.009469652694</v>
      </c>
      <c r="AW327" s="23">
        <f ca="1"/>
        <v>18999.009469652694</v>
      </c>
      <c r="AX327" s="23">
        <f ca="1"/>
        <v>18999.009469652694</v>
      </c>
      <c r="AY327" s="23">
        <f ca="1"/>
        <v>18999.009469652694</v>
      </c>
      <c r="AZ327" s="23">
        <f ca="1"/>
        <v>18999.009469652694</v>
      </c>
      <c r="BA327" s="23">
        <f ca="1"/>
        <v>18999.009469652694</v>
      </c>
      <c r="BB327" s="23">
        <f ca="1"/>
        <v>18999.009469652694</v>
      </c>
      <c r="BC327" s="23">
        <f ca="1"/>
        <v>18999.009469652694</v>
      </c>
      <c r="BD327" s="23">
        <f ca="1"/>
        <v>18999.009469652694</v>
      </c>
      <c r="BE327" s="23">
        <f ca="1"/>
        <v>18999.009469652694</v>
      </c>
      <c r="BF327" s="23">
        <f ca="1"/>
        <v>18999.009469652694</v>
      </c>
      <c r="BG327" s="23">
        <f ca="1"/>
        <v>18999.009469652694</v>
      </c>
      <c r="BH327" s="23">
        <f ca="1"/>
        <v>18999.009469652694</v>
      </c>
      <c r="BI327" s="23">
        <f ca="1"/>
        <v>18999.009469652694</v>
      </c>
      <c r="BJ327" s="23">
        <f ca="1"/>
        <v>18999.009469652694</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10289.710620299385</v>
      </c>
      <c r="C328" s="23">
        <f ca="1"/>
        <v>10810.82594322252</v>
      </c>
      <c r="D328" s="23">
        <f ca="1"/>
        <v>12315.876277899515</v>
      </c>
      <c r="E328" s="23">
        <f ca="1"/>
        <v>13597.825455315051</v>
      </c>
      <c r="F328" s="23">
        <f ca="1"/>
        <v>14284.572384845511</v>
      </c>
      <c r="G328" s="23">
        <f ca="1"/>
        <v>14777.104162973246</v>
      </c>
      <c r="H328" s="23">
        <f ca="1"/>
        <v>15357.711208225643</v>
      </c>
      <c r="I328" s="23">
        <f ca="1"/>
        <v>15785.525045044165</v>
      </c>
      <c r="J328" s="23">
        <f ca="1"/>
        <v>16264.229283127785</v>
      </c>
      <c r="K328" s="23">
        <f ca="1"/>
        <v>16515.570909100086</v>
      </c>
      <c r="L328" s="23">
        <f ca="1"/>
        <v>16725.491859814545</v>
      </c>
      <c r="M328" s="23">
        <f ca="1"/>
        <v>17270.562192797246</v>
      </c>
      <c r="N328" s="23">
        <f ca="1"/>
        <v>16906.402413173571</v>
      </c>
      <c r="O328" s="23">
        <f ca="1"/>
        <v>17802.895146522878</v>
      </c>
      <c r="P328" s="23">
        <f ca="1"/>
        <v>19004.214442497927</v>
      </c>
      <c r="Q328" s="23">
        <f ca="1"/>
        <v>19004.214442497927</v>
      </c>
      <c r="R328" s="23">
        <f ca="1"/>
        <v>19004.214442497927</v>
      </c>
      <c r="S328" s="23">
        <f ca="1"/>
        <v>19004.214442497927</v>
      </c>
      <c r="T328" s="23">
        <f ca="1"/>
        <v>19004.214442497927</v>
      </c>
      <c r="U328" s="23">
        <f ca="1"/>
        <v>19004.214442497927</v>
      </c>
      <c r="V328" s="23">
        <f ca="1"/>
        <v>19004.214442497927</v>
      </c>
      <c r="W328" s="23">
        <f ca="1"/>
        <v>19004.214442497927</v>
      </c>
      <c r="X328" s="23">
        <f ca="1"/>
        <v>19004.214442497927</v>
      </c>
      <c r="Y328" s="23">
        <f ca="1"/>
        <v>19004.214442497927</v>
      </c>
      <c r="Z328" s="23">
        <f ca="1"/>
        <v>19004.214442497927</v>
      </c>
      <c r="AA328" s="23">
        <f ca="1"/>
        <v>19004.214442497927</v>
      </c>
      <c r="AB328" s="23">
        <f ca="1"/>
        <v>19004.214442497927</v>
      </c>
      <c r="AC328" s="23">
        <f ca="1"/>
        <v>19004.214442497927</v>
      </c>
      <c r="AD328" s="23">
        <f ca="1"/>
        <v>19004.214442497927</v>
      </c>
      <c r="AE328" s="23">
        <f ca="1"/>
        <v>19004.214442497927</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11016.414022313802</v>
      </c>
      <c r="AH328" s="23">
        <f ca="1"/>
        <v>11558.159141531236</v>
      </c>
      <c r="AI328" s="23">
        <f ca="1"/>
        <v>13050.651696694993</v>
      </c>
      <c r="AJ328" s="23">
        <f ca="1"/>
        <v>14384.084117788254</v>
      </c>
      <c r="AK328" s="30">
        <f ca="1"/>
        <v>15073.386885770642</v>
      </c>
      <c r="AL328" s="23">
        <f ca="1"/>
        <v>15632.849973234912</v>
      </c>
      <c r="AM328" s="23">
        <f ca="1"/>
        <v>16170.096841627792</v>
      </c>
      <c r="AN328" s="23">
        <f ca="1"/>
        <v>16624.411549757788</v>
      </c>
      <c r="AO328" s="23">
        <f ca="1"/>
        <v>17102.876725932587</v>
      </c>
      <c r="AP328" s="23">
        <f ca="1"/>
        <v>17310.819035933517</v>
      </c>
      <c r="AQ328" s="23">
        <f ca="1"/>
        <v>17593.370256124741</v>
      </c>
      <c r="AR328" s="23">
        <f ca="1"/>
        <v>18130.766701385135</v>
      </c>
      <c r="AS328" s="23">
        <f ca="1"/>
        <v>17925.6345931961</v>
      </c>
      <c r="AT328" s="23">
        <f ca="1"/>
        <v>18628.079335937473</v>
      </c>
      <c r="AU328" s="23">
        <f ca="1"/>
        <v>19044.857170749485</v>
      </c>
      <c r="AV328" s="23">
        <f ca="1"/>
        <v>19044.857170749485</v>
      </c>
      <c r="AW328" s="23">
        <f ca="1"/>
        <v>19044.857170749485</v>
      </c>
      <c r="AX328" s="23">
        <f ca="1"/>
        <v>19044.857170749485</v>
      </c>
      <c r="AY328" s="23">
        <f ca="1"/>
        <v>19044.857170749485</v>
      </c>
      <c r="AZ328" s="23">
        <f ca="1"/>
        <v>19044.857170749485</v>
      </c>
      <c r="BA328" s="23">
        <f ca="1"/>
        <v>19044.857170749485</v>
      </c>
      <c r="BB328" s="23">
        <f ca="1"/>
        <v>19044.857170749485</v>
      </c>
      <c r="BC328" s="23">
        <f ca="1"/>
        <v>19044.857170749485</v>
      </c>
      <c r="BD328" s="23">
        <f ca="1"/>
        <v>19044.857170749485</v>
      </c>
      <c r="BE328" s="23">
        <f ca="1"/>
        <v>19044.857170749485</v>
      </c>
      <c r="BF328" s="23">
        <f ca="1"/>
        <v>19044.857170749485</v>
      </c>
      <c r="BG328" s="23">
        <f ca="1"/>
        <v>19044.857170749485</v>
      </c>
      <c r="BH328" s="23">
        <f ca="1"/>
        <v>19044.857170749485</v>
      </c>
      <c r="BI328" s="23">
        <f ca="1"/>
        <v>19044.857170749485</v>
      </c>
      <c r="BJ328" s="23">
        <f ca="1"/>
        <v>19044.857170749485</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12122.011730902763</v>
      </c>
      <c r="C329" s="23">
        <f ca="1"/>
        <v>12735.922684352259</v>
      </c>
      <c r="D329" s="23">
        <f ca="1"/>
        <v>14508.979137131575</v>
      </c>
      <c r="E329" s="23">
        <f ca="1"/>
        <v>16019.206542010734</v>
      </c>
      <c r="F329" s="23">
        <f ca="1"/>
        <v>16828.243320898055</v>
      </c>
      <c r="G329" s="23">
        <f ca="1"/>
        <v>17408.480823450198</v>
      </c>
      <c r="H329" s="23">
        <f ca="1"/>
        <v>18092.477261572534</v>
      </c>
      <c r="I329" s="23">
        <f ca="1"/>
        <v>18596.472421390332</v>
      </c>
      <c r="J329" s="23">
        <f ca="1"/>
        <v>19160.420097259339</v>
      </c>
      <c r="K329" s="23">
        <f ca="1"/>
        <v>19456.518428002459</v>
      </c>
      <c r="L329" s="23">
        <f ca="1"/>
        <v>19703.820254168768</v>
      </c>
      <c r="M329" s="23">
        <f ca="1"/>
        <v>20345.951915048383</v>
      </c>
      <c r="N329" s="23">
        <f ca="1"/>
        <v>19916.945766730409</v>
      </c>
      <c r="O329" s="23">
        <f ca="1"/>
        <v>20973.078036270676</v>
      </c>
      <c r="P329" s="23">
        <f ca="1"/>
        <v>22388.317700021849</v>
      </c>
      <c r="Q329" s="23">
        <f ca="1"/>
        <v>22388.317700021849</v>
      </c>
      <c r="R329" s="23">
        <f ca="1"/>
        <v>22388.317700021849</v>
      </c>
      <c r="S329" s="23">
        <f ca="1"/>
        <v>22388.317700021849</v>
      </c>
      <c r="T329" s="23">
        <f ca="1"/>
        <v>22388.317700021849</v>
      </c>
      <c r="U329" s="23">
        <f ca="1"/>
        <v>22388.317700021849</v>
      </c>
      <c r="V329" s="23">
        <f ca="1"/>
        <v>22388.317700021849</v>
      </c>
      <c r="W329" s="23">
        <f ca="1"/>
        <v>22388.317700021849</v>
      </c>
      <c r="X329" s="23">
        <f ca="1"/>
        <v>22388.317700021849</v>
      </c>
      <c r="Y329" s="23">
        <f ca="1"/>
        <v>22388.317700021849</v>
      </c>
      <c r="Z329" s="23">
        <f ca="1"/>
        <v>22388.317700021849</v>
      </c>
      <c r="AA329" s="23">
        <f ca="1"/>
        <v>22388.317700021849</v>
      </c>
      <c r="AB329" s="23">
        <f ca="1"/>
        <v>22388.317700021849</v>
      </c>
      <c r="AC329" s="23">
        <f ca="1"/>
        <v>22388.317700021849</v>
      </c>
      <c r="AD329" s="23">
        <f ca="1"/>
        <v>22388.317700021849</v>
      </c>
      <c r="AE329" s="23">
        <f ca="1"/>
        <v>22388.317700021849</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12978.120079249044</v>
      </c>
      <c r="AH329" s="23">
        <f ca="1"/>
        <v>13616.334401560272</v>
      </c>
      <c r="AI329" s="23">
        <f ca="1"/>
        <v>15374.596895967887</v>
      </c>
      <c r="AJ329" s="23">
        <f ca="1"/>
        <v>16945.475227470302</v>
      </c>
      <c r="AK329" s="30">
        <f ca="1"/>
        <v>17757.5229660279</v>
      </c>
      <c r="AL329" s="23">
        <f ca="1"/>
        <v>18416.610316440841</v>
      </c>
      <c r="AM329" s="23">
        <f ca="1"/>
        <v>19049.525379008439</v>
      </c>
      <c r="AN329" s="23">
        <f ca="1"/>
        <v>19584.740452074624</v>
      </c>
      <c r="AO329" s="23">
        <f ca="1"/>
        <v>20148.406495994004</v>
      </c>
      <c r="AP329" s="23">
        <f ca="1"/>
        <v>20393.377342521941</v>
      </c>
      <c r="AQ329" s="23">
        <f ca="1"/>
        <v>20726.242797356212</v>
      </c>
      <c r="AR329" s="23">
        <f ca="1"/>
        <v>21359.334072123507</v>
      </c>
      <c r="AS329" s="23">
        <f ca="1"/>
        <v>21117.673843414377</v>
      </c>
      <c r="AT329" s="23">
        <f ca="1"/>
        <v>21945.203763937461</v>
      </c>
      <c r="AU329" s="23">
        <f ca="1"/>
        <v>22436.197727635972</v>
      </c>
      <c r="AV329" s="23">
        <f ca="1"/>
        <v>22436.197727635972</v>
      </c>
      <c r="AW329" s="23">
        <f ca="1"/>
        <v>22436.197727635972</v>
      </c>
      <c r="AX329" s="23">
        <f ca="1"/>
        <v>22436.197727635972</v>
      </c>
      <c r="AY329" s="23">
        <f ca="1"/>
        <v>22436.197727635972</v>
      </c>
      <c r="AZ329" s="23">
        <f ca="1"/>
        <v>22436.197727635972</v>
      </c>
      <c r="BA329" s="23">
        <f ca="1"/>
        <v>22436.197727635972</v>
      </c>
      <c r="BB329" s="23">
        <f ca="1"/>
        <v>22436.197727635972</v>
      </c>
      <c r="BC329" s="23">
        <f ca="1"/>
        <v>22436.197727635972</v>
      </c>
      <c r="BD329" s="23">
        <f ca="1"/>
        <v>22436.197727635972</v>
      </c>
      <c r="BE329" s="23">
        <f ca="1"/>
        <v>22436.197727635972</v>
      </c>
      <c r="BF329" s="23">
        <f ca="1"/>
        <v>22436.197727635972</v>
      </c>
      <c r="BG329" s="23">
        <f ca="1"/>
        <v>22436.197727635972</v>
      </c>
      <c r="BH329" s="23">
        <f ca="1"/>
        <v>22436.197727635972</v>
      </c>
      <c r="BI329" s="23">
        <f ca="1"/>
        <v>22436.197727635972</v>
      </c>
      <c r="BJ329" s="23">
        <f ca="1"/>
        <v>22436.197727635972</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15160.583994615334</v>
      </c>
      <c r="C330" s="23">
        <f ca="1"/>
        <v>15928.381352149514</v>
      </c>
      <c r="D330" s="23">
        <f ca="1"/>
        <v>18145.882199061634</v>
      </c>
      <c r="E330" s="23">
        <f ca="1"/>
        <v>20034.671777137322</v>
      </c>
      <c r="F330" s="23">
        <f ca="1"/>
        <v>21046.506307026928</v>
      </c>
      <c r="G330" s="23">
        <f ca="1"/>
        <v>21772.189435334916</v>
      </c>
      <c r="H330" s="23">
        <f ca="1"/>
        <v>22627.640302927757</v>
      </c>
      <c r="I330" s="23">
        <f ca="1"/>
        <v>23257.969750128206</v>
      </c>
      <c r="J330" s="23">
        <f ca="1"/>
        <v>23963.279751337341</v>
      </c>
      <c r="K330" s="23">
        <f ca="1"/>
        <v>24333.599770287048</v>
      </c>
      <c r="L330" s="23">
        <f ca="1"/>
        <v>24642.891675858977</v>
      </c>
      <c r="M330" s="23">
        <f ca="1"/>
        <v>25445.98370352542</v>
      </c>
      <c r="N330" s="23">
        <f ca="1"/>
        <v>24909.440439076963</v>
      </c>
      <c r="O330" s="23">
        <f ca="1"/>
        <v>26230.308817794212</v>
      </c>
      <c r="P330" s="23">
        <f ca="1"/>
        <v>28000.300488410503</v>
      </c>
      <c r="Q330" s="23">
        <f ca="1"/>
        <v>28000.300488410503</v>
      </c>
      <c r="R330" s="23">
        <f ca="1"/>
        <v>28000.300488410503</v>
      </c>
      <c r="S330" s="23">
        <f ca="1"/>
        <v>28000.300488410503</v>
      </c>
      <c r="T330" s="23">
        <f ca="1"/>
        <v>28000.300488410503</v>
      </c>
      <c r="U330" s="23">
        <f ca="1"/>
        <v>28000.300488410503</v>
      </c>
      <c r="V330" s="23">
        <f ca="1"/>
        <v>28000.300488410503</v>
      </c>
      <c r="W330" s="23">
        <f ca="1"/>
        <v>28000.300488410503</v>
      </c>
      <c r="X330" s="23">
        <f ca="1"/>
        <v>28000.300488410503</v>
      </c>
      <c r="Y330" s="23">
        <f ca="1"/>
        <v>28000.300488410503</v>
      </c>
      <c r="Z330" s="23">
        <f ca="1"/>
        <v>28000.300488410503</v>
      </c>
      <c r="AA330" s="23">
        <f ca="1"/>
        <v>28000.300488410503</v>
      </c>
      <c r="AB330" s="23">
        <f ca="1"/>
        <v>28000.300488410503</v>
      </c>
      <c r="AC330" s="23">
        <f ca="1"/>
        <v>28000.300488410503</v>
      </c>
      <c r="AD330" s="23">
        <f ca="1"/>
        <v>28000.300488410503</v>
      </c>
      <c r="AE330" s="23">
        <f ca="1"/>
        <v>28000.300488410503</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16231.289320737684</v>
      </c>
      <c r="AH330" s="23">
        <f ca="1"/>
        <v>17029.482067515804</v>
      </c>
      <c r="AI330" s="23">
        <f ca="1"/>
        <v>19228.480618481848</v>
      </c>
      <c r="AJ330" s="23">
        <f ca="1"/>
        <v>21193.124228696368</v>
      </c>
      <c r="AK330" s="30">
        <f ca="1"/>
        <v>22208.724462497084</v>
      </c>
      <c r="AL330" s="23">
        <f ca="1"/>
        <v>23033.022389073965</v>
      </c>
      <c r="AM330" s="23">
        <f ca="1"/>
        <v>23824.587533583086</v>
      </c>
      <c r="AN330" s="23">
        <f ca="1"/>
        <v>24493.962654687661</v>
      </c>
      <c r="AO330" s="23">
        <f ca="1"/>
        <v>25198.920428484165</v>
      </c>
      <c r="AP330" s="23">
        <f ca="1"/>
        <v>25505.297057831172</v>
      </c>
      <c r="AQ330" s="23">
        <f ca="1"/>
        <v>25921.600456882981</v>
      </c>
      <c r="AR330" s="23">
        <f ca="1"/>
        <v>26713.385983941938</v>
      </c>
      <c r="AS330" s="23">
        <f ca="1"/>
        <v>26411.149830666916</v>
      </c>
      <c r="AT330" s="23">
        <f ca="1"/>
        <v>27446.113098039801</v>
      </c>
      <c r="AU330" s="23">
        <f ca="1"/>
        <v>28060.182395508302</v>
      </c>
      <c r="AV330" s="23">
        <f ca="1"/>
        <v>28060.182395508302</v>
      </c>
      <c r="AW330" s="23">
        <f ca="1"/>
        <v>28060.182395508302</v>
      </c>
      <c r="AX330" s="23">
        <f ca="1"/>
        <v>28060.182395508302</v>
      </c>
      <c r="AY330" s="23">
        <f ca="1"/>
        <v>28060.182395508302</v>
      </c>
      <c r="AZ330" s="23">
        <f ca="1"/>
        <v>28060.182395508302</v>
      </c>
      <c r="BA330" s="23">
        <f ca="1"/>
        <v>28060.182395508302</v>
      </c>
      <c r="BB330" s="23">
        <f ca="1"/>
        <v>28060.182395508302</v>
      </c>
      <c r="BC330" s="23">
        <f ca="1"/>
        <v>28060.182395508302</v>
      </c>
      <c r="BD330" s="23">
        <f ca="1"/>
        <v>28060.182395508302</v>
      </c>
      <c r="BE330" s="23">
        <f ca="1"/>
        <v>28060.182395508302</v>
      </c>
      <c r="BF330" s="23">
        <f ca="1"/>
        <v>28060.182395508302</v>
      </c>
      <c r="BG330" s="23">
        <f ca="1"/>
        <v>28060.182395508302</v>
      </c>
      <c r="BH330" s="23">
        <f ca="1"/>
        <v>28060.182395508302</v>
      </c>
      <c r="BI330" s="23">
        <f ca="1"/>
        <v>28060.182395508302</v>
      </c>
      <c r="BJ330" s="23">
        <f ca="1"/>
        <v>28060.182395508302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16053.08953353685</v>
      </c>
      <c r="C331" s="23">
        <f ca="1"/>
        <v>16866.087220729307</v>
      </c>
      <c r="D331" s="23">
        <f ca="1"/>
        <v>19214.132629060376</v>
      </c>
      <c r="E331" s="23">
        <f ca="1"/>
        <v>21214.115493680209</v>
      </c>
      <c r="F331" s="23">
        <f ca="1"/>
        <v>22285.516853100871</v>
      </c>
      <c r="G331" s="23">
        <f ca="1"/>
        <v>23053.921040950281</v>
      </c>
      <c r="H331" s="23">
        <f ca="1"/>
        <v>23959.732411665758</v>
      </c>
      <c r="I331" s="23">
        <f ca="1"/>
        <v>24627.16943487855</v>
      </c>
      <c r="J331" s="23">
        <f ca="1"/>
        <v>25374.001127004049</v>
      </c>
      <c r="K331" s="23">
        <f ca="1"/>
        <v>25766.121933324714</v>
      </c>
      <c r="L331" s="23">
        <f ca="1"/>
        <v>26093.621893346553</v>
      </c>
      <c r="M331" s="23">
        <f ca="1"/>
        <v>26943.992052462989</v>
      </c>
      <c r="N331" s="23">
        <f ca="1"/>
        <v>26375.862416700515</v>
      </c>
      <c r="O331" s="23">
        <f ca="1"/>
        <v>27774.490487564857</v>
      </c>
      <c r="P331" s="23">
        <f ca="1"/>
        <v>29648.681796561246</v>
      </c>
      <c r="Q331" s="23">
        <f ca="1"/>
        <v>29648.681796561246</v>
      </c>
      <c r="R331" s="23">
        <f ca="1"/>
        <v>29648.681796561246</v>
      </c>
      <c r="S331" s="23">
        <f ca="1"/>
        <v>29648.681796561246</v>
      </c>
      <c r="T331" s="23">
        <f ca="1"/>
        <v>29648.681796561246</v>
      </c>
      <c r="U331" s="23">
        <f ca="1"/>
        <v>29648.681796561246</v>
      </c>
      <c r="V331" s="23">
        <f ca="1"/>
        <v>29648.681796561246</v>
      </c>
      <c r="W331" s="23">
        <f ca="1"/>
        <v>29648.681796561246</v>
      </c>
      <c r="X331" s="23">
        <f ca="1"/>
        <v>29648.681796561246</v>
      </c>
      <c r="Y331" s="23">
        <f ca="1"/>
        <v>29648.681796561246</v>
      </c>
      <c r="Z331" s="23">
        <f ca="1"/>
        <v>29648.681796561246</v>
      </c>
      <c r="AA331" s="23">
        <f ca="1"/>
        <v>29648.681796561246</v>
      </c>
      <c r="AB331" s="23">
        <f ca="1"/>
        <v>29648.681796561246</v>
      </c>
      <c r="AC331" s="23">
        <f ca="1"/>
        <v>29648.681796561246</v>
      </c>
      <c r="AD331" s="23">
        <f ca="1"/>
        <v>29648.681796561246</v>
      </c>
      <c r="AE331" s="23">
        <f ca="1"/>
        <v>29648.681796561246</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17186.827420572179</v>
      </c>
      <c r="AH331" s="23">
        <f ca="1"/>
        <v>18032.009877501278</v>
      </c>
      <c r="AI331" s="23">
        <f ca="1"/>
        <v>20360.463757332924</v>
      </c>
      <c r="AJ331" s="23">
        <f ca="1"/>
        <v>22440.766190765997</v>
      </c>
      <c r="AK331" s="30">
        <f ca="1"/>
        <v>23516.154941573648</v>
      </c>
      <c r="AL331" s="23">
        <f ca="1"/>
        <v>24388.979393609756</v>
      </c>
      <c r="AM331" s="23">
        <f ca="1"/>
        <v>25227.144080467802</v>
      </c>
      <c r="AN331" s="23">
        <f ca="1"/>
        <v>25935.925401453223</v>
      </c>
      <c r="AO331" s="23">
        <f ca="1"/>
        <v>26682.384130492781</v>
      </c>
      <c r="AP331" s="23">
        <f ca="1"/>
        <v>27006.79719160161</v>
      </c>
      <c r="AQ331" s="23">
        <f ca="1"/>
        <v>27447.608425553288</v>
      </c>
      <c r="AR331" s="23">
        <f ca="1"/>
        <v>28286.006468910367</v>
      </c>
      <c r="AS331" s="23">
        <f ca="1"/>
        <v>27965.977634234943</v>
      </c>
      <c r="AT331" s="23">
        <f ca="1"/>
        <v>29061.869322903382</v>
      </c>
      <c r="AU331" s="23">
        <f ca="1"/>
        <v>29712.088959268254</v>
      </c>
      <c r="AV331" s="23">
        <f ca="1"/>
        <v>29712.088959268254</v>
      </c>
      <c r="AW331" s="23">
        <f ca="1"/>
        <v>29712.088959268254</v>
      </c>
      <c r="AX331" s="23">
        <f ca="1"/>
        <v>29712.088959268254</v>
      </c>
      <c r="AY331" s="23">
        <f ca="1"/>
        <v>29712.088959268254</v>
      </c>
      <c r="AZ331" s="23">
        <f ca="1"/>
        <v>29712.088959268254</v>
      </c>
      <c r="BA331" s="23">
        <f ca="1"/>
        <v>29712.088959268254</v>
      </c>
      <c r="BB331" s="23">
        <f ca="1"/>
        <v>29712.088959268254</v>
      </c>
      <c r="BC331" s="23">
        <f ca="1"/>
        <v>29712.088959268254</v>
      </c>
      <c r="BD331" s="23">
        <f ca="1"/>
        <v>29712.088959268254</v>
      </c>
      <c r="BE331" s="23">
        <f ca="1"/>
        <v>29712.088959268254</v>
      </c>
      <c r="BF331" s="23">
        <f ca="1"/>
        <v>29712.088959268254</v>
      </c>
      <c r="BG331" s="23">
        <f ca="1"/>
        <v>29712.088959268254</v>
      </c>
      <c r="BH331" s="23">
        <f ca="1"/>
        <v>29712.088959268254</v>
      </c>
      <c r="BI331" s="23">
        <f ca="1"/>
        <v>29712.088959268254</v>
      </c>
      <c r="BJ331" s="23">
        <f ca="1"/>
        <v>29712.088959268254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6564.3069284008052</v>
      </c>
      <c r="C332" s="23">
        <f ca="1"/>
        <v>6896.7517415728826</v>
      </c>
      <c r="D332" s="23">
        <f ca="1"/>
        <v>7856.8965604195655</v>
      </c>
      <c r="E332" s="23">
        <f ca="1"/>
        <v>8674.714298710991</v>
      </c>
      <c r="F332" s="23">
        <f ca="1"/>
        <v>9112.8235705773368</v>
      </c>
      <c r="G332" s="23">
        <f ca="1"/>
        <v>9427.0335501313966</v>
      </c>
      <c r="H332" s="23">
        <f ca="1"/>
        <v>9797.4310268407789</v>
      </c>
      <c r="I332" s="23">
        <f ca="1"/>
        <v>10070.354283550583</v>
      </c>
      <c r="J332" s="23">
        <f ca="1"/>
        <v>10375.743002695699</v>
      </c>
      <c r="K332" s="23">
        <f ca="1"/>
        <v>10536.08605194634</v>
      </c>
      <c r="L332" s="23">
        <f ca="1"/>
        <v>10670.00483761879</v>
      </c>
      <c r="M332" s="23">
        <f ca="1"/>
        <v>11017.731716954488</v>
      </c>
      <c r="N332" s="23">
        <f ca="1"/>
        <v>10785.416479661733</v>
      </c>
      <c r="O332" s="23">
        <f ca="1"/>
        <v>11357.332802476129</v>
      </c>
      <c r="P332" s="23">
        <f ca="1"/>
        <v>12123.712817307014</v>
      </c>
      <c r="Q332" s="23">
        <f ca="1"/>
        <v>12123.712817307014</v>
      </c>
      <c r="R332" s="23">
        <f ca="1"/>
        <v>12123.712817307014</v>
      </c>
      <c r="S332" s="23">
        <f ca="1"/>
        <v>12123.712817307014</v>
      </c>
      <c r="T332" s="23">
        <f ca="1"/>
        <v>12123.712817307014</v>
      </c>
      <c r="U332" s="23">
        <f ca="1"/>
        <v>12123.712817307014</v>
      </c>
      <c r="V332" s="23">
        <f ca="1"/>
        <v>12123.712817307014</v>
      </c>
      <c r="W332" s="23">
        <f ca="1"/>
        <v>12123.712817307014</v>
      </c>
      <c r="X332" s="23">
        <f ca="1"/>
        <v>12123.712817307014</v>
      </c>
      <c r="Y332" s="23">
        <f ca="1"/>
        <v>12123.712817307014</v>
      </c>
      <c r="Z332" s="23">
        <f ca="1"/>
        <v>12123.712817307014</v>
      </c>
      <c r="AA332" s="23">
        <f ca="1"/>
        <v>12123.712817307014</v>
      </c>
      <c r="AB332" s="23">
        <f ca="1"/>
        <v>12123.712817307014</v>
      </c>
      <c r="AC332" s="23">
        <f ca="1"/>
        <v>12123.712817307014</v>
      </c>
      <c r="AD332" s="23">
        <f ca="1"/>
        <v>12123.712817307014</v>
      </c>
      <c r="AE332" s="23">
        <f ca="1"/>
        <v>12123.712817307014</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7027.9063776724779</v>
      </c>
      <c r="AH332" s="23">
        <f ca="1"/>
        <v>7373.5119413985094</v>
      </c>
      <c r="AI332" s="23">
        <f ca="1"/>
        <v>8325.6455418440219</v>
      </c>
      <c r="AJ332" s="23">
        <f ca="1"/>
        <v>9176.3069455834866</v>
      </c>
      <c r="AK332" s="30">
        <f ca="1"/>
        <v>9616.0467111222952</v>
      </c>
      <c r="AL332" s="23">
        <f ca="1"/>
        <v>9972.9554286503844</v>
      </c>
      <c r="AM332" s="23">
        <f ca="1"/>
        <v>10315.691339366444</v>
      </c>
      <c r="AN332" s="23">
        <f ca="1"/>
        <v>10605.520790971113</v>
      </c>
      <c r="AO332" s="23">
        <f ca="1"/>
        <v>10910.757000895876</v>
      </c>
      <c r="AP332" s="23">
        <f ca="1"/>
        <v>11043.413515409891</v>
      </c>
      <c r="AQ332" s="23">
        <f ca="1"/>
        <v>11223.666682945073</v>
      </c>
      <c r="AR332" s="23">
        <f ca="1"/>
        <v>11566.498016020805</v>
      </c>
      <c r="AS332" s="23">
        <f ca="1"/>
        <v>11435.634265939603</v>
      </c>
      <c r="AT332" s="23">
        <f ca="1"/>
        <v>11883.75793644393</v>
      </c>
      <c r="AU332" s="23">
        <f ca="1"/>
        <v>12149.640790648118</v>
      </c>
      <c r="AV332" s="23">
        <f ca="1"/>
        <v>12149.640790648118</v>
      </c>
      <c r="AW332" s="23">
        <f ca="1"/>
        <v>12149.640790648118</v>
      </c>
      <c r="AX332" s="23">
        <f ca="1"/>
        <v>12149.640790648118</v>
      </c>
      <c r="AY332" s="23">
        <f ca="1"/>
        <v>12149.640790648118</v>
      </c>
      <c r="AZ332" s="23">
        <f ca="1"/>
        <v>12149.640790648118</v>
      </c>
      <c r="BA332" s="23">
        <f ca="1"/>
        <v>12149.640790648118</v>
      </c>
      <c r="BB332" s="23">
        <f ca="1"/>
        <v>12149.640790648118</v>
      </c>
      <c r="BC332" s="23">
        <f ca="1"/>
        <v>12149.640790648118</v>
      </c>
      <c r="BD332" s="23">
        <f ca="1"/>
        <v>12149.640790648118</v>
      </c>
      <c r="BE332" s="23">
        <f ca="1"/>
        <v>12149.640790648118</v>
      </c>
      <c r="BF332" s="23">
        <f ca="1"/>
        <v>12149.640790648118</v>
      </c>
      <c r="BG332" s="23">
        <f ca="1"/>
        <v>12149.640790648118</v>
      </c>
      <c r="BH332" s="23">
        <f ca="1"/>
        <v>12149.640790648118</v>
      </c>
      <c r="BI332" s="23">
        <f ca="1"/>
        <v>12149.640790648118</v>
      </c>
      <c r="BJ332" s="23">
        <f ca="1"/>
        <v>12149.640790648118</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2024.8391011276412</v>
      </c>
      <c r="C333" s="23">
        <f ca="1"/>
        <v>2127.3856858653971</v>
      </c>
      <c r="D333" s="23">
        <f ca="1"/>
        <v>2423.5538561157045</v>
      </c>
      <c r="E333" s="23">
        <f ca="1"/>
        <v>2675.8195335360733</v>
      </c>
      <c r="F333" s="23">
        <f ca="1"/>
        <v>2810.9595862358415</v>
      </c>
      <c r="G333" s="23">
        <f ca="1"/>
        <v>2907.8814181222997</v>
      </c>
      <c r="H333" s="23">
        <f ca="1"/>
        <v>3022.1349565355144</v>
      </c>
      <c r="I333" s="23">
        <f ca="1"/>
        <v>3106.3214042170125</v>
      </c>
      <c r="J333" s="23">
        <f ca="1"/>
        <v>3200.5222126668637</v>
      </c>
      <c r="K333" s="23">
        <f ca="1"/>
        <v>3249.9819468410901</v>
      </c>
      <c r="L333" s="23">
        <f ca="1"/>
        <v>3291.2908003975717</v>
      </c>
      <c r="M333" s="23">
        <f ca="1"/>
        <v>3398.5513214962616</v>
      </c>
      <c r="N333" s="23">
        <f ca="1"/>
        <v>3326.8909038179081</v>
      </c>
      <c r="O333" s="23">
        <f ca="1"/>
        <v>3503.3053441600273</v>
      </c>
      <c r="P333" s="23">
        <f ca="1"/>
        <v>3739.7044396438841</v>
      </c>
      <c r="Q333" s="23">
        <f ca="1"/>
        <v>3739.7044396438841</v>
      </c>
      <c r="R333" s="23">
        <f ca="1"/>
        <v>3739.7044396438841</v>
      </c>
      <c r="S333" s="23">
        <f ca="1"/>
        <v>3739.7044396438841</v>
      </c>
      <c r="T333" s="23">
        <f ca="1"/>
        <v>3739.7044396438841</v>
      </c>
      <c r="U333" s="23">
        <f ca="1"/>
        <v>3739.7044396438841</v>
      </c>
      <c r="V333" s="23">
        <f ca="1"/>
        <v>3739.7044396438841</v>
      </c>
      <c r="W333" s="23">
        <f ca="1"/>
        <v>3739.7044396438841</v>
      </c>
      <c r="X333" s="23">
        <f ca="1"/>
        <v>3739.7044396438841</v>
      </c>
      <c r="Y333" s="23">
        <f ca="1"/>
        <v>3739.7044396438841</v>
      </c>
      <c r="Z333" s="23">
        <f ca="1"/>
        <v>3739.7044396438841</v>
      </c>
      <c r="AA333" s="23">
        <f ca="1"/>
        <v>3739.7044396438841</v>
      </c>
      <c r="AB333" s="23">
        <f ca="1"/>
        <v>3739.7044396438841</v>
      </c>
      <c r="AC333" s="23">
        <f ca="1"/>
        <v>3739.7044396438841</v>
      </c>
      <c r="AD333" s="23">
        <f ca="1"/>
        <v>3739.7044396438841</v>
      </c>
      <c r="AE333" s="23">
        <f ca="1"/>
        <v>3739.7044396438841</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2167.8419043763934</v>
      </c>
      <c r="AH333" s="23">
        <f ca="1"/>
        <v>2274.4480802655839</v>
      </c>
      <c r="AI333" s="23">
        <f ca="1"/>
        <v>2568.1450942394868</v>
      </c>
      <c r="AJ333" s="23">
        <f ca="1"/>
        <v>2830.5417936777044</v>
      </c>
      <c r="AK333" s="30">
        <f ca="1"/>
        <v>2966.1847916812417</v>
      </c>
      <c r="AL333" s="23">
        <f ca="1"/>
        <v>3076.2775607529429</v>
      </c>
      <c r="AM333" s="23">
        <f ca="1"/>
        <v>3181.9985577977195</v>
      </c>
      <c r="AN333" s="23">
        <f ca="1"/>
        <v>3271.3999238015622</v>
      </c>
      <c r="AO333" s="23">
        <f ca="1"/>
        <v>3365.5536889555979</v>
      </c>
      <c r="AP333" s="23">
        <f ca="1"/>
        <v>3406.4731798534322</v>
      </c>
      <c r="AQ333" s="23">
        <f ca="1"/>
        <v>3462.0744285013629</v>
      </c>
      <c r="AR333" s="23">
        <f ca="1"/>
        <v>3567.8248597159759</v>
      </c>
      <c r="AS333" s="23">
        <f ca="1"/>
        <v>3527.4583684816657</v>
      </c>
      <c r="AT333" s="23">
        <f ca="1"/>
        <v>3665.6874823965222</v>
      </c>
      <c r="AU333" s="23">
        <f ca="1"/>
        <v>3747.7022335932984</v>
      </c>
      <c r="AV333" s="23">
        <f ca="1"/>
        <v>3747.7022335932984</v>
      </c>
      <c r="AW333" s="23">
        <f ca="1"/>
        <v>3747.7022335932984</v>
      </c>
      <c r="AX333" s="23">
        <f ca="1"/>
        <v>3747.7022335932984</v>
      </c>
      <c r="AY333" s="23">
        <f ca="1"/>
        <v>3747.7022335932984</v>
      </c>
      <c r="AZ333" s="23">
        <f ca="1"/>
        <v>3747.7022335932984</v>
      </c>
      <c r="BA333" s="23">
        <f ca="1"/>
        <v>3747.7022335932984</v>
      </c>
      <c r="BB333" s="23">
        <f ca="1"/>
        <v>3747.7022335932984</v>
      </c>
      <c r="BC333" s="23">
        <f ca="1"/>
        <v>3747.7022335932984</v>
      </c>
      <c r="BD333" s="23">
        <f ca="1"/>
        <v>3747.7022335932984</v>
      </c>
      <c r="BE333" s="23">
        <f ca="1"/>
        <v>3747.7022335932984</v>
      </c>
      <c r="BF333" s="23">
        <f ca="1"/>
        <v>3747.7022335932984</v>
      </c>
      <c r="BG333" s="23">
        <f ca="1"/>
        <v>3747.7022335932984</v>
      </c>
      <c r="BH333" s="23">
        <f ca="1"/>
        <v>3747.7022335932984</v>
      </c>
      <c r="BI333" s="23">
        <f ca="1"/>
        <v>3747.7022335932984</v>
      </c>
      <c r="BJ333" s="23">
        <f ca="1"/>
        <v>3747.7022335932984</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1490.3866673916339</v>
      </c>
      <c r="C334" s="23">
        <f ca="1"/>
        <v>1565.8662759168667</v>
      </c>
      <c r="D334" s="23">
        <f ca="1"/>
        <v>1783.8614203216803</v>
      </c>
      <c r="E334" s="23">
        <f ca="1"/>
        <v>1969.5420514683506</v>
      </c>
      <c r="F334" s="23">
        <f ca="1"/>
        <v>2069.0121440115909</v>
      </c>
      <c r="G334" s="23">
        <f ca="1"/>
        <v>2140.3516425141161</v>
      </c>
      <c r="H334" s="23">
        <f ca="1"/>
        <v>2224.4481765342966</v>
      </c>
      <c r="I334" s="23">
        <f ca="1"/>
        <v>2286.4137712967117</v>
      </c>
      <c r="J334" s="23">
        <f ca="1"/>
        <v>2355.750455329031</v>
      </c>
      <c r="K334" s="23">
        <f ca="1"/>
        <v>2392.1553866368808</v>
      </c>
      <c r="L334" s="23">
        <f ca="1"/>
        <v>2422.5608467801226</v>
      </c>
      <c r="M334" s="23">
        <f ca="1"/>
        <v>2501.5101571198629</v>
      </c>
      <c r="N334" s="23">
        <f ca="1"/>
        <v>2448.7643705395581</v>
      </c>
      <c r="O334" s="23">
        <f ca="1"/>
        <v>2578.6145545244622</v>
      </c>
      <c r="P334" s="23">
        <f ca="1"/>
        <v>2752.6165578917266</v>
      </c>
      <c r="Q334" s="23">
        <f ca="1"/>
        <v>2752.6165578917266</v>
      </c>
      <c r="R334" s="23">
        <f ca="1"/>
        <v>2752.6165578917266</v>
      </c>
      <c r="S334" s="23">
        <f ca="1"/>
        <v>2752.6165578917266</v>
      </c>
      <c r="T334" s="23">
        <f ca="1"/>
        <v>2752.6165578917266</v>
      </c>
      <c r="U334" s="23">
        <f ca="1"/>
        <v>2752.6165578917266</v>
      </c>
      <c r="V334" s="23">
        <f ca="1"/>
        <v>2752.6165578917266</v>
      </c>
      <c r="W334" s="23">
        <f ca="1"/>
        <v>2752.6165578917266</v>
      </c>
      <c r="X334" s="23">
        <f ca="1"/>
        <v>2752.6165578917266</v>
      </c>
      <c r="Y334" s="23">
        <f ca="1"/>
        <v>2752.6165578917266</v>
      </c>
      <c r="Z334" s="23">
        <f ca="1"/>
        <v>2752.6165578917266</v>
      </c>
      <c r="AA334" s="23">
        <f ca="1"/>
        <v>2752.6165578917266</v>
      </c>
      <c r="AB334" s="23">
        <f ca="1"/>
        <v>2752.6165578917266</v>
      </c>
      <c r="AC334" s="23">
        <f ca="1"/>
        <v>2752.6165578917266</v>
      </c>
      <c r="AD334" s="23">
        <f ca="1"/>
        <v>2752.6165578917266</v>
      </c>
      <c r="AE334" s="23">
        <f ca="1"/>
        <v>2752.6165578917266</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1595.6441524149509</v>
      </c>
      <c r="AH334" s="23">
        <f ca="1"/>
        <v>1674.1118307200441</v>
      </c>
      <c r="AI334" s="23">
        <f ca="1"/>
        <v>1890.2880758526426</v>
      </c>
      <c r="AJ334" s="23">
        <f ca="1"/>
        <v>2083.4256650035531</v>
      </c>
      <c r="AK334" s="30">
        <f ca="1"/>
        <v>2183.2659513931817</v>
      </c>
      <c r="AL334" s="23">
        <f ca="1"/>
        <v>2264.299943234465</v>
      </c>
      <c r="AM334" s="23">
        <f ca="1"/>
        <v>2342.1160839693694</v>
      </c>
      <c r="AN334" s="23">
        <f ca="1"/>
        <v>2407.9201292708076</v>
      </c>
      <c r="AO334" s="23">
        <f ca="1"/>
        <v>2477.2221869958639</v>
      </c>
      <c r="AP334" s="23">
        <f ca="1"/>
        <v>2507.3410560144544</v>
      </c>
      <c r="AQ334" s="23">
        <f ca="1"/>
        <v>2548.2664607189831</v>
      </c>
      <c r="AR334" s="23">
        <f ca="1"/>
        <v>2626.1042665305181</v>
      </c>
      <c r="AS334" s="23">
        <f ca="1"/>
        <v>2596.3924339649116</v>
      </c>
      <c r="AT334" s="23">
        <f ca="1"/>
        <v>2698.1362358844472</v>
      </c>
      <c r="AU334" s="23">
        <f ca="1"/>
        <v>2758.5033493232609</v>
      </c>
      <c r="AV334" s="23">
        <f ca="1"/>
        <v>2758.5033493232609</v>
      </c>
      <c r="AW334" s="23">
        <f ca="1"/>
        <v>2758.5033493232609</v>
      </c>
      <c r="AX334" s="23">
        <f ca="1"/>
        <v>2758.5033493232609</v>
      </c>
      <c r="AY334" s="23">
        <f ca="1"/>
        <v>2758.5033493232609</v>
      </c>
      <c r="AZ334" s="23">
        <f ca="1"/>
        <v>2758.5033493232609</v>
      </c>
      <c r="BA334" s="23">
        <f ca="1"/>
        <v>2758.5033493232609</v>
      </c>
      <c r="BB334" s="23">
        <f ca="1"/>
        <v>2758.5033493232609</v>
      </c>
      <c r="BC334" s="23">
        <f ca="1"/>
        <v>2758.5033493232609</v>
      </c>
      <c r="BD334" s="23">
        <f ca="1"/>
        <v>2758.5033493232609</v>
      </c>
      <c r="BE334" s="23">
        <f ca="1"/>
        <v>2758.5033493232609</v>
      </c>
      <c r="BF334" s="23">
        <f ca="1"/>
        <v>2758.5033493232609</v>
      </c>
      <c r="BG334" s="23">
        <f ca="1"/>
        <v>2758.5033493232609</v>
      </c>
      <c r="BH334" s="23">
        <f ca="1"/>
        <v>2758.5033493232609</v>
      </c>
      <c r="BI334" s="23">
        <f ca="1"/>
        <v>2758.5033493232609</v>
      </c>
      <c r="BJ334" s="23">
        <f ca="1"/>
        <v>2758.5033493232609</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1185.6286784916056</v>
      </c>
      <c r="C335" s="23">
        <f ca="1"/>
        <v>1245.674028109135</v>
      </c>
      <c r="D335" s="23">
        <f ca="1"/>
        <v>1419.0929808099172</v>
      </c>
      <c r="E335" s="23">
        <f ca="1"/>
        <v>1566.8051726488318</v>
      </c>
      <c r="F335" s="23">
        <f ca="1"/>
        <v>1645.9353721814668</v>
      </c>
      <c r="G335" s="23">
        <f ca="1"/>
        <v>1702.6871918161883</v>
      </c>
      <c r="H335" s="23">
        <f ca="1"/>
        <v>1769.5874564774197</v>
      </c>
      <c r="I335" s="23">
        <f ca="1"/>
        <v>1818.8821716258631</v>
      </c>
      <c r="J335" s="23">
        <f ca="1"/>
        <v>1874.0407172964992</v>
      </c>
      <c r="K335" s="23">
        <f ca="1"/>
        <v>1903.0014773069497</v>
      </c>
      <c r="L335" s="23">
        <f ca="1"/>
        <v>1927.1895530038771</v>
      </c>
      <c r="M335" s="23">
        <f ca="1"/>
        <v>1989.9951111411826</v>
      </c>
      <c r="N335" s="23">
        <f ca="1"/>
        <v>1948.0349147656646</v>
      </c>
      <c r="O335" s="23">
        <f ca="1"/>
        <v>2051.3330087491222</v>
      </c>
      <c r="P335" s="23">
        <f ca="1"/>
        <v>2189.7546477914771</v>
      </c>
      <c r="Q335" s="23">
        <f ca="1"/>
        <v>2189.7546477914771</v>
      </c>
      <c r="R335" s="23">
        <f ca="1"/>
        <v>2189.7546477914771</v>
      </c>
      <c r="S335" s="23">
        <f ca="1"/>
        <v>2189.7546477914771</v>
      </c>
      <c r="T335" s="23">
        <f ca="1"/>
        <v>2189.7546477914771</v>
      </c>
      <c r="U335" s="23">
        <f ca="1"/>
        <v>2189.7546477914771</v>
      </c>
      <c r="V335" s="23">
        <f ca="1"/>
        <v>2189.7546477914771</v>
      </c>
      <c r="W335" s="23">
        <f ca="1"/>
        <v>2189.7546477914771</v>
      </c>
      <c r="X335" s="23">
        <f ca="1"/>
        <v>2189.7546477914771</v>
      </c>
      <c r="Y335" s="23">
        <f ca="1"/>
        <v>2189.7546477914771</v>
      </c>
      <c r="Z335" s="23">
        <f ca="1"/>
        <v>2189.7546477914771</v>
      </c>
      <c r="AA335" s="23">
        <f ca="1"/>
        <v>2189.7546477914771</v>
      </c>
      <c r="AB335" s="23">
        <f ca="1"/>
        <v>2189.7546477914771</v>
      </c>
      <c r="AC335" s="23">
        <f ca="1"/>
        <v>2189.7546477914771</v>
      </c>
      <c r="AD335" s="23">
        <f ca="1"/>
        <v>2189.7546477914771</v>
      </c>
      <c r="AE335" s="23">
        <f ca="1"/>
        <v>2189.7546477914771</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1269.362850032441</v>
      </c>
      <c r="AH335" s="23">
        <f ca="1"/>
        <v>1331.7852614567141</v>
      </c>
      <c r="AI335" s="23">
        <f ca="1"/>
        <v>1503.7572479522764</v>
      </c>
      <c r="AJ335" s="23">
        <f ca="1"/>
        <v>1657.4015803944133</v>
      </c>
      <c r="AK335" s="30">
        <f ca="1"/>
        <v>1736.8262756109425</v>
      </c>
      <c r="AL335" s="23">
        <f ca="1"/>
        <v>1801.2902343685889</v>
      </c>
      <c r="AM335" s="23">
        <f ca="1"/>
        <v>1863.1943362526385</v>
      </c>
      <c r="AN335" s="23">
        <f ca="1"/>
        <v>1915.542605985009</v>
      </c>
      <c r="AO335" s="23">
        <f ca="1"/>
        <v>1970.6736058221916</v>
      </c>
      <c r="AP335" s="23">
        <f ca="1"/>
        <v>1994.6336932635738</v>
      </c>
      <c r="AQ335" s="23">
        <f ca="1"/>
        <v>2027.1905689779041</v>
      </c>
      <c r="AR335" s="23">
        <f ca="1"/>
        <v>2089.1119058095933</v>
      </c>
      <c r="AS335" s="23">
        <f ca="1"/>
        <v>2065.4756229904674</v>
      </c>
      <c r="AT335" s="23">
        <f ca="1"/>
        <v>2146.414598126154</v>
      </c>
      <c r="AU335" s="23">
        <f ca="1"/>
        <v>2194.4376934052302</v>
      </c>
      <c r="AV335" s="23">
        <f ca="1"/>
        <v>2194.4376934052302</v>
      </c>
      <c r="AW335" s="23">
        <f ca="1"/>
        <v>2194.4376934052302</v>
      </c>
      <c r="AX335" s="23">
        <f ca="1"/>
        <v>2194.4376934052302</v>
      </c>
      <c r="AY335" s="23">
        <f ca="1"/>
        <v>2194.4376934052302</v>
      </c>
      <c r="AZ335" s="23">
        <f ca="1"/>
        <v>2194.4376934052302</v>
      </c>
      <c r="BA335" s="23">
        <f ca="1"/>
        <v>2194.4376934052302</v>
      </c>
      <c r="BB335" s="23">
        <f ca="1"/>
        <v>2194.4376934052302</v>
      </c>
      <c r="BC335" s="23">
        <f ca="1"/>
        <v>2194.4376934052302</v>
      </c>
      <c r="BD335" s="23">
        <f ca="1"/>
        <v>2194.4376934052302</v>
      </c>
      <c r="BE335" s="23">
        <f ca="1"/>
        <v>2194.4376934052302</v>
      </c>
      <c r="BF335" s="23">
        <f ca="1"/>
        <v>2194.4376934052302</v>
      </c>
      <c r="BG335" s="23">
        <f ca="1"/>
        <v>2194.4376934052302</v>
      </c>
      <c r="BH335" s="23">
        <f ca="1"/>
        <v>2194.4376934052302</v>
      </c>
      <c r="BI335" s="23">
        <f ca="1"/>
        <v>2194.4376934052302</v>
      </c>
      <c r="BJ335" s="23">
        <f ca="1"/>
        <v>2194.4376934052302</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930.03731095352805</v>
      </c>
      <c r="C336" s="23">
        <f ca="1"/>
        <v>977.13841141324258</v>
      </c>
      <c r="D336" s="23">
        <f ca="1"/>
        <v>1113.1726516134761</v>
      </c>
      <c r="E336" s="23">
        <f ca="1"/>
        <v>1229.0418543285218</v>
      </c>
      <c r="F336" s="23">
        <f ca="1"/>
        <v>1291.1135967919186</v>
      </c>
      <c r="G336" s="23">
        <f ca="1"/>
        <v>1335.6311685091832</v>
      </c>
      <c r="H336" s="23">
        <f ca="1"/>
        <v>1388.1094387942517</v>
      </c>
      <c r="I336" s="23">
        <f ca="1"/>
        <v>1426.777467961027</v>
      </c>
      <c r="J336" s="23">
        <f ca="1"/>
        <v>1470.0452350303008</v>
      </c>
      <c r="K336" s="23">
        <f ca="1"/>
        <v>1492.7627922654688</v>
      </c>
      <c r="L336" s="23">
        <f ca="1"/>
        <v>1511.7365344550815</v>
      </c>
      <c r="M336" s="23">
        <f ca="1"/>
        <v>1561.0028127280295</v>
      </c>
      <c r="N336" s="23">
        <f ca="1"/>
        <v>1528.0881667582498</v>
      </c>
      <c r="O336" s="23">
        <f ca="1"/>
        <v>1609.1178207281796</v>
      </c>
      <c r="P336" s="23">
        <f ca="1"/>
        <v>1717.6992773748887</v>
      </c>
      <c r="Q336" s="23">
        <f ca="1"/>
        <v>1717.6992773748887</v>
      </c>
      <c r="R336" s="23">
        <f ca="1"/>
        <v>1717.6992773748887</v>
      </c>
      <c r="S336" s="23">
        <f ca="1"/>
        <v>1717.6992773748887</v>
      </c>
      <c r="T336" s="23">
        <f ca="1"/>
        <v>1717.6992773748887</v>
      </c>
      <c r="U336" s="23">
        <f ca="1"/>
        <v>1717.6992773748887</v>
      </c>
      <c r="V336" s="23">
        <f ca="1"/>
        <v>1717.6992773748887</v>
      </c>
      <c r="W336" s="23">
        <f ca="1"/>
        <v>1717.6992773748887</v>
      </c>
      <c r="X336" s="23">
        <f ca="1"/>
        <v>1717.6992773748887</v>
      </c>
      <c r="Y336" s="23">
        <f ca="1"/>
        <v>1717.6992773748887</v>
      </c>
      <c r="Z336" s="23">
        <f ca="1"/>
        <v>1717.6992773748887</v>
      </c>
      <c r="AA336" s="23">
        <f ca="1"/>
        <v>1717.6992773748887</v>
      </c>
      <c r="AB336" s="23">
        <f ca="1"/>
        <v>1717.6992773748887</v>
      </c>
      <c r="AC336" s="23">
        <f ca="1"/>
        <v>1717.6992773748887</v>
      </c>
      <c r="AD336" s="23">
        <f ca="1"/>
        <v>1717.6992773748887</v>
      </c>
      <c r="AE336" s="23">
        <f ca="1"/>
        <v>1717.6992773748887</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995.72052623627269</v>
      </c>
      <c r="AH336" s="23">
        <f ca="1"/>
        <v>1044.6862544760158</v>
      </c>
      <c r="AI336" s="23">
        <f ca="1"/>
        <v>1179.5854575580047</v>
      </c>
      <c r="AJ336" s="23">
        <f ca="1"/>
        <v>1300.1079823416751</v>
      </c>
      <c r="AK336" s="30">
        <f ca="1"/>
        <v>1362.4107347147547</v>
      </c>
      <c r="AL336" s="23">
        <f ca="1"/>
        <v>1412.9779046424055</v>
      </c>
      <c r="AM336" s="23">
        <f ca="1"/>
        <v>1461.5370576872535</v>
      </c>
      <c r="AN336" s="23">
        <f ca="1"/>
        <v>1502.6003727859597</v>
      </c>
      <c r="AO336" s="23">
        <f ca="1"/>
        <v>1545.846532202401</v>
      </c>
      <c r="AP336" s="23">
        <f ca="1"/>
        <v>1564.6414346018139</v>
      </c>
      <c r="AQ336" s="23">
        <f ca="1"/>
        <v>1590.1798765201779</v>
      </c>
      <c r="AR336" s="23">
        <f ca="1"/>
        <v>1638.7525490966023</v>
      </c>
      <c r="AS336" s="23">
        <f ca="1"/>
        <v>1620.2116472840685</v>
      </c>
      <c r="AT336" s="23">
        <f ca="1"/>
        <v>1683.7022393658133</v>
      </c>
      <c r="AU336" s="23">
        <f ca="1"/>
        <v>1721.3727775429422</v>
      </c>
      <c r="AV336" s="23">
        <f ca="1"/>
        <v>1721.3727775429422</v>
      </c>
      <c r="AW336" s="23">
        <f ca="1"/>
        <v>1721.3727775429422</v>
      </c>
      <c r="AX336" s="23">
        <f ca="1"/>
        <v>1721.3727775429422</v>
      </c>
      <c r="AY336" s="23">
        <f ca="1"/>
        <v>1721.3727775429422</v>
      </c>
      <c r="AZ336" s="23">
        <f ca="1"/>
        <v>1721.3727775429422</v>
      </c>
      <c r="BA336" s="23">
        <f ca="1"/>
        <v>1721.3727775429422</v>
      </c>
      <c r="BB336" s="23">
        <f ca="1"/>
        <v>1721.3727775429422</v>
      </c>
      <c r="BC336" s="23">
        <f ca="1"/>
        <v>1721.3727775429422</v>
      </c>
      <c r="BD336" s="23">
        <f ca="1"/>
        <v>1721.3727775429422</v>
      </c>
      <c r="BE336" s="23">
        <f ca="1"/>
        <v>1721.3727775429422</v>
      </c>
      <c r="BF336" s="23">
        <f ca="1"/>
        <v>1721.3727775429422</v>
      </c>
      <c r="BG336" s="23">
        <f ca="1"/>
        <v>1721.3727775429422</v>
      </c>
      <c r="BH336" s="23">
        <f ca="1"/>
        <v>1721.3727775429422</v>
      </c>
      <c r="BI336" s="23">
        <f ca="1"/>
        <v>1721.3727775429422</v>
      </c>
      <c r="BJ336" s="23">
        <f ca="1"/>
        <v>1721.3727775429422</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653.05283335720344</v>
      </c>
      <c r="C337" s="23">
        <f ca="1"/>
        <v>686.12624530228163</v>
      </c>
      <c r="D337" s="23">
        <f ca="1"/>
        <v>781.64665609663518</v>
      </c>
      <c r="E337" s="23">
        <f ca="1"/>
        <v>863.00759747039672</v>
      </c>
      <c r="F337" s="23">
        <f ca="1"/>
        <v>906.59308249312096</v>
      </c>
      <c r="G337" s="23">
        <f ca="1"/>
        <v>937.85239435270194</v>
      </c>
      <c r="H337" s="23">
        <f ca="1"/>
        <v>974.7015429790215</v>
      </c>
      <c r="I337" s="23">
        <f ca="1"/>
        <v>1001.8534278661035</v>
      </c>
      <c r="J337" s="23">
        <f ca="1"/>
        <v>1032.2351529268528</v>
      </c>
      <c r="K337" s="23">
        <f ca="1"/>
        <v>1048.186948564138</v>
      </c>
      <c r="L337" s="23">
        <f ca="1"/>
        <v>1061.5099152348105</v>
      </c>
      <c r="M337" s="23">
        <f ca="1"/>
        <v>1096.1036699543142</v>
      </c>
      <c r="N337" s="23">
        <f ca="1"/>
        <v>1072.9916909440572</v>
      </c>
      <c r="O337" s="23">
        <f ca="1"/>
        <v>1129.8890266614417</v>
      </c>
      <c r="P337" s="23">
        <f ca="1"/>
        <v>1206.1326645005356</v>
      </c>
      <c r="Q337" s="23">
        <f ca="1"/>
        <v>1206.1326645005356</v>
      </c>
      <c r="R337" s="23">
        <f ca="1"/>
        <v>1206.1326645005356</v>
      </c>
      <c r="S337" s="23">
        <f ca="1"/>
        <v>1206.1326645005356</v>
      </c>
      <c r="T337" s="23">
        <f ca="1"/>
        <v>1206.1326645005356</v>
      </c>
      <c r="U337" s="23">
        <f ca="1"/>
        <v>1206.1326645005356</v>
      </c>
      <c r="V337" s="23">
        <f ca="1"/>
        <v>1206.1326645005356</v>
      </c>
      <c r="W337" s="23">
        <f ca="1"/>
        <v>1206.1326645005356</v>
      </c>
      <c r="X337" s="23">
        <f ca="1"/>
        <v>1206.1326645005356</v>
      </c>
      <c r="Y337" s="23">
        <f ca="1"/>
        <v>1206.1326645005356</v>
      </c>
      <c r="Z337" s="23">
        <f ca="1"/>
        <v>1206.1326645005356</v>
      </c>
      <c r="AA337" s="23">
        <f ca="1"/>
        <v>1206.1326645005356</v>
      </c>
      <c r="AB337" s="23">
        <f ca="1"/>
        <v>1206.1326645005356</v>
      </c>
      <c r="AC337" s="23">
        <f ca="1"/>
        <v>1206.1326645005356</v>
      </c>
      <c r="AD337" s="23">
        <f ca="1"/>
        <v>1206.1326645005356</v>
      </c>
      <c r="AE337" s="23">
        <f ca="1"/>
        <v>1206.1326645005356</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699.17421939109227</v>
      </c>
      <c r="AH337" s="23">
        <f ca="1"/>
        <v>733.55693413570634</v>
      </c>
      <c r="AI337" s="23">
        <f ca="1"/>
        <v>828.28034550078394</v>
      </c>
      <c r="AJ337" s="23">
        <f ca="1"/>
        <v>912.9087527338703</v>
      </c>
      <c r="AK337" s="30">
        <f ca="1"/>
        <v>956.6564481047983</v>
      </c>
      <c r="AL337" s="23">
        <f ca="1"/>
        <v>992.16366185544894</v>
      </c>
      <c r="AM337" s="23">
        <f ca="1"/>
        <v>1026.2608879644226</v>
      </c>
      <c r="AN337" s="23">
        <f ca="1"/>
        <v>1055.0946927552818</v>
      </c>
      <c r="AO337" s="23">
        <f ca="1"/>
        <v>1085.4612453721536</v>
      </c>
      <c r="AP337" s="23">
        <f ca="1"/>
        <v>1098.6586344661725</v>
      </c>
      <c r="AQ337" s="23">
        <f ca="1"/>
        <v>1116.5911965880259</v>
      </c>
      <c r="AR337" s="23">
        <f ca="1"/>
        <v>1150.6979158305521</v>
      </c>
      <c r="AS337" s="23">
        <f ca="1"/>
        <v>1137.6788806595232</v>
      </c>
      <c r="AT337" s="23">
        <f ca="1"/>
        <v>1182.2606523391992</v>
      </c>
      <c r="AU337" s="23">
        <f ca="1"/>
        <v>1208.7121198243503</v>
      </c>
      <c r="AV337" s="23">
        <f ca="1"/>
        <v>1208.7121198243503</v>
      </c>
      <c r="AW337" s="23">
        <f ca="1"/>
        <v>1208.7121198243503</v>
      </c>
      <c r="AX337" s="23">
        <f ca="1"/>
        <v>1208.7121198243503</v>
      </c>
      <c r="AY337" s="23">
        <f ca="1"/>
        <v>1208.7121198243503</v>
      </c>
      <c r="AZ337" s="23">
        <f ca="1"/>
        <v>1208.7121198243503</v>
      </c>
      <c r="BA337" s="23">
        <f ca="1"/>
        <v>1208.7121198243503</v>
      </c>
      <c r="BB337" s="23">
        <f ca="1"/>
        <v>1208.7121198243503</v>
      </c>
      <c r="BC337" s="23">
        <f ca="1"/>
        <v>1208.7121198243503</v>
      </c>
      <c r="BD337" s="23">
        <f ca="1"/>
        <v>1208.7121198243503</v>
      </c>
      <c r="BE337" s="23">
        <f ca="1"/>
        <v>1208.7121198243503</v>
      </c>
      <c r="BF337" s="23">
        <f ca="1"/>
        <v>1208.7121198243503</v>
      </c>
      <c r="BG337" s="23">
        <f ca="1"/>
        <v>1208.7121198243503</v>
      </c>
      <c r="BH337" s="23">
        <f ca="1"/>
        <v>1208.7121198243503</v>
      </c>
      <c r="BI337" s="23">
        <f ca="1"/>
        <v>1208.7121198243503</v>
      </c>
      <c r="BJ337" s="23">
        <f ca="1"/>
        <v>1208.7121198243503</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67.557189657643761</v>
      </c>
      <c r="C338" s="23">
        <f ca="1"/>
        <v>70.978577100238155</v>
      </c>
      <c r="D338" s="23">
        <f ca="1"/>
        <v>80.859998906550899</v>
      </c>
      <c r="E338" s="23">
        <f ca="1"/>
        <v>89.27664801418166</v>
      </c>
      <c r="F338" s="23">
        <f ca="1"/>
        <v>93.785491292394639</v>
      </c>
      <c r="G338" s="23">
        <f ca="1"/>
        <v>97.019213208903111</v>
      </c>
      <c r="H338" s="23">
        <f ca="1"/>
        <v>100.8311941012811</v>
      </c>
      <c r="I338" s="23">
        <f ca="1"/>
        <v>103.64000977925519</v>
      </c>
      <c r="J338" s="23">
        <f ca="1"/>
        <v>106.78294685450523</v>
      </c>
      <c r="K338" s="23">
        <f ca="1"/>
        <v>108.43313261008649</v>
      </c>
      <c r="L338" s="23">
        <f ca="1"/>
        <v>109.8113705415354</v>
      </c>
      <c r="M338" s="23">
        <f ca="1"/>
        <v>113.39003482286348</v>
      </c>
      <c r="N338" s="23">
        <f ca="1"/>
        <v>110.99914044249201</v>
      </c>
      <c r="O338" s="23">
        <f ca="1"/>
        <v>116.88507172360092</v>
      </c>
      <c r="P338" s="23">
        <f ca="1"/>
        <v>124.77234460350745</v>
      </c>
      <c r="Q338" s="23">
        <f ca="1"/>
        <v>124.77234460350745</v>
      </c>
      <c r="R338" s="23">
        <f ca="1"/>
        <v>124.77234460350745</v>
      </c>
      <c r="S338" s="23">
        <f ca="1"/>
        <v>124.77234460350745</v>
      </c>
      <c r="T338" s="23">
        <f ca="1"/>
        <v>124.77234460350745</v>
      </c>
      <c r="U338" s="23">
        <f ca="1"/>
        <v>124.77234460350745</v>
      </c>
      <c r="V338" s="23">
        <f ca="1"/>
        <v>124.77234460350745</v>
      </c>
      <c r="W338" s="23">
        <f ca="1"/>
        <v>124.77234460350745</v>
      </c>
      <c r="X338" s="23">
        <f ca="1"/>
        <v>124.77234460350745</v>
      </c>
      <c r="Y338" s="23">
        <f ca="1"/>
        <v>124.77234460350745</v>
      </c>
      <c r="Z338" s="23">
        <f ca="1"/>
        <v>124.77234460350745</v>
      </c>
      <c r="AA338" s="23">
        <f ca="1"/>
        <v>124.77234460350745</v>
      </c>
      <c r="AB338" s="23">
        <f ca="1"/>
        <v>124.77234460350745</v>
      </c>
      <c r="AC338" s="23">
        <f ca="1"/>
        <v>124.77234460350745</v>
      </c>
      <c r="AD338" s="23">
        <f ca="1"/>
        <v>124.77234460350745</v>
      </c>
      <c r="AE338" s="23">
        <f ca="1"/>
        <v>124.77234460350745</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72.328367523218617</v>
      </c>
      <c r="AH338" s="23">
        <f ca="1"/>
        <v>75.885200083006396</v>
      </c>
      <c r="AI338" s="23">
        <f ca="1"/>
        <v>85.684173672497465</v>
      </c>
      <c r="AJ338" s="23">
        <f ca="1"/>
        <v>94.438836489713552</v>
      </c>
      <c r="AK338" s="30">
        <f ca="1"/>
        <v>98.964460148775188</v>
      </c>
      <c r="AL338" s="23">
        <f ca="1"/>
        <v>102.63762019194608</v>
      </c>
      <c r="AM338" s="23">
        <f ca="1"/>
        <v>106.16491944459862</v>
      </c>
      <c r="AN338" s="23">
        <f ca="1"/>
        <v>109.14772683675658</v>
      </c>
      <c r="AO338" s="23">
        <f ca="1"/>
        <v>112.28909434884686</v>
      </c>
      <c r="AP338" s="23">
        <f ca="1"/>
        <v>113.65434149650402</v>
      </c>
      <c r="AQ338" s="23">
        <f ca="1"/>
        <v>115.50943412979927</v>
      </c>
      <c r="AR338" s="23">
        <f ca="1"/>
        <v>119.03771543075034</v>
      </c>
      <c r="AS338" s="23">
        <f ca="1"/>
        <v>117.69091868891974</v>
      </c>
      <c r="AT338" s="23">
        <f ca="1"/>
        <v>122.30282610405877</v>
      </c>
      <c r="AU338" s="23">
        <f ca="1"/>
        <v>125.03918480941933</v>
      </c>
      <c r="AV338" s="23">
        <f ca="1"/>
        <v>125.03918480941933</v>
      </c>
      <c r="AW338" s="23">
        <f ca="1"/>
        <v>125.03918480941933</v>
      </c>
      <c r="AX338" s="23">
        <f ca="1"/>
        <v>125.03918480941933</v>
      </c>
      <c r="AY338" s="23">
        <f ca="1"/>
        <v>125.03918480941933</v>
      </c>
      <c r="AZ338" s="23">
        <f ca="1"/>
        <v>125.03918480941933</v>
      </c>
      <c r="BA338" s="23">
        <f ca="1"/>
        <v>125.03918480941933</v>
      </c>
      <c r="BB338" s="23">
        <f ca="1"/>
        <v>125.03918480941933</v>
      </c>
      <c r="BC338" s="23">
        <f ca="1"/>
        <v>125.03918480941933</v>
      </c>
      <c r="BD338" s="23">
        <f ca="1"/>
        <v>125.03918480941933</v>
      </c>
      <c r="BE338" s="23">
        <f ca="1"/>
        <v>125.03918480941933</v>
      </c>
      <c r="BF338" s="23">
        <f ca="1"/>
        <v>125.03918480941933</v>
      </c>
      <c r="BG338" s="23">
        <f ca="1"/>
        <v>125.03918480941933</v>
      </c>
      <c r="BH338" s="23">
        <f ca="1"/>
        <v>125.03918480941933</v>
      </c>
      <c r="BI338" s="23">
        <f ca="1"/>
        <v>125.03918480941933</v>
      </c>
      <c r="BJ338" s="23">
        <f ca="1"/>
        <v>125.03918480941933</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865</v>
      </c>
      <c r="B340" s="31">
        <f t="shared" ref="B340:AE340" ca="1" si="40">PowerFactor*SUM(B316:B339)</f>
        <v>113791.45367073349</v>
      </c>
      <c r="C340" s="31">
        <f t="shared" ca="1" si="40"/>
        <v>119554.34364049943</v>
      </c>
      <c r="D340" s="31">
        <f t="shared" ca="1" si="40"/>
        <v>136198.33604711352</v>
      </c>
      <c r="E340" s="31">
        <f t="shared" ca="1" si="40"/>
        <v>150375.10600819823</v>
      </c>
      <c r="F340" s="31">
        <f t="shared" ca="1" si="40"/>
        <v>157969.67638037357</v>
      </c>
      <c r="G340" s="31">
        <f t="shared" ca="1" si="40"/>
        <v>163416.46775093162</v>
      </c>
      <c r="H340" s="31">
        <f t="shared" ca="1" si="40"/>
        <v>169837.26247769501</v>
      </c>
      <c r="I340" s="31">
        <f t="shared" ca="1" si="40"/>
        <v>174568.35358301675</v>
      </c>
      <c r="J340" s="31">
        <f t="shared" ca="1" si="40"/>
        <v>179862.22948876029</v>
      </c>
      <c r="K340" s="31">
        <f t="shared" ca="1" si="40"/>
        <v>182641.75653696817</v>
      </c>
      <c r="L340" s="31">
        <f t="shared" ca="1" si="40"/>
        <v>184963.22222431379</v>
      </c>
      <c r="M340" s="31">
        <f t="shared" ca="1" si="40"/>
        <v>190991.02493244162</v>
      </c>
      <c r="N340" s="31">
        <f t="shared" ca="1" si="40"/>
        <v>186963.86885187664</v>
      </c>
      <c r="O340" s="31">
        <f t="shared" ca="1" si="40"/>
        <v>196877.96800368538</v>
      </c>
      <c r="P340" s="31">
        <f t="shared" ca="1" si="40"/>
        <v>210163.07135168661</v>
      </c>
      <c r="Q340" s="31">
        <f t="shared" ca="1" si="40"/>
        <v>210163.07135168661</v>
      </c>
      <c r="R340" s="31">
        <f t="shared" ca="1" si="40"/>
        <v>210163.07135168661</v>
      </c>
      <c r="S340" s="31">
        <f t="shared" ca="1" si="40"/>
        <v>210163.07135168661</v>
      </c>
      <c r="T340" s="31">
        <f t="shared" ca="1" si="40"/>
        <v>210163.07135168661</v>
      </c>
      <c r="U340" s="31">
        <f t="shared" ca="1" si="40"/>
        <v>210163.07135168661</v>
      </c>
      <c r="V340" s="31">
        <f t="shared" ca="1" si="40"/>
        <v>210163.07135168661</v>
      </c>
      <c r="W340" s="31">
        <f t="shared" ca="1" si="40"/>
        <v>210163.07135168661</v>
      </c>
      <c r="X340" s="31">
        <f t="shared" ca="1" si="40"/>
        <v>210163.07135168661</v>
      </c>
      <c r="Y340" s="31">
        <f t="shared" ca="1" si="40"/>
        <v>210163.07135168661</v>
      </c>
      <c r="Z340" s="31">
        <f t="shared" ca="1" si="40"/>
        <v>210163.07135168661</v>
      </c>
      <c r="AA340" s="31">
        <f t="shared" ca="1" si="40"/>
        <v>210163.07135168661</v>
      </c>
      <c r="AB340" s="31">
        <f t="shared" ca="1" si="40"/>
        <v>210163.07135168661</v>
      </c>
      <c r="AC340" s="31">
        <f t="shared" ca="1" si="40"/>
        <v>210163.07135168661</v>
      </c>
      <c r="AD340" s="31">
        <f t="shared" ca="1" si="40"/>
        <v>210163.07135168661</v>
      </c>
      <c r="AE340" s="31">
        <f t="shared" ca="1" si="40"/>
        <v>210163.07135168661</v>
      </c>
      <c r="AF340" s="4" t="s">
        <v>865</v>
      </c>
      <c r="AG340" s="31">
        <f t="shared" ref="AG340:BJ340" ca="1" si="41">PowerFactor*SUM(AG316:AG339)</f>
        <v>121827.89313478928</v>
      </c>
      <c r="AH340" s="31">
        <f t="shared" ca="1" si="41"/>
        <v>127818.92309759135</v>
      </c>
      <c r="AI340" s="31">
        <f t="shared" ca="1" si="41"/>
        <v>144324.04201801927</v>
      </c>
      <c r="AJ340" s="31">
        <f t="shared" ca="1" si="41"/>
        <v>159070.1528822598</v>
      </c>
      <c r="AK340" s="31">
        <f t="shared" ca="1" si="41"/>
        <v>166692.98766181493</v>
      </c>
      <c r="AL340" s="31">
        <f t="shared" ca="1" si="41"/>
        <v>172879.95640630851</v>
      </c>
      <c r="AM340" s="31">
        <f t="shared" ca="1" si="41"/>
        <v>178821.24128694172</v>
      </c>
      <c r="AN340" s="31">
        <f t="shared" ca="1" si="41"/>
        <v>183845.39920253167</v>
      </c>
      <c r="AO340" s="31">
        <f t="shared" ca="1" si="41"/>
        <v>189136.6313796879</v>
      </c>
      <c r="AP340" s="31">
        <f t="shared" ca="1" si="41"/>
        <v>191436.21575166969</v>
      </c>
      <c r="AQ340" s="31">
        <f t="shared" ca="1" si="41"/>
        <v>194560.88225284129</v>
      </c>
      <c r="AR340" s="31">
        <f t="shared" ca="1" si="41"/>
        <v>200503.82126834933</v>
      </c>
      <c r="AS340" s="31">
        <f t="shared" ca="1" si="41"/>
        <v>198235.31424743045</v>
      </c>
      <c r="AT340" s="31">
        <f t="shared" ca="1" si="41"/>
        <v>206003.48298895138</v>
      </c>
      <c r="AU340" s="31">
        <f t="shared" ca="1" si="41"/>
        <v>210612.52958229664</v>
      </c>
      <c r="AV340" s="31">
        <f t="shared" ca="1" si="41"/>
        <v>210612.52958229664</v>
      </c>
      <c r="AW340" s="31">
        <f t="shared" ca="1" si="41"/>
        <v>210612.52958229664</v>
      </c>
      <c r="AX340" s="31">
        <f t="shared" ca="1" si="41"/>
        <v>210612.52958229664</v>
      </c>
      <c r="AY340" s="31">
        <f t="shared" ca="1" si="41"/>
        <v>210612.52958229664</v>
      </c>
      <c r="AZ340" s="31">
        <f t="shared" ca="1" si="41"/>
        <v>210612.52958229664</v>
      </c>
      <c r="BA340" s="31">
        <f t="shared" ca="1" si="41"/>
        <v>210612.52958229664</v>
      </c>
      <c r="BB340" s="31">
        <f t="shared" ca="1" si="41"/>
        <v>210612.52958229664</v>
      </c>
      <c r="BC340" s="31">
        <f t="shared" ca="1" si="41"/>
        <v>210612.52958229664</v>
      </c>
      <c r="BD340" s="31">
        <f t="shared" ca="1" si="41"/>
        <v>210612.52958229664</v>
      </c>
      <c r="BE340" s="31">
        <f t="shared" ca="1" si="41"/>
        <v>210612.52958229664</v>
      </c>
      <c r="BF340" s="31">
        <f t="shared" ca="1" si="41"/>
        <v>210612.52958229664</v>
      </c>
      <c r="BG340" s="31">
        <f t="shared" ca="1" si="41"/>
        <v>210612.52958229664</v>
      </c>
      <c r="BH340" s="31">
        <f t="shared" ca="1" si="41"/>
        <v>210612.52958229664</v>
      </c>
      <c r="BI340" s="31">
        <f t="shared" ca="1" si="41"/>
        <v>210612.52958229664</v>
      </c>
      <c r="BJ340" s="31">
        <f t="shared" ca="1" si="41"/>
        <v>210612.52958229664</v>
      </c>
    </row>
    <row r="341" spans="1:62">
      <c r="A341" s="4" t="s">
        <v>950</v>
      </c>
      <c r="B341" s="31">
        <f t="shared" ref="B341:AD341" ca="1" si="42">B340*Probability_Weighting_for_50__POE_MDs</f>
        <v>79654.017569513439</v>
      </c>
      <c r="C341" s="31">
        <f t="shared" ca="1" si="42"/>
        <v>83688.0405483496</v>
      </c>
      <c r="D341" s="31">
        <f t="shared" ca="1" si="42"/>
        <v>95338.835232979458</v>
      </c>
      <c r="E341" s="31">
        <f t="shared" ca="1" si="42"/>
        <v>105262.57420573875</v>
      </c>
      <c r="F341" s="31">
        <f t="shared" ca="1" si="42"/>
        <v>110578.7734662615</v>
      </c>
      <c r="G341" s="31">
        <f t="shared" ca="1" si="42"/>
        <v>114391.52742565214</v>
      </c>
      <c r="H341" s="31">
        <f t="shared" ca="1" si="42"/>
        <v>118886.0837343865</v>
      </c>
      <c r="I341" s="31">
        <f t="shared" ca="1" si="42"/>
        <v>122197.84750811172</v>
      </c>
      <c r="J341" s="31">
        <f t="shared" ca="1" si="42"/>
        <v>125903.5606421322</v>
      </c>
      <c r="K341" s="31">
        <f t="shared" ca="1" si="42"/>
        <v>127849.2295758777</v>
      </c>
      <c r="L341" s="31">
        <f t="shared" ca="1" si="42"/>
        <v>129474.25555701964</v>
      </c>
      <c r="M341" s="31">
        <f t="shared" ca="1" si="42"/>
        <v>133693.71745270913</v>
      </c>
      <c r="N341" s="31">
        <f t="shared" ca="1" si="42"/>
        <v>130874.70819631364</v>
      </c>
      <c r="O341" s="31">
        <f t="shared" ca="1" si="42"/>
        <v>137814.57760257975</v>
      </c>
      <c r="P341" s="31">
        <f t="shared" ca="1" si="42"/>
        <v>147114.14994618061</v>
      </c>
      <c r="Q341" s="31">
        <f t="shared" ca="1" si="42"/>
        <v>147114.14994618061</v>
      </c>
      <c r="R341" s="31">
        <f t="shared" ca="1" si="42"/>
        <v>147114.14994618061</v>
      </c>
      <c r="S341" s="31">
        <f t="shared" ca="1" si="42"/>
        <v>147114.14994618061</v>
      </c>
      <c r="T341" s="31">
        <f t="shared" ca="1" si="42"/>
        <v>147114.14994618061</v>
      </c>
      <c r="U341" s="31">
        <f t="shared" ca="1" si="42"/>
        <v>147114.14994618061</v>
      </c>
      <c r="V341" s="31">
        <f t="shared" ca="1" si="42"/>
        <v>147114.14994618061</v>
      </c>
      <c r="W341" s="31">
        <f t="shared" ca="1" si="42"/>
        <v>147114.14994618061</v>
      </c>
      <c r="X341" s="31">
        <f t="shared" ca="1" si="42"/>
        <v>147114.14994618061</v>
      </c>
      <c r="Y341" s="31">
        <f t="shared" ca="1" si="42"/>
        <v>147114.14994618061</v>
      </c>
      <c r="Z341" s="31">
        <f t="shared" ca="1" si="42"/>
        <v>147114.14994618061</v>
      </c>
      <c r="AA341" s="31">
        <f t="shared" ca="1" si="42"/>
        <v>147114.14994618061</v>
      </c>
      <c r="AB341" s="31">
        <f t="shared" ca="1" si="42"/>
        <v>147114.14994618061</v>
      </c>
      <c r="AC341" s="31">
        <f t="shared" ca="1" si="42"/>
        <v>147114.14994618061</v>
      </c>
      <c r="AD341" s="31">
        <f t="shared" ca="1" si="42"/>
        <v>147114.14994618061</v>
      </c>
      <c r="AE341" s="31">
        <f ca="1">AE340*Probability_Weighting_for_50__POE_MDs</f>
        <v>147114.14994618061</v>
      </c>
      <c r="AF341" s="4" t="s">
        <v>951</v>
      </c>
      <c r="AG341" s="31">
        <f t="shared" ref="AG341:BJ341" ca="1" si="43">AG340*Probability_Weighting_for_10__POE_MDs</f>
        <v>36548.367940436779</v>
      </c>
      <c r="AH341" s="31">
        <f t="shared" ca="1" si="43"/>
        <v>38345.676929277404</v>
      </c>
      <c r="AI341" s="31">
        <f t="shared" ca="1" si="43"/>
        <v>43297.212605405781</v>
      </c>
      <c r="AJ341" s="31">
        <f t="shared" ca="1" si="43"/>
        <v>47721.045864677937</v>
      </c>
      <c r="AK341" s="31">
        <f t="shared" ca="1" si="43"/>
        <v>50007.896298544474</v>
      </c>
      <c r="AL341" s="31">
        <f t="shared" ca="1" si="43"/>
        <v>51863.986921892552</v>
      </c>
      <c r="AM341" s="31">
        <f t="shared" ca="1" si="43"/>
        <v>53646.372386082512</v>
      </c>
      <c r="AN341" s="31">
        <f t="shared" ca="1" si="43"/>
        <v>55153.619760759502</v>
      </c>
      <c r="AO341" s="31">
        <f t="shared" ca="1" si="43"/>
        <v>56740.989413906369</v>
      </c>
      <c r="AP341" s="31">
        <f t="shared" ca="1" si="43"/>
        <v>57430.864725500905</v>
      </c>
      <c r="AQ341" s="31">
        <f t="shared" ca="1" si="43"/>
        <v>58368.264675852384</v>
      </c>
      <c r="AR341" s="31">
        <f t="shared" ca="1" si="43"/>
        <v>60151.146380504797</v>
      </c>
      <c r="AS341" s="31">
        <f t="shared" ca="1" si="43"/>
        <v>59470.59427422913</v>
      </c>
      <c r="AT341" s="31">
        <f t="shared" ca="1" si="43"/>
        <v>61801.044896685409</v>
      </c>
      <c r="AU341" s="31">
        <f t="shared" ca="1" si="43"/>
        <v>63183.758874688989</v>
      </c>
      <c r="AV341" s="31">
        <f t="shared" ca="1" si="43"/>
        <v>63183.758874688989</v>
      </c>
      <c r="AW341" s="31">
        <f t="shared" ca="1" si="43"/>
        <v>63183.758874688989</v>
      </c>
      <c r="AX341" s="31">
        <f t="shared" ca="1" si="43"/>
        <v>63183.758874688989</v>
      </c>
      <c r="AY341" s="31">
        <f t="shared" ca="1" si="43"/>
        <v>63183.758874688989</v>
      </c>
      <c r="AZ341" s="31">
        <f t="shared" ca="1" si="43"/>
        <v>63183.758874688989</v>
      </c>
      <c r="BA341" s="31">
        <f t="shared" ca="1" si="43"/>
        <v>63183.758874688989</v>
      </c>
      <c r="BB341" s="31">
        <f t="shared" ca="1" si="43"/>
        <v>63183.758874688989</v>
      </c>
      <c r="BC341" s="31">
        <f t="shared" ca="1" si="43"/>
        <v>63183.758874688989</v>
      </c>
      <c r="BD341" s="31">
        <f t="shared" ca="1" si="43"/>
        <v>63183.758874688989</v>
      </c>
      <c r="BE341" s="31">
        <f t="shared" ca="1" si="43"/>
        <v>63183.758874688989</v>
      </c>
      <c r="BF341" s="31">
        <f t="shared" ca="1" si="43"/>
        <v>63183.758874688989</v>
      </c>
      <c r="BG341" s="31">
        <f t="shared" ca="1" si="43"/>
        <v>63183.758874688989</v>
      </c>
      <c r="BH341" s="31">
        <f t="shared" ca="1" si="43"/>
        <v>63183.758874688989</v>
      </c>
      <c r="BI341" s="31">
        <f t="shared" ca="1" si="43"/>
        <v>63183.758874688989</v>
      </c>
      <c r="BJ341" s="31">
        <f t="shared" ca="1" si="43"/>
        <v>63183.758874688989</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49.327322588899072</v>
      </c>
      <c r="AH347" s="4">
        <f ca="1"/>
        <v>51.09045738304664</v>
      </c>
      <c r="AI347" s="4">
        <f ca="1"/>
        <v>56.523274863786298</v>
      </c>
      <c r="AJ347" s="4">
        <f ca="1"/>
        <v>60.387766645935045</v>
      </c>
      <c r="AK347" s="4">
        <f ca="1"/>
        <v>62.704558002601587</v>
      </c>
      <c r="AL347" s="4">
        <f ca="1"/>
        <v>64.559344294430176</v>
      </c>
      <c r="AM347" s="4">
        <f ca="1"/>
        <v>66.064611449633333</v>
      </c>
      <c r="AN347" s="4">
        <f ca="1"/>
        <v>67.51241769032579</v>
      </c>
      <c r="AO347" s="4">
        <f ca="1"/>
        <v>68.765873707089256</v>
      </c>
      <c r="AP347" s="4">
        <f ca="1"/>
        <v>69.394197523749753</v>
      </c>
      <c r="AQ347" s="4">
        <f ca="1"/>
        <v>70.320737394063997</v>
      </c>
      <c r="AR347" s="4">
        <f ca="1"/>
        <v>71.380831108591721</v>
      </c>
      <c r="AS347" s="4">
        <f ca="1"/>
        <v>72.462687715716754</v>
      </c>
      <c r="AT347" s="4">
        <f ca="1"/>
        <v>73.823911830587122</v>
      </c>
      <c r="AU347" s="4">
        <f ca="1"/>
        <v>74.035837699640112</v>
      </c>
      <c r="AV347" s="4">
        <f ca="1"/>
        <v>74.035837699640112</v>
      </c>
      <c r="AW347" s="4">
        <f ca="1"/>
        <v>74.035837699640112</v>
      </c>
      <c r="AX347" s="4">
        <f ca="1"/>
        <v>74.035837699640112</v>
      </c>
      <c r="AY347" s="4">
        <f ca="1"/>
        <v>74.035837699640112</v>
      </c>
      <c r="AZ347" s="4">
        <f ca="1"/>
        <v>74.035837699640112</v>
      </c>
      <c r="BA347" s="4">
        <f ca="1"/>
        <v>74.035837699640112</v>
      </c>
      <c r="BB347" s="4">
        <f ca="1"/>
        <v>74.035837699640112</v>
      </c>
      <c r="BC347" s="4">
        <f ca="1"/>
        <v>74.035837699640112</v>
      </c>
      <c r="BD347" s="4">
        <f ca="1"/>
        <v>74.035837699640112</v>
      </c>
      <c r="BE347" s="4">
        <f ca="1"/>
        <v>74.035837699640112</v>
      </c>
      <c r="BF347" s="4">
        <f ca="1"/>
        <v>74.035837699640112</v>
      </c>
      <c r="BG347" s="4">
        <f ca="1"/>
        <v>74.035837699640112</v>
      </c>
      <c r="BH347" s="4">
        <f ca="1"/>
        <v>74.035837699640112</v>
      </c>
      <c r="BI347" s="4">
        <f ca="1"/>
        <v>74.035837699640112</v>
      </c>
      <c r="BJ347" s="4">
        <f ca="1"/>
        <v>74.035837699640112</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21.501067525507292</v>
      </c>
      <c r="C348" s="23">
        <f ca="1"/>
        <v>22.175160569686554</v>
      </c>
      <c r="D348" s="23">
        <f ca="1"/>
        <v>24.856254589525896</v>
      </c>
      <c r="E348" s="23">
        <f ca="1"/>
        <v>26.792548922214376</v>
      </c>
      <c r="F348" s="23">
        <f ca="1"/>
        <v>27.800283789301268</v>
      </c>
      <c r="G348" s="23">
        <f ca="1"/>
        <v>28.711189752252679</v>
      </c>
      <c r="H348" s="23">
        <f ca="1"/>
        <v>29.277261447830821</v>
      </c>
      <c r="I348" s="23">
        <f ca="1"/>
        <v>29.933619623960414</v>
      </c>
      <c r="J348" s="23">
        <f ca="1"/>
        <v>30.454483599971741</v>
      </c>
      <c r="K348" s="23">
        <f ca="1"/>
        <v>30.800744620467032</v>
      </c>
      <c r="L348" s="23">
        <f ca="1"/>
        <v>31.647374344785451</v>
      </c>
      <c r="M348" s="23">
        <f ca="1"/>
        <v>32.217203390266221</v>
      </c>
      <c r="N348" s="23">
        <f ca="1"/>
        <v>32.497280346225942</v>
      </c>
      <c r="O348" s="23">
        <f ca="1"/>
        <v>33.041186458011033</v>
      </c>
      <c r="P348" s="23">
        <f ca="1"/>
        <v>32.859757636476729</v>
      </c>
      <c r="Q348" s="23">
        <f ca="1"/>
        <v>32.859757636476729</v>
      </c>
      <c r="R348" s="23">
        <f ca="1"/>
        <v>32.859757636476729</v>
      </c>
      <c r="S348" s="23">
        <f ca="1"/>
        <v>32.859757636476729</v>
      </c>
      <c r="T348" s="23">
        <f ca="1"/>
        <v>32.859757636476729</v>
      </c>
      <c r="U348" s="23">
        <f ca="1"/>
        <v>32.859757636476729</v>
      </c>
      <c r="V348" s="23">
        <f ca="1"/>
        <v>32.859757636476729</v>
      </c>
      <c r="W348" s="23">
        <f ca="1"/>
        <v>32.859757636476729</v>
      </c>
      <c r="X348" s="23">
        <f ca="1"/>
        <v>32.859757636476729</v>
      </c>
      <c r="Y348" s="23">
        <f ca="1"/>
        <v>32.859757636476729</v>
      </c>
      <c r="Z348" s="23">
        <f ca="1"/>
        <v>32.859757636476729</v>
      </c>
      <c r="AA348" s="23">
        <f ca="1"/>
        <v>32.859757636476729</v>
      </c>
      <c r="AB348" s="23">
        <f ca="1"/>
        <v>32.859757636476729</v>
      </c>
      <c r="AC348" s="23">
        <f ca="1"/>
        <v>32.859757636476729</v>
      </c>
      <c r="AD348" s="23">
        <f ca="1"/>
        <v>32.859757636476729</v>
      </c>
      <c r="AE348" s="23">
        <f ca="1"/>
        <v>32.859757636476729</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24.415785301540502</v>
      </c>
      <c r="AH348" s="23">
        <f ca="1"/>
        <v>25.288492724774347</v>
      </c>
      <c r="AI348" s="23">
        <f ca="1"/>
        <v>27.977600874788706</v>
      </c>
      <c r="AJ348" s="23">
        <f ca="1"/>
        <v>29.890427209168863</v>
      </c>
      <c r="AK348" s="23">
        <f ca="1"/>
        <v>31.037180719880688</v>
      </c>
      <c r="AL348" s="23">
        <f ca="1"/>
        <v>31.955253331665197</v>
      </c>
      <c r="AM348" s="23">
        <f ca="1"/>
        <v>32.700322752707969</v>
      </c>
      <c r="AN348" s="23">
        <f ca="1"/>
        <v>33.416950464809517</v>
      </c>
      <c r="AO348" s="23">
        <f ca="1"/>
        <v>34.037379699237661</v>
      </c>
      <c r="AP348" s="23">
        <f ca="1"/>
        <v>34.348384201454031</v>
      </c>
      <c r="AQ348" s="23">
        <f ca="1"/>
        <v>34.806998157363346</v>
      </c>
      <c r="AR348" s="23">
        <f ca="1"/>
        <v>35.331717910534103</v>
      </c>
      <c r="AS348" s="23">
        <f ca="1"/>
        <v>35.867209748734183</v>
      </c>
      <c r="AT348" s="23">
        <f ca="1"/>
        <v>36.540981483984083</v>
      </c>
      <c r="AU348" s="23">
        <f ca="1"/>
        <v>36.645879464394739</v>
      </c>
      <c r="AV348" s="23">
        <f ca="1"/>
        <v>36.645879464394739</v>
      </c>
      <c r="AW348" s="23">
        <f ca="1"/>
        <v>36.645879464394739</v>
      </c>
      <c r="AX348" s="23">
        <f ca="1"/>
        <v>36.645879464394739</v>
      </c>
      <c r="AY348" s="23">
        <f ca="1"/>
        <v>36.645879464394739</v>
      </c>
      <c r="AZ348" s="23">
        <f ca="1"/>
        <v>36.645879464394739</v>
      </c>
      <c r="BA348" s="23">
        <f ca="1"/>
        <v>36.645879464394739</v>
      </c>
      <c r="BB348" s="23">
        <f ca="1"/>
        <v>36.645879464394739</v>
      </c>
      <c r="BC348" s="23">
        <f ca="1"/>
        <v>36.645879464394739</v>
      </c>
      <c r="BD348" s="23">
        <f ca="1"/>
        <v>36.645879464394739</v>
      </c>
      <c r="BE348" s="23">
        <f ca="1"/>
        <v>36.645879464394739</v>
      </c>
      <c r="BF348" s="23">
        <f ca="1"/>
        <v>36.645879464394739</v>
      </c>
      <c r="BG348" s="23">
        <f ca="1"/>
        <v>36.645879464394739</v>
      </c>
      <c r="BH348" s="23">
        <f ca="1"/>
        <v>36.645879464394739</v>
      </c>
      <c r="BI348" s="23">
        <f ca="1"/>
        <v>36.645879464394739</v>
      </c>
      <c r="BJ348" s="23">
        <f ca="1"/>
        <v>36.645879464394739</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21.282782576009755</v>
      </c>
      <c r="C349" s="23">
        <f ca="1"/>
        <v>21.950032035984151</v>
      </c>
      <c r="D349" s="23">
        <f ca="1"/>
        <v>24.603906827195686</v>
      </c>
      <c r="E349" s="23">
        <f ca="1"/>
        <v>26.520543349400015</v>
      </c>
      <c r="F349" s="23">
        <f ca="1"/>
        <v>27.518047405653547</v>
      </c>
      <c r="G349" s="23">
        <f ca="1"/>
        <v>28.419705592331326</v>
      </c>
      <c r="H349" s="23">
        <f ca="1"/>
        <v>28.980030367142184</v>
      </c>
      <c r="I349" s="23">
        <f ca="1"/>
        <v>29.629725008488727</v>
      </c>
      <c r="J349" s="23">
        <f ca="1"/>
        <v>30.145301025352733</v>
      </c>
      <c r="K349" s="23">
        <f ca="1"/>
        <v>30.488046705538434</v>
      </c>
      <c r="L349" s="23">
        <f ca="1"/>
        <v>31.326081204229251</v>
      </c>
      <c r="M349" s="23">
        <f ca="1"/>
        <v>31.890125183258437</v>
      </c>
      <c r="N349" s="23">
        <f ca="1"/>
        <v>32.167358718345476</v>
      </c>
      <c r="O349" s="23">
        <f ca="1"/>
        <v>32.705742940670817</v>
      </c>
      <c r="P349" s="23">
        <f ca="1"/>
        <v>32.5261560361064</v>
      </c>
      <c r="Q349" s="23">
        <f ca="1"/>
        <v>32.5261560361064</v>
      </c>
      <c r="R349" s="23">
        <f ca="1"/>
        <v>32.5261560361064</v>
      </c>
      <c r="S349" s="23">
        <f ca="1"/>
        <v>32.5261560361064</v>
      </c>
      <c r="T349" s="23">
        <f ca="1"/>
        <v>32.5261560361064</v>
      </c>
      <c r="U349" s="23">
        <f ca="1"/>
        <v>32.5261560361064</v>
      </c>
      <c r="V349" s="23">
        <f ca="1"/>
        <v>32.5261560361064</v>
      </c>
      <c r="W349" s="23">
        <f ca="1"/>
        <v>32.5261560361064</v>
      </c>
      <c r="X349" s="23">
        <f ca="1"/>
        <v>32.5261560361064</v>
      </c>
      <c r="Y349" s="23">
        <f ca="1"/>
        <v>32.5261560361064</v>
      </c>
      <c r="Z349" s="23">
        <f ca="1"/>
        <v>32.5261560361064</v>
      </c>
      <c r="AA349" s="23">
        <f ca="1"/>
        <v>32.5261560361064</v>
      </c>
      <c r="AB349" s="23">
        <f ca="1"/>
        <v>32.5261560361064</v>
      </c>
      <c r="AC349" s="23">
        <f ca="1"/>
        <v>32.5261560361064</v>
      </c>
      <c r="AD349" s="23">
        <f ca="1"/>
        <v>32.5261560361064</v>
      </c>
      <c r="AE349" s="23">
        <f ca="1"/>
        <v>32.5261560361064</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48.335818617262916</v>
      </c>
      <c r="AH349" s="23">
        <f ca="1"/>
        <v>50.063513516050719</v>
      </c>
      <c r="AI349" s="23">
        <f ca="1"/>
        <v>55.387128635368491</v>
      </c>
      <c r="AJ349" s="23">
        <f ca="1"/>
        <v>59.17394219074037</v>
      </c>
      <c r="AK349" s="23">
        <f ca="1"/>
        <v>61.44416487692115</v>
      </c>
      <c r="AL349" s="23">
        <f ca="1"/>
        <v>63.261669032230564</v>
      </c>
      <c r="AM349" s="23">
        <f ca="1"/>
        <v>64.736679561198486</v>
      </c>
      <c r="AN349" s="23">
        <f ca="1"/>
        <v>66.155384168912207</v>
      </c>
      <c r="AO349" s="23">
        <f ca="1"/>
        <v>67.383645089861332</v>
      </c>
      <c r="AP349" s="23">
        <f ca="1"/>
        <v>67.99933928206633</v>
      </c>
      <c r="AQ349" s="23">
        <f ca="1"/>
        <v>68.907255235389343</v>
      </c>
      <c r="AR349" s="23">
        <f ca="1"/>
        <v>69.946040533544661</v>
      </c>
      <c r="AS349" s="23">
        <f ca="1"/>
        <v>71.006151279219935</v>
      </c>
      <c r="AT349" s="23">
        <f ca="1"/>
        <v>72.340014105349184</v>
      </c>
      <c r="AU349" s="23">
        <f ca="1"/>
        <v>72.5476801579388</v>
      </c>
      <c r="AV349" s="23">
        <f ca="1"/>
        <v>72.5476801579388</v>
      </c>
      <c r="AW349" s="23">
        <f ca="1"/>
        <v>72.5476801579388</v>
      </c>
      <c r="AX349" s="23">
        <f ca="1"/>
        <v>72.5476801579388</v>
      </c>
      <c r="AY349" s="23">
        <f ca="1"/>
        <v>72.5476801579388</v>
      </c>
      <c r="AZ349" s="23">
        <f ca="1"/>
        <v>72.5476801579388</v>
      </c>
      <c r="BA349" s="23">
        <f ca="1"/>
        <v>72.5476801579388</v>
      </c>
      <c r="BB349" s="23">
        <f ca="1"/>
        <v>72.5476801579388</v>
      </c>
      <c r="BC349" s="23">
        <f ca="1"/>
        <v>72.5476801579388</v>
      </c>
      <c r="BD349" s="23">
        <f ca="1"/>
        <v>72.5476801579388</v>
      </c>
      <c r="BE349" s="23">
        <f ca="1"/>
        <v>72.5476801579388</v>
      </c>
      <c r="BF349" s="23">
        <f ca="1"/>
        <v>72.5476801579388</v>
      </c>
      <c r="BG349" s="23">
        <f ca="1"/>
        <v>72.5476801579388</v>
      </c>
      <c r="BH349" s="23">
        <f ca="1"/>
        <v>72.5476801579388</v>
      </c>
      <c r="BI349" s="23">
        <f ca="1"/>
        <v>72.5476801579388</v>
      </c>
      <c r="BJ349" s="23">
        <f ca="1"/>
        <v>72.5476801579388</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62.866065455290361</v>
      </c>
      <c r="C350" s="23">
        <f ca="1"/>
        <v>64.837017706291661</v>
      </c>
      <c r="D350" s="23">
        <f ca="1"/>
        <v>72.676155551101118</v>
      </c>
      <c r="E350" s="23">
        <f ca="1"/>
        <v>78.337604970535438</v>
      </c>
      <c r="F350" s="23">
        <f ca="1"/>
        <v>81.284078490545852</v>
      </c>
      <c r="G350" s="23">
        <f ca="1"/>
        <v>83.947438057347924</v>
      </c>
      <c r="H350" s="23">
        <f ca="1"/>
        <v>85.602551238327692</v>
      </c>
      <c r="I350" s="23">
        <f ca="1"/>
        <v>87.521649255843641</v>
      </c>
      <c r="J350" s="23">
        <f ca="1"/>
        <v>89.044581490272691</v>
      </c>
      <c r="K350" s="23">
        <f ca="1"/>
        <v>90.056999499436614</v>
      </c>
      <c r="L350" s="23">
        <f ca="1"/>
        <v>92.532424480184886</v>
      </c>
      <c r="M350" s="23">
        <f ca="1"/>
        <v>94.198523618240316</v>
      </c>
      <c r="N350" s="23">
        <f ca="1"/>
        <v>95.017428829574342</v>
      </c>
      <c r="O350" s="23">
        <f ca="1"/>
        <v>96.607732993981514</v>
      </c>
      <c r="P350" s="23">
        <f ca="1"/>
        <v>96.077260906652754</v>
      </c>
      <c r="Q350" s="23">
        <f ca="1"/>
        <v>96.077260906652754</v>
      </c>
      <c r="R350" s="23">
        <f ca="1"/>
        <v>96.077260906652754</v>
      </c>
      <c r="S350" s="23">
        <f ca="1"/>
        <v>96.077260906652754</v>
      </c>
      <c r="T350" s="23">
        <f ca="1"/>
        <v>96.077260906652754</v>
      </c>
      <c r="U350" s="23">
        <f ca="1"/>
        <v>96.077260906652754</v>
      </c>
      <c r="V350" s="23">
        <f ca="1"/>
        <v>96.077260906652754</v>
      </c>
      <c r="W350" s="23">
        <f ca="1"/>
        <v>96.077260906652754</v>
      </c>
      <c r="X350" s="23">
        <f ca="1"/>
        <v>96.077260906652754</v>
      </c>
      <c r="Y350" s="23">
        <f ca="1"/>
        <v>96.077260906652754</v>
      </c>
      <c r="Z350" s="23">
        <f ca="1"/>
        <v>96.077260906652754</v>
      </c>
      <c r="AA350" s="23">
        <f ca="1"/>
        <v>96.077260906652754</v>
      </c>
      <c r="AB350" s="23">
        <f ca="1"/>
        <v>96.077260906652754</v>
      </c>
      <c r="AC350" s="23">
        <f ca="1"/>
        <v>96.077260906652754</v>
      </c>
      <c r="AD350" s="23">
        <f ca="1"/>
        <v>96.077260906652754</v>
      </c>
      <c r="AE350" s="23">
        <f ca="1"/>
        <v>96.077260906652754</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95.184381277071637</v>
      </c>
      <c r="AH350" s="23">
        <f ca="1"/>
        <v>98.58661123160762</v>
      </c>
      <c r="AI350" s="23">
        <f ca="1"/>
        <v>109.0700379281103</v>
      </c>
      <c r="AJ350" s="23">
        <f ca="1"/>
        <v>116.52714769868881</v>
      </c>
      <c r="AK350" s="23">
        <f ca="1"/>
        <v>120.99774006532172</v>
      </c>
      <c r="AL350" s="23">
        <f ca="1"/>
        <v>124.57682517116183</v>
      </c>
      <c r="AM350" s="23">
        <f ca="1"/>
        <v>127.48146128974479</v>
      </c>
      <c r="AN350" s="23">
        <f ca="1"/>
        <v>130.2752180557041</v>
      </c>
      <c r="AO350" s="23">
        <f ca="1"/>
        <v>132.69394725388085</v>
      </c>
      <c r="AP350" s="23">
        <f ca="1"/>
        <v>133.90639120160765</v>
      </c>
      <c r="AQ350" s="23">
        <f ca="1"/>
        <v>135.69428723276678</v>
      </c>
      <c r="AR350" s="23">
        <f ca="1"/>
        <v>137.73989520451877</v>
      </c>
      <c r="AS350" s="23">
        <f ca="1"/>
        <v>139.82749790369471</v>
      </c>
      <c r="AT350" s="23">
        <f ca="1"/>
        <v>142.45418162284156</v>
      </c>
      <c r="AU350" s="23">
        <f ca="1"/>
        <v>142.86312400332571</v>
      </c>
      <c r="AV350" s="23">
        <f ca="1"/>
        <v>142.86312400332571</v>
      </c>
      <c r="AW350" s="23">
        <f ca="1"/>
        <v>142.86312400332571</v>
      </c>
      <c r="AX350" s="23">
        <f ca="1"/>
        <v>142.86312400332571</v>
      </c>
      <c r="AY350" s="23">
        <f ca="1"/>
        <v>142.86312400332571</v>
      </c>
      <c r="AZ350" s="23">
        <f ca="1"/>
        <v>142.86312400332571</v>
      </c>
      <c r="BA350" s="23">
        <f ca="1"/>
        <v>142.86312400332571</v>
      </c>
      <c r="BB350" s="23">
        <f ca="1"/>
        <v>142.86312400332571</v>
      </c>
      <c r="BC350" s="23">
        <f ca="1"/>
        <v>142.86312400332571</v>
      </c>
      <c r="BD350" s="23">
        <f ca="1"/>
        <v>142.86312400332571</v>
      </c>
      <c r="BE350" s="23">
        <f ca="1"/>
        <v>142.86312400332571</v>
      </c>
      <c r="BF350" s="23">
        <f ca="1"/>
        <v>142.86312400332571</v>
      </c>
      <c r="BG350" s="23">
        <f ca="1"/>
        <v>142.86312400332571</v>
      </c>
      <c r="BH350" s="23">
        <f ca="1"/>
        <v>142.86312400332571</v>
      </c>
      <c r="BI350" s="23">
        <f ca="1"/>
        <v>142.86312400332571</v>
      </c>
      <c r="BJ350" s="23">
        <f ca="1"/>
        <v>142.86312400332571</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141.33950479965458</v>
      </c>
      <c r="C351" s="23">
        <f ca="1"/>
        <v>145.77072557230505</v>
      </c>
      <c r="D351" s="23">
        <f ca="1"/>
        <v>163.39517610881242</v>
      </c>
      <c r="E351" s="23">
        <f ca="1"/>
        <v>176.1236083972976</v>
      </c>
      <c r="F351" s="23">
        <f ca="1"/>
        <v>182.7480584119044</v>
      </c>
      <c r="G351" s="23">
        <f ca="1"/>
        <v>188.73599354907222</v>
      </c>
      <c r="H351" s="23">
        <f ca="1"/>
        <v>192.45712474589303</v>
      </c>
      <c r="I351" s="23">
        <f ca="1"/>
        <v>196.77176351791243</v>
      </c>
      <c r="J351" s="23">
        <f ca="1"/>
        <v>200.19571706580413</v>
      </c>
      <c r="K351" s="23">
        <f ca="1"/>
        <v>202.47189991626814</v>
      </c>
      <c r="L351" s="23">
        <f ca="1"/>
        <v>208.03730851013793</v>
      </c>
      <c r="M351" s="23">
        <f ca="1"/>
        <v>211.78313903753693</v>
      </c>
      <c r="N351" s="23">
        <f ca="1"/>
        <v>213.62425405260208</v>
      </c>
      <c r="O351" s="23">
        <f ca="1"/>
        <v>217.19967747778833</v>
      </c>
      <c r="P351" s="23">
        <f ca="1"/>
        <v>216.00703623978364</v>
      </c>
      <c r="Q351" s="23">
        <f ca="1"/>
        <v>216.00703623978364</v>
      </c>
      <c r="R351" s="23">
        <f ca="1"/>
        <v>216.00703623978364</v>
      </c>
      <c r="S351" s="23">
        <f ca="1"/>
        <v>216.00703623978364</v>
      </c>
      <c r="T351" s="23">
        <f ca="1"/>
        <v>216.00703623978364</v>
      </c>
      <c r="U351" s="23">
        <f ca="1"/>
        <v>216.00703623978364</v>
      </c>
      <c r="V351" s="23">
        <f ca="1"/>
        <v>216.00703623978364</v>
      </c>
      <c r="W351" s="23">
        <f ca="1"/>
        <v>216.00703623978364</v>
      </c>
      <c r="X351" s="23">
        <f ca="1"/>
        <v>216.00703623978364</v>
      </c>
      <c r="Y351" s="23">
        <f ca="1"/>
        <v>216.00703623978364</v>
      </c>
      <c r="Z351" s="23">
        <f ca="1"/>
        <v>216.00703623978364</v>
      </c>
      <c r="AA351" s="23">
        <f ca="1"/>
        <v>216.00703623978364</v>
      </c>
      <c r="AB351" s="23">
        <f ca="1"/>
        <v>216.00703623978364</v>
      </c>
      <c r="AC351" s="23">
        <f ca="1"/>
        <v>216.00703623978364</v>
      </c>
      <c r="AD351" s="23">
        <f ca="1"/>
        <v>216.00703623978364</v>
      </c>
      <c r="AE351" s="23">
        <f ca="1"/>
        <v>216.00703623978364</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343.92794016129369</v>
      </c>
      <c r="AH351" s="23">
        <f ca="1"/>
        <v>356.22115386420694</v>
      </c>
      <c r="AI351" s="23">
        <f ca="1"/>
        <v>394.10072298242943</v>
      </c>
      <c r="AJ351" s="23">
        <f ca="1"/>
        <v>421.04535789565244</v>
      </c>
      <c r="AK351" s="23">
        <f ca="1"/>
        <v>437.19886547040034</v>
      </c>
      <c r="AL351" s="23">
        <f ca="1"/>
        <v>450.13110657548668</v>
      </c>
      <c r="AM351" s="23">
        <f ca="1"/>
        <v>460.62637380083527</v>
      </c>
      <c r="AN351" s="23">
        <f ca="1"/>
        <v>470.7210027403367</v>
      </c>
      <c r="AO351" s="23">
        <f ca="1"/>
        <v>479.46055160093618</v>
      </c>
      <c r="AP351" s="23">
        <f ca="1"/>
        <v>483.8414525839334</v>
      </c>
      <c r="AQ351" s="23">
        <f ca="1"/>
        <v>490.30162379027013</v>
      </c>
      <c r="AR351" s="23">
        <f ca="1"/>
        <v>497.69298071945207</v>
      </c>
      <c r="AS351" s="23">
        <f ca="1"/>
        <v>505.23607640983397</v>
      </c>
      <c r="AT351" s="23">
        <f ca="1"/>
        <v>514.72702344190748</v>
      </c>
      <c r="AU351" s="23">
        <f ca="1"/>
        <v>516.20464727764136</v>
      </c>
      <c r="AV351" s="23">
        <f ca="1"/>
        <v>516.20464727764136</v>
      </c>
      <c r="AW351" s="23">
        <f ca="1"/>
        <v>516.20464727764136</v>
      </c>
      <c r="AX351" s="23">
        <f ca="1"/>
        <v>516.20464727764136</v>
      </c>
      <c r="AY351" s="23">
        <f ca="1"/>
        <v>516.20464727764136</v>
      </c>
      <c r="AZ351" s="23">
        <f ca="1"/>
        <v>516.20464727764136</v>
      </c>
      <c r="BA351" s="23">
        <f ca="1"/>
        <v>516.20464727764136</v>
      </c>
      <c r="BB351" s="23">
        <f ca="1"/>
        <v>516.20464727764136</v>
      </c>
      <c r="BC351" s="23">
        <f ca="1"/>
        <v>516.20464727764136</v>
      </c>
      <c r="BD351" s="23">
        <f ca="1"/>
        <v>516.20464727764136</v>
      </c>
      <c r="BE351" s="23">
        <f ca="1"/>
        <v>516.20464727764136</v>
      </c>
      <c r="BF351" s="23">
        <f ca="1"/>
        <v>516.20464727764136</v>
      </c>
      <c r="BG351" s="23">
        <f ca="1"/>
        <v>516.20464727764136</v>
      </c>
      <c r="BH351" s="23">
        <f ca="1"/>
        <v>516.20464727764136</v>
      </c>
      <c r="BI351" s="23">
        <f ca="1"/>
        <v>516.20464727764136</v>
      </c>
      <c r="BJ351" s="23">
        <f ca="1"/>
        <v>516.20464727764136</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229.19919697241261</v>
      </c>
      <c r="C352" s="23">
        <f ca="1"/>
        <v>236.38496038752155</v>
      </c>
      <c r="D352" s="23">
        <f ca="1"/>
        <v>264.96515044672265</v>
      </c>
      <c r="E352" s="23">
        <f ca="1"/>
        <v>285.6058514550769</v>
      </c>
      <c r="F352" s="23">
        <f ca="1"/>
        <v>296.34820283011493</v>
      </c>
      <c r="G352" s="23">
        <f ca="1"/>
        <v>306.05836791741416</v>
      </c>
      <c r="H352" s="23">
        <f ca="1"/>
        <v>312.09263472306958</v>
      </c>
      <c r="I352" s="23">
        <f ca="1"/>
        <v>319.08934624526307</v>
      </c>
      <c r="J352" s="23">
        <f ca="1"/>
        <v>324.64170334995237</v>
      </c>
      <c r="K352" s="23">
        <f ca="1"/>
        <v>328.33281067502907</v>
      </c>
      <c r="L352" s="23">
        <f ca="1"/>
        <v>337.35779758400719</v>
      </c>
      <c r="M352" s="23">
        <f ca="1"/>
        <v>343.43211735816772</v>
      </c>
      <c r="N352" s="23">
        <f ca="1"/>
        <v>346.4177092744896</v>
      </c>
      <c r="O352" s="23">
        <f ca="1"/>
        <v>352.21569320722404</v>
      </c>
      <c r="P352" s="23">
        <f ca="1"/>
        <v>350.28168038883803</v>
      </c>
      <c r="Q352" s="23">
        <f ca="1"/>
        <v>350.28168038883803</v>
      </c>
      <c r="R352" s="23">
        <f ca="1"/>
        <v>350.28168038883803</v>
      </c>
      <c r="S352" s="23">
        <f ca="1"/>
        <v>350.28168038883803</v>
      </c>
      <c r="T352" s="23">
        <f ca="1"/>
        <v>350.28168038883803</v>
      </c>
      <c r="U352" s="23">
        <f ca="1"/>
        <v>350.28168038883803</v>
      </c>
      <c r="V352" s="23">
        <f ca="1"/>
        <v>350.28168038883803</v>
      </c>
      <c r="W352" s="23">
        <f ca="1"/>
        <v>350.28168038883803</v>
      </c>
      <c r="X352" s="23">
        <f ca="1"/>
        <v>350.28168038883803</v>
      </c>
      <c r="Y352" s="23">
        <f ca="1"/>
        <v>350.28168038883803</v>
      </c>
      <c r="Z352" s="23">
        <f ca="1"/>
        <v>350.28168038883803</v>
      </c>
      <c r="AA352" s="23">
        <f ca="1"/>
        <v>350.28168038883803</v>
      </c>
      <c r="AB352" s="23">
        <f ca="1"/>
        <v>350.28168038883803</v>
      </c>
      <c r="AC352" s="23">
        <f ca="1"/>
        <v>350.28168038883803</v>
      </c>
      <c r="AD352" s="23">
        <f ca="1"/>
        <v>350.28168038883803</v>
      </c>
      <c r="AE352" s="23">
        <f ca="1"/>
        <v>350.28168038883803</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412.09383821127972</v>
      </c>
      <c r="AH352" s="23">
        <f ca="1"/>
        <v>426.82354472017579</v>
      </c>
      <c r="AI352" s="23">
        <f ca="1"/>
        <v>472.21077618615413</v>
      </c>
      <c r="AJ352" s="23">
        <f ca="1"/>
        <v>504.49578919028625</v>
      </c>
      <c r="AK352" s="23">
        <f ca="1"/>
        <v>523.85089286093</v>
      </c>
      <c r="AL352" s="23">
        <f ca="1"/>
        <v>539.34628085170903</v>
      </c>
      <c r="AM352" s="23">
        <f ca="1"/>
        <v>551.92169113073032</v>
      </c>
      <c r="AN352" s="23">
        <f ca="1"/>
        <v>564.01705733752044</v>
      </c>
      <c r="AO352" s="23">
        <f ca="1"/>
        <v>574.48876903535586</v>
      </c>
      <c r="AP352" s="23">
        <f ca="1"/>
        <v>579.73795669966785</v>
      </c>
      <c r="AQ352" s="23">
        <f ca="1"/>
        <v>587.47852219915239</v>
      </c>
      <c r="AR352" s="23">
        <f ca="1"/>
        <v>596.33483275393803</v>
      </c>
      <c r="AS352" s="23">
        <f ca="1"/>
        <v>605.37295641899004</v>
      </c>
      <c r="AT352" s="23">
        <f ca="1"/>
        <v>616.74499205201516</v>
      </c>
      <c r="AU352" s="23">
        <f ca="1"/>
        <v>618.51547826960621</v>
      </c>
      <c r="AV352" s="23">
        <f ca="1"/>
        <v>618.51547826960621</v>
      </c>
      <c r="AW352" s="23">
        <f ca="1"/>
        <v>618.51547826960621</v>
      </c>
      <c r="AX352" s="23">
        <f ca="1"/>
        <v>618.51547826960621</v>
      </c>
      <c r="AY352" s="23">
        <f ca="1"/>
        <v>618.51547826960621</v>
      </c>
      <c r="AZ352" s="23">
        <f ca="1"/>
        <v>618.51547826960621</v>
      </c>
      <c r="BA352" s="23">
        <f ca="1"/>
        <v>618.51547826960621</v>
      </c>
      <c r="BB352" s="23">
        <f ca="1"/>
        <v>618.51547826960621</v>
      </c>
      <c r="BC352" s="23">
        <f ca="1"/>
        <v>618.51547826960621</v>
      </c>
      <c r="BD352" s="23">
        <f ca="1"/>
        <v>618.51547826960621</v>
      </c>
      <c r="BE352" s="23">
        <f ca="1"/>
        <v>618.51547826960621</v>
      </c>
      <c r="BF352" s="23">
        <f ca="1"/>
        <v>618.51547826960621</v>
      </c>
      <c r="BG352" s="23">
        <f ca="1"/>
        <v>618.51547826960621</v>
      </c>
      <c r="BH352" s="23">
        <f ca="1"/>
        <v>618.51547826960621</v>
      </c>
      <c r="BI352" s="23">
        <f ca="1"/>
        <v>618.51547826960621</v>
      </c>
      <c r="BJ352" s="23">
        <f ca="1"/>
        <v>618.51547826960621</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882.41690834378858</v>
      </c>
      <c r="C353" s="23">
        <f ca="1"/>
        <v>910.08209749195782</v>
      </c>
      <c r="D353" s="23">
        <f ca="1"/>
        <v>1020.1158292198821</v>
      </c>
      <c r="E353" s="23">
        <f ca="1"/>
        <v>1099.5825281020461</v>
      </c>
      <c r="F353" s="23">
        <f ca="1"/>
        <v>1140.9405808959425</v>
      </c>
      <c r="G353" s="23">
        <f ca="1"/>
        <v>1178.3247164820443</v>
      </c>
      <c r="H353" s="23">
        <f ca="1"/>
        <v>1201.5566436838176</v>
      </c>
      <c r="I353" s="23">
        <f ca="1"/>
        <v>1228.4939830442629</v>
      </c>
      <c r="J353" s="23">
        <f ca="1"/>
        <v>1249.8705578973165</v>
      </c>
      <c r="K353" s="23">
        <f ca="1"/>
        <v>1264.081321098862</v>
      </c>
      <c r="L353" s="23">
        <f ca="1"/>
        <v>1298.8275206984276</v>
      </c>
      <c r="M353" s="23">
        <f ca="1"/>
        <v>1322.2136518289453</v>
      </c>
      <c r="N353" s="23">
        <f ca="1"/>
        <v>1333.7081807067848</v>
      </c>
      <c r="O353" s="23">
        <f ca="1"/>
        <v>1356.0304188478124</v>
      </c>
      <c r="P353" s="23">
        <f ca="1"/>
        <v>1348.5844694970265</v>
      </c>
      <c r="Q353" s="23">
        <f ca="1"/>
        <v>1348.5844694970265</v>
      </c>
      <c r="R353" s="23">
        <f ca="1"/>
        <v>1348.5844694970265</v>
      </c>
      <c r="S353" s="23">
        <f ca="1"/>
        <v>1348.5844694970265</v>
      </c>
      <c r="T353" s="23">
        <f ca="1"/>
        <v>1348.5844694970265</v>
      </c>
      <c r="U353" s="23">
        <f ca="1"/>
        <v>1348.5844694970265</v>
      </c>
      <c r="V353" s="23">
        <f ca="1"/>
        <v>1348.5844694970265</v>
      </c>
      <c r="W353" s="23">
        <f ca="1"/>
        <v>1348.5844694970265</v>
      </c>
      <c r="X353" s="23">
        <f ca="1"/>
        <v>1348.5844694970265</v>
      </c>
      <c r="Y353" s="23">
        <f ca="1"/>
        <v>1348.5844694970265</v>
      </c>
      <c r="Z353" s="23">
        <f ca="1"/>
        <v>1348.5844694970265</v>
      </c>
      <c r="AA353" s="23">
        <f ca="1"/>
        <v>1348.5844694970265</v>
      </c>
      <c r="AB353" s="23">
        <f ca="1"/>
        <v>1348.5844694970265</v>
      </c>
      <c r="AC353" s="23">
        <f ca="1"/>
        <v>1348.5844694970265</v>
      </c>
      <c r="AD353" s="23">
        <f ca="1"/>
        <v>1348.5844694970265</v>
      </c>
      <c r="AE353" s="23">
        <f ca="1"/>
        <v>1348.5844694970265</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470.34469654490431</v>
      </c>
      <c r="AH353" s="23">
        <f ca="1"/>
        <v>487.15649690618568</v>
      </c>
      <c r="AI353" s="23">
        <f ca="1"/>
        <v>538.95936710570084</v>
      </c>
      <c r="AJ353" s="23">
        <f ca="1"/>
        <v>575.80797593297336</v>
      </c>
      <c r="AK353" s="23">
        <f ca="1"/>
        <v>597.8989889946555</v>
      </c>
      <c r="AL353" s="23">
        <f ca="1"/>
        <v>615.58470250593564</v>
      </c>
      <c r="AM353" s="23">
        <f ca="1"/>
        <v>629.93768957627731</v>
      </c>
      <c r="AN353" s="23">
        <f ca="1"/>
        <v>643.7427767205686</v>
      </c>
      <c r="AO353" s="23">
        <f ca="1"/>
        <v>655.69470029749641</v>
      </c>
      <c r="AP353" s="23">
        <f ca="1"/>
        <v>661.68587839856832</v>
      </c>
      <c r="AQ353" s="23">
        <f ca="1"/>
        <v>670.52059902128838</v>
      </c>
      <c r="AR353" s="23">
        <f ca="1"/>
        <v>680.62877903795345</v>
      </c>
      <c r="AS353" s="23">
        <f ca="1"/>
        <v>690.94447206317818</v>
      </c>
      <c r="AT353" s="23">
        <f ca="1"/>
        <v>703.92398340974376</v>
      </c>
      <c r="AU353" s="23">
        <f ca="1"/>
        <v>705.94473384455807</v>
      </c>
      <c r="AV353" s="23">
        <f ca="1"/>
        <v>705.94473384455807</v>
      </c>
      <c r="AW353" s="23">
        <f ca="1"/>
        <v>705.94473384455807</v>
      </c>
      <c r="AX353" s="23">
        <f ca="1"/>
        <v>705.94473384455807</v>
      </c>
      <c r="AY353" s="23">
        <f ca="1"/>
        <v>705.94473384455807</v>
      </c>
      <c r="AZ353" s="23">
        <f ca="1"/>
        <v>705.94473384455807</v>
      </c>
      <c r="BA353" s="23">
        <f ca="1"/>
        <v>705.94473384455807</v>
      </c>
      <c r="BB353" s="23">
        <f ca="1"/>
        <v>705.94473384455807</v>
      </c>
      <c r="BC353" s="23">
        <f ca="1"/>
        <v>705.94473384455807</v>
      </c>
      <c r="BD353" s="23">
        <f ca="1"/>
        <v>705.94473384455807</v>
      </c>
      <c r="BE353" s="23">
        <f ca="1"/>
        <v>705.94473384455807</v>
      </c>
      <c r="BF353" s="23">
        <f ca="1"/>
        <v>705.94473384455807</v>
      </c>
      <c r="BG353" s="23">
        <f ca="1"/>
        <v>705.94473384455807</v>
      </c>
      <c r="BH353" s="23">
        <f ca="1"/>
        <v>705.94473384455807</v>
      </c>
      <c r="BI353" s="23">
        <f ca="1"/>
        <v>705.94473384455807</v>
      </c>
      <c r="BJ353" s="23">
        <f ca="1"/>
        <v>705.94473384455807</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1336.4496032986733</v>
      </c>
      <c r="C354" s="23">
        <f ca="1"/>
        <v>1378.3494475929635</v>
      </c>
      <c r="D354" s="23">
        <f ca="1"/>
        <v>1544.9991748667348</v>
      </c>
      <c r="E354" s="23">
        <f ca="1"/>
        <v>1665.3541195559255</v>
      </c>
      <c r="F354" s="23">
        <f ca="1"/>
        <v>1727.992258883231</v>
      </c>
      <c r="G354" s="23">
        <f ca="1"/>
        <v>1784.6117691184593</v>
      </c>
      <c r="H354" s="23">
        <f ca="1"/>
        <v>1819.7972915161979</v>
      </c>
      <c r="I354" s="23">
        <f ca="1"/>
        <v>1860.5947832253698</v>
      </c>
      <c r="J354" s="23">
        <f ca="1"/>
        <v>1892.9703131048559</v>
      </c>
      <c r="K354" s="23">
        <f ca="1"/>
        <v>1914.4929841503631</v>
      </c>
      <c r="L354" s="23">
        <f ca="1"/>
        <v>1967.1172530553331</v>
      </c>
      <c r="M354" s="23">
        <f ca="1"/>
        <v>2002.5363224051405</v>
      </c>
      <c r="N354" s="23">
        <f ca="1"/>
        <v>2019.9451666981702</v>
      </c>
      <c r="O354" s="23">
        <f ca="1"/>
        <v>2053.7529349154715</v>
      </c>
      <c r="P354" s="23">
        <f ca="1"/>
        <v>2042.4757982673116</v>
      </c>
      <c r="Q354" s="23">
        <f ca="1"/>
        <v>2042.4757982673116</v>
      </c>
      <c r="R354" s="23">
        <f ca="1"/>
        <v>2042.4757982673116</v>
      </c>
      <c r="S354" s="23">
        <f ca="1"/>
        <v>2042.4757982673116</v>
      </c>
      <c r="T354" s="23">
        <f ca="1"/>
        <v>2042.4757982673116</v>
      </c>
      <c r="U354" s="23">
        <f ca="1"/>
        <v>2042.4757982673116</v>
      </c>
      <c r="V354" s="23">
        <f ca="1"/>
        <v>2042.4757982673116</v>
      </c>
      <c r="W354" s="23">
        <f ca="1"/>
        <v>2042.4757982673116</v>
      </c>
      <c r="X354" s="23">
        <f ca="1"/>
        <v>2042.4757982673116</v>
      </c>
      <c r="Y354" s="23">
        <f ca="1"/>
        <v>2042.4757982673116</v>
      </c>
      <c r="Z354" s="23">
        <f ca="1"/>
        <v>2042.4757982673116</v>
      </c>
      <c r="AA354" s="23">
        <f ca="1"/>
        <v>2042.4757982673116</v>
      </c>
      <c r="AB354" s="23">
        <f ca="1"/>
        <v>2042.4757982673116</v>
      </c>
      <c r="AC354" s="23">
        <f ca="1"/>
        <v>2042.4757982673116</v>
      </c>
      <c r="AD354" s="23">
        <f ca="1"/>
        <v>2042.4757982673116</v>
      </c>
      <c r="AE354" s="23">
        <f ca="1"/>
        <v>2042.4757982673116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403.41817845946309</v>
      </c>
      <c r="AH354" s="23">
        <f ca="1"/>
        <v>417.83778588396132</v>
      </c>
      <c r="AI354" s="23">
        <f ca="1"/>
        <v>462.26949668749796</v>
      </c>
      <c r="AJ354" s="23">
        <f ca="1"/>
        <v>493.87482520733249</v>
      </c>
      <c r="AK354" s="23">
        <f ca="1"/>
        <v>512.82245301122589</v>
      </c>
      <c r="AL354" s="23">
        <f ca="1"/>
        <v>527.99162230746219</v>
      </c>
      <c r="AM354" s="23">
        <f ca="1"/>
        <v>540.30228710692529</v>
      </c>
      <c r="AN354" s="23">
        <f ca="1"/>
        <v>552.14301402515127</v>
      </c>
      <c r="AO354" s="23">
        <f ca="1"/>
        <v>562.39426863461119</v>
      </c>
      <c r="AP354" s="23">
        <f ca="1"/>
        <v>567.53294708493775</v>
      </c>
      <c r="AQ354" s="23">
        <f ca="1"/>
        <v>575.11055331074897</v>
      </c>
      <c r="AR354" s="23">
        <f ca="1"/>
        <v>583.78041522227579</v>
      </c>
      <c r="AS354" s="23">
        <f ca="1"/>
        <v>592.62826259964254</v>
      </c>
      <c r="AT354" s="23">
        <f ca="1"/>
        <v>603.76088695618284</v>
      </c>
      <c r="AU354" s="23">
        <f ca="1"/>
        <v>605.49409977971936</v>
      </c>
      <c r="AV354" s="23">
        <f ca="1"/>
        <v>605.49409977971936</v>
      </c>
      <c r="AW354" s="23">
        <f ca="1"/>
        <v>605.49409977971936</v>
      </c>
      <c r="AX354" s="23">
        <f ca="1"/>
        <v>605.49409977971936</v>
      </c>
      <c r="AY354" s="23">
        <f ca="1"/>
        <v>605.49409977971936</v>
      </c>
      <c r="AZ354" s="23">
        <f ca="1"/>
        <v>605.49409977971936</v>
      </c>
      <c r="BA354" s="23">
        <f ca="1"/>
        <v>605.49409977971936</v>
      </c>
      <c r="BB354" s="23">
        <f ca="1"/>
        <v>605.49409977971936</v>
      </c>
      <c r="BC354" s="23">
        <f ca="1"/>
        <v>605.49409977971936</v>
      </c>
      <c r="BD354" s="23">
        <f ca="1"/>
        <v>605.49409977971936</v>
      </c>
      <c r="BE354" s="23">
        <f ca="1"/>
        <v>605.49409977971936</v>
      </c>
      <c r="BF354" s="23">
        <f ca="1"/>
        <v>605.49409977971936</v>
      </c>
      <c r="BG354" s="23">
        <f ca="1"/>
        <v>605.49409977971936</v>
      </c>
      <c r="BH354" s="23">
        <f ca="1"/>
        <v>605.49409977971936</v>
      </c>
      <c r="BI354" s="23">
        <f ca="1"/>
        <v>605.49409977971936</v>
      </c>
      <c r="BJ354" s="23">
        <f ca="1"/>
        <v>605.49409977971936</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2041.5099901756928</v>
      </c>
      <c r="C355" s="23">
        <f ca="1"/>
        <v>2105.5146114516979</v>
      </c>
      <c r="D355" s="23">
        <f ca="1"/>
        <v>2360.0824471932951</v>
      </c>
      <c r="E355" s="23">
        <f ca="1"/>
        <v>2543.9321197462787</v>
      </c>
      <c r="F355" s="23">
        <f ca="1"/>
        <v>2639.6157780653662</v>
      </c>
      <c r="G355" s="23">
        <f ca="1"/>
        <v>2726.1056056643806</v>
      </c>
      <c r="H355" s="23">
        <f ca="1"/>
        <v>2779.8536821404678</v>
      </c>
      <c r="I355" s="23">
        <f ca="1"/>
        <v>2842.1743911988633</v>
      </c>
      <c r="J355" s="23">
        <f ca="1"/>
        <v>2891.6300291242028</v>
      </c>
      <c r="K355" s="23">
        <f ca="1"/>
        <v>2924.5072493697076</v>
      </c>
      <c r="L355" s="23">
        <f ca="1"/>
        <v>3004.8940970518188</v>
      </c>
      <c r="M355" s="23">
        <f ca="1"/>
        <v>3058.9989310402334</v>
      </c>
      <c r="N355" s="23">
        <f ca="1"/>
        <v>3085.5920247520439</v>
      </c>
      <c r="O355" s="23">
        <f ca="1"/>
        <v>3137.235495924328</v>
      </c>
      <c r="P355" s="23">
        <f ca="1"/>
        <v>3120.0089674634187</v>
      </c>
      <c r="Q355" s="23">
        <f ca="1"/>
        <v>3120.0089674634187</v>
      </c>
      <c r="R355" s="23">
        <f ca="1"/>
        <v>3120.0089674634187</v>
      </c>
      <c r="S355" s="23">
        <f ca="1"/>
        <v>3120.0089674634187</v>
      </c>
      <c r="T355" s="23">
        <f ca="1"/>
        <v>3120.0089674634187</v>
      </c>
      <c r="U355" s="23">
        <f ca="1"/>
        <v>3120.0089674634187</v>
      </c>
      <c r="V355" s="23">
        <f ca="1"/>
        <v>3120.0089674634187</v>
      </c>
      <c r="W355" s="23">
        <f ca="1"/>
        <v>3120.0089674634187</v>
      </c>
      <c r="X355" s="23">
        <f ca="1"/>
        <v>3120.0089674634187</v>
      </c>
      <c r="Y355" s="23">
        <f ca="1"/>
        <v>3120.0089674634187</v>
      </c>
      <c r="Z355" s="23">
        <f ca="1"/>
        <v>3120.0089674634187</v>
      </c>
      <c r="AA355" s="23">
        <f ca="1"/>
        <v>3120.0089674634187</v>
      </c>
      <c r="AB355" s="23">
        <f ca="1"/>
        <v>3120.0089674634187</v>
      </c>
      <c r="AC355" s="23">
        <f ca="1"/>
        <v>3120.0089674634187</v>
      </c>
      <c r="AD355" s="23">
        <f ca="1"/>
        <v>3120.0089674634187</v>
      </c>
      <c r="AE355" s="23">
        <f ca="1"/>
        <v>3120.0089674634187</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431.3042276617341</v>
      </c>
      <c r="AH355" s="23">
        <f ca="1"/>
        <v>446.7205821432255</v>
      </c>
      <c r="AI355" s="23">
        <f ca="1"/>
        <v>494.22360936175357</v>
      </c>
      <c r="AJ355" s="23">
        <f ca="1"/>
        <v>528.01363800968761</v>
      </c>
      <c r="AK355" s="23">
        <f ca="1"/>
        <v>548.27100967099307</v>
      </c>
      <c r="AL355" s="23">
        <f ca="1"/>
        <v>564.48873905683126</v>
      </c>
      <c r="AM355" s="23">
        <f ca="1"/>
        <v>577.65037146916052</v>
      </c>
      <c r="AN355" s="23">
        <f ca="1"/>
        <v>590.30958181491371</v>
      </c>
      <c r="AO355" s="23">
        <f ca="1"/>
        <v>601.26944849415213</v>
      </c>
      <c r="AP355" s="23">
        <f ca="1"/>
        <v>606.76333513228917</v>
      </c>
      <c r="AQ355" s="23">
        <f ca="1"/>
        <v>614.86473902347905</v>
      </c>
      <c r="AR355" s="23">
        <f ca="1"/>
        <v>624.13390014548054</v>
      </c>
      <c r="AS355" s="23">
        <f ca="1"/>
        <v>633.59334987612147</v>
      </c>
      <c r="AT355" s="23">
        <f ca="1"/>
        <v>645.49551047850559</v>
      </c>
      <c r="AU355" s="23">
        <f ca="1"/>
        <v>647.3485306400745</v>
      </c>
      <c r="AV355" s="23">
        <f ca="1"/>
        <v>647.3485306400745</v>
      </c>
      <c r="AW355" s="23">
        <f ca="1"/>
        <v>647.3485306400745</v>
      </c>
      <c r="AX355" s="23">
        <f ca="1"/>
        <v>647.3485306400745</v>
      </c>
      <c r="AY355" s="23">
        <f ca="1"/>
        <v>647.3485306400745</v>
      </c>
      <c r="AZ355" s="23">
        <f ca="1"/>
        <v>647.3485306400745</v>
      </c>
      <c r="BA355" s="23">
        <f ca="1"/>
        <v>647.3485306400745</v>
      </c>
      <c r="BB355" s="23">
        <f ca="1"/>
        <v>647.3485306400745</v>
      </c>
      <c r="BC355" s="23">
        <f ca="1"/>
        <v>647.3485306400745</v>
      </c>
      <c r="BD355" s="23">
        <f ca="1"/>
        <v>647.3485306400745</v>
      </c>
      <c r="BE355" s="23">
        <f ca="1"/>
        <v>647.3485306400745</v>
      </c>
      <c r="BF355" s="23">
        <f ca="1"/>
        <v>647.3485306400745</v>
      </c>
      <c r="BG355" s="23">
        <f ca="1"/>
        <v>647.3485306400745</v>
      </c>
      <c r="BH355" s="23">
        <f ca="1"/>
        <v>647.3485306400745</v>
      </c>
      <c r="BI355" s="23">
        <f ca="1"/>
        <v>647.3485306400745</v>
      </c>
      <c r="BJ355" s="23">
        <f ca="1"/>
        <v>647.3485306400745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3727.7612250442321</v>
      </c>
      <c r="C356" s="23">
        <f ca="1"/>
        <v>3844.6325343028261</v>
      </c>
      <c r="D356" s="23">
        <f ca="1"/>
        <v>4309.4689111942689</v>
      </c>
      <c r="E356" s="23">
        <f ca="1"/>
        <v>4645.1751697372947</v>
      </c>
      <c r="F356" s="23">
        <f ca="1"/>
        <v>4819.8918417441655</v>
      </c>
      <c r="G356" s="23">
        <f ca="1"/>
        <v>4977.8207410568848</v>
      </c>
      <c r="H356" s="23">
        <f ca="1"/>
        <v>5075.9637804602953</v>
      </c>
      <c r="I356" s="23">
        <f ca="1"/>
        <v>5189.7602957176887</v>
      </c>
      <c r="J356" s="23">
        <f ca="1"/>
        <v>5280.0654180561014</v>
      </c>
      <c r="K356" s="23">
        <f ca="1"/>
        <v>5340.098642193243</v>
      </c>
      <c r="L356" s="23">
        <f ca="1"/>
        <v>5486.8836078485529</v>
      </c>
      <c r="M356" s="23">
        <f ca="1"/>
        <v>5585.6780801754358</v>
      </c>
      <c r="N356" s="23">
        <f ca="1"/>
        <v>5634.2366001287592</v>
      </c>
      <c r="O356" s="23">
        <f ca="1"/>
        <v>5728.5366673775898</v>
      </c>
      <c r="P356" s="23">
        <f ca="1"/>
        <v>5697.0813303242694</v>
      </c>
      <c r="Q356" s="23">
        <f ca="1"/>
        <v>5697.0813303242694</v>
      </c>
      <c r="R356" s="23">
        <f ca="1"/>
        <v>5697.0813303242694</v>
      </c>
      <c r="S356" s="23">
        <f ca="1"/>
        <v>5697.0813303242694</v>
      </c>
      <c r="T356" s="23">
        <f ca="1"/>
        <v>5697.0813303242694</v>
      </c>
      <c r="U356" s="23">
        <f ca="1"/>
        <v>5697.0813303242694</v>
      </c>
      <c r="V356" s="23">
        <f ca="1"/>
        <v>5697.0813303242694</v>
      </c>
      <c r="W356" s="23">
        <f ca="1"/>
        <v>5697.0813303242694</v>
      </c>
      <c r="X356" s="23">
        <f ca="1"/>
        <v>5697.0813303242694</v>
      </c>
      <c r="Y356" s="23">
        <f ca="1"/>
        <v>5697.0813303242694</v>
      </c>
      <c r="Z356" s="23">
        <f ca="1"/>
        <v>5697.0813303242694</v>
      </c>
      <c r="AA356" s="23">
        <f ca="1"/>
        <v>5697.0813303242694</v>
      </c>
      <c r="AB356" s="23">
        <f ca="1"/>
        <v>5697.0813303242694</v>
      </c>
      <c r="AC356" s="23">
        <f ca="1"/>
        <v>5697.0813303242694</v>
      </c>
      <c r="AD356" s="23">
        <f ca="1"/>
        <v>5697.0813303242694</v>
      </c>
      <c r="AE356" s="23">
        <f ca="1"/>
        <v>5697.0813303242694</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1137.7508074525074</v>
      </c>
      <c r="AH356" s="23">
        <f ca="1"/>
        <v>1178.4180873778205</v>
      </c>
      <c r="AI356" s="23">
        <f ca="1"/>
        <v>1303.7277971094552</v>
      </c>
      <c r="AJ356" s="23">
        <f ca="1"/>
        <v>1392.8635623359021</v>
      </c>
      <c r="AK356" s="23">
        <f ca="1"/>
        <v>1446.3011117183114</v>
      </c>
      <c r="AL356" s="23">
        <f ca="1"/>
        <v>1489.082363374057</v>
      </c>
      <c r="AM356" s="23">
        <f ca="1"/>
        <v>1523.8018419789944</v>
      </c>
      <c r="AN356" s="23">
        <f ca="1"/>
        <v>1557.1959658221024</v>
      </c>
      <c r="AO356" s="23">
        <f ca="1"/>
        <v>1586.1073382690586</v>
      </c>
      <c r="AP356" s="23">
        <f ca="1"/>
        <v>1600.5998323317308</v>
      </c>
      <c r="AQ356" s="23">
        <f ca="1"/>
        <v>1621.9707770791799</v>
      </c>
      <c r="AR356" s="23">
        <f ca="1"/>
        <v>1646.4221848665281</v>
      </c>
      <c r="AS356" s="23">
        <f ca="1"/>
        <v>1671.3755608801159</v>
      </c>
      <c r="AT356" s="23">
        <f ca="1"/>
        <v>1702.7726397105432</v>
      </c>
      <c r="AU356" s="23">
        <f ca="1"/>
        <v>1707.660779102268</v>
      </c>
      <c r="AV356" s="23">
        <f ca="1"/>
        <v>1707.660779102268</v>
      </c>
      <c r="AW356" s="23">
        <f ca="1"/>
        <v>1707.660779102268</v>
      </c>
      <c r="AX356" s="23">
        <f ca="1"/>
        <v>1707.660779102268</v>
      </c>
      <c r="AY356" s="23">
        <f ca="1"/>
        <v>1707.660779102268</v>
      </c>
      <c r="AZ356" s="23">
        <f ca="1"/>
        <v>1707.660779102268</v>
      </c>
      <c r="BA356" s="23">
        <f ca="1"/>
        <v>1707.660779102268</v>
      </c>
      <c r="BB356" s="23">
        <f ca="1"/>
        <v>1707.660779102268</v>
      </c>
      <c r="BC356" s="23">
        <f ca="1"/>
        <v>1707.660779102268</v>
      </c>
      <c r="BD356" s="23">
        <f ca="1"/>
        <v>1707.660779102268</v>
      </c>
      <c r="BE356" s="23">
        <f ca="1"/>
        <v>1707.660779102268</v>
      </c>
      <c r="BF356" s="23">
        <f ca="1"/>
        <v>1707.660779102268</v>
      </c>
      <c r="BG356" s="23">
        <f ca="1"/>
        <v>1707.660779102268</v>
      </c>
      <c r="BH356" s="23">
        <f ca="1"/>
        <v>1707.660779102268</v>
      </c>
      <c r="BI356" s="23">
        <f ca="1"/>
        <v>1707.660779102268</v>
      </c>
      <c r="BJ356" s="23">
        <f ca="1"/>
        <v>1707.660779102268</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7244.3317614493153</v>
      </c>
      <c r="C357" s="23">
        <f ca="1"/>
        <v>7471.453212248286</v>
      </c>
      <c r="D357" s="23">
        <f ca="1"/>
        <v>8374.7913623337317</v>
      </c>
      <c r="E357" s="23">
        <f ca="1"/>
        <v>9027.1849477763426</v>
      </c>
      <c r="F357" s="23">
        <f ca="1"/>
        <v>9366.7199823087885</v>
      </c>
      <c r="G357" s="23">
        <f ca="1"/>
        <v>9673.6305573894879</v>
      </c>
      <c r="H357" s="23">
        <f ca="1"/>
        <v>9864.35649035395</v>
      </c>
      <c r="I357" s="23">
        <f ca="1"/>
        <v>10085.502550966134</v>
      </c>
      <c r="J357" s="23">
        <f ca="1"/>
        <v>10260.996695167916</v>
      </c>
      <c r="K357" s="23">
        <f ca="1"/>
        <v>10377.662051692661</v>
      </c>
      <c r="L357" s="23">
        <f ca="1"/>
        <v>10662.916102208568</v>
      </c>
      <c r="M357" s="23">
        <f ca="1"/>
        <v>10854.907995070422</v>
      </c>
      <c r="N357" s="23">
        <f ca="1"/>
        <v>10949.274025282739</v>
      </c>
      <c r="O357" s="23">
        <f ca="1"/>
        <v>11132.53173172809</v>
      </c>
      <c r="P357" s="23">
        <f ca="1"/>
        <v>11071.40311228982</v>
      </c>
      <c r="Q357" s="23">
        <f ca="1"/>
        <v>11071.40311228982</v>
      </c>
      <c r="R357" s="23">
        <f ca="1"/>
        <v>11071.40311228982</v>
      </c>
      <c r="S357" s="23">
        <f ca="1"/>
        <v>11071.40311228982</v>
      </c>
      <c r="T357" s="23">
        <f ca="1"/>
        <v>11071.40311228982</v>
      </c>
      <c r="U357" s="23">
        <f ca="1"/>
        <v>11071.40311228982</v>
      </c>
      <c r="V357" s="23">
        <f ca="1"/>
        <v>11071.40311228982</v>
      </c>
      <c r="W357" s="23">
        <f ca="1"/>
        <v>11071.40311228982</v>
      </c>
      <c r="X357" s="23">
        <f ca="1"/>
        <v>11071.40311228982</v>
      </c>
      <c r="Y357" s="23">
        <f ca="1"/>
        <v>11071.40311228982</v>
      </c>
      <c r="Z357" s="23">
        <f ca="1"/>
        <v>11071.40311228982</v>
      </c>
      <c r="AA357" s="23">
        <f ca="1"/>
        <v>11071.40311228982</v>
      </c>
      <c r="AB357" s="23">
        <f ca="1"/>
        <v>11071.40311228982</v>
      </c>
      <c r="AC357" s="23">
        <f ca="1"/>
        <v>11071.40311228982</v>
      </c>
      <c r="AD357" s="23">
        <f ca="1"/>
        <v>11071.40311228982</v>
      </c>
      <c r="AE357" s="23">
        <f ca="1"/>
        <v>11071.40311228982</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1270.3644636588199</v>
      </c>
      <c r="AH357" s="23">
        <f ca="1"/>
        <v>1315.7718295884988</v>
      </c>
      <c r="AI357" s="23">
        <f ca="1"/>
        <v>1455.6873551603107</v>
      </c>
      <c r="AJ357" s="23">
        <f ca="1"/>
        <v>1555.2125832181603</v>
      </c>
      <c r="AK357" s="23">
        <f ca="1"/>
        <v>1614.8786922780391</v>
      </c>
      <c r="AL357" s="23">
        <f ca="1"/>
        <v>1662.6464296932224</v>
      </c>
      <c r="AM357" s="23">
        <f ca="1"/>
        <v>1701.4127320571222</v>
      </c>
      <c r="AN357" s="23">
        <f ca="1"/>
        <v>1738.6991993111365</v>
      </c>
      <c r="AO357" s="23">
        <f ca="1"/>
        <v>1770.9804158232603</v>
      </c>
      <c r="AP357" s="23">
        <f ca="1"/>
        <v>1787.1621221568535</v>
      </c>
      <c r="AQ357" s="23">
        <f ca="1"/>
        <v>1811.0240158018808</v>
      </c>
      <c r="AR357" s="23">
        <f ca="1"/>
        <v>1838.325424279039</v>
      </c>
      <c r="AS357" s="23">
        <f ca="1"/>
        <v>1866.1873092615303</v>
      </c>
      <c r="AT357" s="23">
        <f ca="1"/>
        <v>1901.2439604610806</v>
      </c>
      <c r="AU357" s="23">
        <f ca="1"/>
        <v>1906.7018503047821</v>
      </c>
      <c r="AV357" s="23">
        <f ca="1"/>
        <v>1906.7018503047821</v>
      </c>
      <c r="AW357" s="23">
        <f ca="1"/>
        <v>1906.7018503047821</v>
      </c>
      <c r="AX357" s="23">
        <f ca="1"/>
        <v>1906.7018503047821</v>
      </c>
      <c r="AY357" s="23">
        <f ca="1"/>
        <v>1906.7018503047821</v>
      </c>
      <c r="AZ357" s="23">
        <f ca="1"/>
        <v>1906.7018503047821</v>
      </c>
      <c r="BA357" s="23">
        <f ca="1"/>
        <v>1906.7018503047821</v>
      </c>
      <c r="BB357" s="23">
        <f ca="1"/>
        <v>1906.7018503047821</v>
      </c>
      <c r="BC357" s="23">
        <f ca="1"/>
        <v>1906.7018503047821</v>
      </c>
      <c r="BD357" s="23">
        <f ca="1"/>
        <v>1906.7018503047821</v>
      </c>
      <c r="BE357" s="23">
        <f ca="1"/>
        <v>1906.7018503047821</v>
      </c>
      <c r="BF357" s="23">
        <f ca="1"/>
        <v>1906.7018503047821</v>
      </c>
      <c r="BG357" s="23">
        <f ca="1"/>
        <v>1906.7018503047821</v>
      </c>
      <c r="BH357" s="23">
        <f ca="1"/>
        <v>1906.7018503047821</v>
      </c>
      <c r="BI357" s="23">
        <f ca="1"/>
        <v>1906.7018503047821</v>
      </c>
      <c r="BJ357" s="23">
        <f ca="1"/>
        <v>1906.7018503047821</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8396.8762947966152</v>
      </c>
      <c r="C358" s="23">
        <f ca="1"/>
        <v>8660.1318701972905</v>
      </c>
      <c r="D358" s="23">
        <f ca="1"/>
        <v>9707.1875474376138</v>
      </c>
      <c r="E358" s="23">
        <f ca="1"/>
        <v>10463.374372236549</v>
      </c>
      <c r="F358" s="23">
        <f ca="1"/>
        <v>10856.928087969198</v>
      </c>
      <c r="G358" s="23">
        <f ca="1"/>
        <v>11212.666921774617</v>
      </c>
      <c r="H358" s="23">
        <f ca="1"/>
        <v>11433.736596390379</v>
      </c>
      <c r="I358" s="23">
        <f ca="1"/>
        <v>11690.066120657037</v>
      </c>
      <c r="J358" s="23">
        <f ca="1"/>
        <v>11893.480689156691</v>
      </c>
      <c r="K358" s="23">
        <f ca="1"/>
        <v>12028.707042516111</v>
      </c>
      <c r="L358" s="23">
        <f ca="1"/>
        <v>12359.34388434575</v>
      </c>
      <c r="M358" s="23">
        <f ca="1"/>
        <v>12581.880928071962</v>
      </c>
      <c r="N358" s="23">
        <f ca="1"/>
        <v>12691.260220492073</v>
      </c>
      <c r="O358" s="23">
        <f ca="1"/>
        <v>12903.673503284897</v>
      </c>
      <c r="P358" s="23">
        <f ca="1"/>
        <v>12832.819562245597</v>
      </c>
      <c r="Q358" s="23">
        <f ca="1"/>
        <v>12832.819562245597</v>
      </c>
      <c r="R358" s="23">
        <f ca="1"/>
        <v>12832.819562245597</v>
      </c>
      <c r="S358" s="23">
        <f ca="1"/>
        <v>12832.819562245597</v>
      </c>
      <c r="T358" s="23">
        <f ca="1"/>
        <v>12832.819562245597</v>
      </c>
      <c r="U358" s="23">
        <f ca="1"/>
        <v>12832.819562245597</v>
      </c>
      <c r="V358" s="23">
        <f ca="1"/>
        <v>12832.819562245597</v>
      </c>
      <c r="W358" s="23">
        <f ca="1"/>
        <v>12832.819562245597</v>
      </c>
      <c r="X358" s="23">
        <f ca="1"/>
        <v>12832.819562245597</v>
      </c>
      <c r="Y358" s="23">
        <f ca="1"/>
        <v>12832.819562245597</v>
      </c>
      <c r="Z358" s="23">
        <f ca="1"/>
        <v>12832.819562245597</v>
      </c>
      <c r="AA358" s="23">
        <f ca="1"/>
        <v>12832.819562245597</v>
      </c>
      <c r="AB358" s="23">
        <f ca="1"/>
        <v>12832.819562245597</v>
      </c>
      <c r="AC358" s="23">
        <f ca="1"/>
        <v>12832.819562245597</v>
      </c>
      <c r="AD358" s="23">
        <f ca="1"/>
        <v>12832.819562245597</v>
      </c>
      <c r="AE358" s="23">
        <f ca="1"/>
        <v>12832.819562245597</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2066.6660908791305</v>
      </c>
      <c r="AH358" s="23">
        <f ca="1"/>
        <v>2140.5361227696094</v>
      </c>
      <c r="AI358" s="23">
        <f ca="1"/>
        <v>2368.1547948583884</v>
      </c>
      <c r="AJ358" s="23">
        <f ca="1"/>
        <v>2530.0653487964046</v>
      </c>
      <c r="AK358" s="23">
        <f ca="1"/>
        <v>2627.1319213401598</v>
      </c>
      <c r="AL358" s="23">
        <f ca="1"/>
        <v>2704.8418746473008</v>
      </c>
      <c r="AM358" s="23">
        <f ca="1"/>
        <v>2767.9080299563775</v>
      </c>
      <c r="AN358" s="23">
        <f ca="1"/>
        <v>2828.5667461964449</v>
      </c>
      <c r="AO358" s="23">
        <f ca="1"/>
        <v>2881.0827740344621</v>
      </c>
      <c r="AP358" s="23">
        <f ca="1"/>
        <v>2907.4076475088686</v>
      </c>
      <c r="AQ358" s="23">
        <f ca="1"/>
        <v>2946.2268744874864</v>
      </c>
      <c r="AR358" s="23">
        <f ca="1"/>
        <v>2990.6416048637425</v>
      </c>
      <c r="AS358" s="23">
        <f ca="1"/>
        <v>3035.9681348230642</v>
      </c>
      <c r="AT358" s="23">
        <f ca="1"/>
        <v>3092.9993210428211</v>
      </c>
      <c r="AU358" s="23">
        <f ca="1"/>
        <v>3101.8783759836724</v>
      </c>
      <c r="AV358" s="23">
        <f ca="1"/>
        <v>3101.8783759836724</v>
      </c>
      <c r="AW358" s="23">
        <f ca="1"/>
        <v>3101.8783759836724</v>
      </c>
      <c r="AX358" s="23">
        <f ca="1"/>
        <v>3101.8783759836724</v>
      </c>
      <c r="AY358" s="23">
        <f ca="1"/>
        <v>3101.8783759836724</v>
      </c>
      <c r="AZ358" s="23">
        <f ca="1"/>
        <v>3101.8783759836724</v>
      </c>
      <c r="BA358" s="23">
        <f ca="1"/>
        <v>3101.8783759836724</v>
      </c>
      <c r="BB358" s="23">
        <f ca="1"/>
        <v>3101.8783759836724</v>
      </c>
      <c r="BC358" s="23">
        <f ca="1"/>
        <v>3101.8783759836724</v>
      </c>
      <c r="BD358" s="23">
        <f ca="1"/>
        <v>3101.8783759836724</v>
      </c>
      <c r="BE358" s="23">
        <f ca="1"/>
        <v>3101.8783759836724</v>
      </c>
      <c r="BF358" s="23">
        <f ca="1"/>
        <v>3101.8783759836724</v>
      </c>
      <c r="BG358" s="23">
        <f ca="1"/>
        <v>3101.8783759836724</v>
      </c>
      <c r="BH358" s="23">
        <f ca="1"/>
        <v>3101.8783759836724</v>
      </c>
      <c r="BI358" s="23">
        <f ca="1"/>
        <v>3101.8783759836724</v>
      </c>
      <c r="BJ358" s="23">
        <f ca="1"/>
        <v>3101.8783759836724</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9878.4853895120941</v>
      </c>
      <c r="C359" s="23">
        <f ca="1"/>
        <v>10188.191792703323</v>
      </c>
      <c r="D359" s="23">
        <f ca="1"/>
        <v>11419.997984255029</v>
      </c>
      <c r="E359" s="23">
        <f ca="1"/>
        <v>12309.6121977152</v>
      </c>
      <c r="F359" s="23">
        <f ca="1"/>
        <v>12772.607541979389</v>
      </c>
      <c r="G359" s="23">
        <f ca="1"/>
        <v>13191.115657242033</v>
      </c>
      <c r="H359" s="23">
        <f ca="1"/>
        <v>13451.192556565809</v>
      </c>
      <c r="I359" s="23">
        <f ca="1"/>
        <v>13752.750823172388</v>
      </c>
      <c r="J359" s="23">
        <f ca="1"/>
        <v>13992.057414384521</v>
      </c>
      <c r="K359" s="23">
        <f ca="1"/>
        <v>14151.144140095346</v>
      </c>
      <c r="L359" s="23">
        <f ca="1"/>
        <v>14540.121075872345</v>
      </c>
      <c r="M359" s="23">
        <f ca="1"/>
        <v>14801.924258138688</v>
      </c>
      <c r="N359" s="23">
        <f ca="1"/>
        <v>14930.603269732179</v>
      </c>
      <c r="O359" s="23">
        <f ca="1"/>
        <v>15180.496377233059</v>
      </c>
      <c r="P359" s="23">
        <f ca="1"/>
        <v>15097.140424760617</v>
      </c>
      <c r="Q359" s="23">
        <f ca="1"/>
        <v>15097.140424760617</v>
      </c>
      <c r="R359" s="23">
        <f ca="1"/>
        <v>15097.140424760617</v>
      </c>
      <c r="S359" s="23">
        <f ca="1"/>
        <v>15097.140424760617</v>
      </c>
      <c r="T359" s="23">
        <f ca="1"/>
        <v>15097.140424760617</v>
      </c>
      <c r="U359" s="23">
        <f ca="1"/>
        <v>15097.140424760617</v>
      </c>
      <c r="V359" s="23">
        <f ca="1"/>
        <v>15097.140424760617</v>
      </c>
      <c r="W359" s="23">
        <f ca="1"/>
        <v>15097.140424760617</v>
      </c>
      <c r="X359" s="23">
        <f ca="1"/>
        <v>15097.140424760617</v>
      </c>
      <c r="Y359" s="23">
        <f ca="1"/>
        <v>15097.140424760617</v>
      </c>
      <c r="Z359" s="23">
        <f ca="1"/>
        <v>15097.140424760617</v>
      </c>
      <c r="AA359" s="23">
        <f ca="1"/>
        <v>15097.140424760617</v>
      </c>
      <c r="AB359" s="23">
        <f ca="1"/>
        <v>15097.140424760617</v>
      </c>
      <c r="AC359" s="23">
        <f ca="1"/>
        <v>15097.140424760617</v>
      </c>
      <c r="AD359" s="23">
        <f ca="1"/>
        <v>15097.140424760617</v>
      </c>
      <c r="AE359" s="23">
        <f ca="1"/>
        <v>15097.140424760617</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3604.7366268798351</v>
      </c>
      <c r="AH359" s="23">
        <f ca="1"/>
        <v>3733.5827964471309</v>
      </c>
      <c r="AI359" s="23">
        <f ca="1"/>
        <v>4130.6016316916475</v>
      </c>
      <c r="AJ359" s="23">
        <f ca="1"/>
        <v>4413.0105349172754</v>
      </c>
      <c r="AK359" s="23">
        <f ca="1"/>
        <v>4582.3167575520702</v>
      </c>
      <c r="AL359" s="23">
        <f ca="1"/>
        <v>4717.8606251345745</v>
      </c>
      <c r="AM359" s="23">
        <f ca="1"/>
        <v>4827.8623718910694</v>
      </c>
      <c r="AN359" s="23">
        <f ca="1"/>
        <v>4933.6649962894153</v>
      </c>
      <c r="AO359" s="23">
        <f ca="1"/>
        <v>5025.2649165094308</v>
      </c>
      <c r="AP359" s="23">
        <f ca="1"/>
        <v>5071.1814949204145</v>
      </c>
      <c r="AQ359" s="23">
        <f ca="1"/>
        <v>5138.8910731316973</v>
      </c>
      <c r="AR359" s="23">
        <f ca="1"/>
        <v>5216.3604844056663</v>
      </c>
      <c r="AS359" s="23">
        <f ca="1"/>
        <v>5295.4202819389138</v>
      </c>
      <c r="AT359" s="23">
        <f ca="1"/>
        <v>5394.8956673183247</v>
      </c>
      <c r="AU359" s="23">
        <f ca="1"/>
        <v>5410.3827625479898</v>
      </c>
      <c r="AV359" s="23">
        <f ca="1"/>
        <v>5410.3827625479898</v>
      </c>
      <c r="AW359" s="23">
        <f ca="1"/>
        <v>5410.3827625479898</v>
      </c>
      <c r="AX359" s="23">
        <f ca="1"/>
        <v>5410.3827625479898</v>
      </c>
      <c r="AY359" s="23">
        <f ca="1"/>
        <v>5410.3827625479898</v>
      </c>
      <c r="AZ359" s="23">
        <f ca="1"/>
        <v>5410.3827625479898</v>
      </c>
      <c r="BA359" s="23">
        <f ca="1"/>
        <v>5410.3827625479898</v>
      </c>
      <c r="BB359" s="23">
        <f ca="1"/>
        <v>5410.3827625479898</v>
      </c>
      <c r="BC359" s="23">
        <f ca="1"/>
        <v>5410.3827625479898</v>
      </c>
      <c r="BD359" s="23">
        <f ca="1"/>
        <v>5410.3827625479898</v>
      </c>
      <c r="BE359" s="23">
        <f ca="1"/>
        <v>5410.3827625479898</v>
      </c>
      <c r="BF359" s="23">
        <f ca="1"/>
        <v>5410.3827625479898</v>
      </c>
      <c r="BG359" s="23">
        <f ca="1"/>
        <v>5410.3827625479898</v>
      </c>
      <c r="BH359" s="23">
        <f ca="1"/>
        <v>5410.3827625479898</v>
      </c>
      <c r="BI359" s="23">
        <f ca="1"/>
        <v>5410.3827625479898</v>
      </c>
      <c r="BJ359" s="23">
        <f ca="1"/>
        <v>5410.3827625479898</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17574.666996417694</v>
      </c>
      <c r="C360" s="23">
        <f ca="1"/>
        <v>18125.661069711856</v>
      </c>
      <c r="D360" s="23">
        <f ca="1"/>
        <v>20317.149214608122</v>
      </c>
      <c r="E360" s="23">
        <f ca="1"/>
        <v>21899.848681212763</v>
      </c>
      <c r="F360" s="23">
        <f ca="1"/>
        <v>22723.556838434306</v>
      </c>
      <c r="G360" s="23">
        <f ca="1"/>
        <v>23468.118425663884</v>
      </c>
      <c r="H360" s="23">
        <f ca="1"/>
        <v>23930.817383940317</v>
      </c>
      <c r="I360" s="23">
        <f ca="1"/>
        <v>24467.31522815987</v>
      </c>
      <c r="J360" s="23">
        <f ca="1"/>
        <v>24893.062039008655</v>
      </c>
      <c r="K360" s="23">
        <f ca="1"/>
        <v>25176.090875685029</v>
      </c>
      <c r="L360" s="23">
        <f ca="1"/>
        <v>25868.113979026923</v>
      </c>
      <c r="M360" s="23">
        <f ca="1"/>
        <v>26333.884141709797</v>
      </c>
      <c r="N360" s="23">
        <f ca="1"/>
        <v>26562.815064722021</v>
      </c>
      <c r="O360" s="23">
        <f ca="1"/>
        <v>27007.396189849838</v>
      </c>
      <c r="P360" s="23">
        <f ca="1"/>
        <v>26859.098849811482</v>
      </c>
      <c r="Q360" s="23">
        <f ca="1"/>
        <v>26859.098849811482</v>
      </c>
      <c r="R360" s="23">
        <f ca="1"/>
        <v>26859.098849811482</v>
      </c>
      <c r="S360" s="23">
        <f ca="1"/>
        <v>26859.098849811482</v>
      </c>
      <c r="T360" s="23">
        <f ca="1"/>
        <v>26859.098849811482</v>
      </c>
      <c r="U360" s="23">
        <f ca="1"/>
        <v>26859.098849811482</v>
      </c>
      <c r="V360" s="23">
        <f ca="1"/>
        <v>26859.098849811482</v>
      </c>
      <c r="W360" s="23">
        <f ca="1"/>
        <v>26859.098849811482</v>
      </c>
      <c r="X360" s="23">
        <f ca="1"/>
        <v>26859.098849811482</v>
      </c>
      <c r="Y360" s="23">
        <f ca="1"/>
        <v>26859.098849811482</v>
      </c>
      <c r="Z360" s="23">
        <f ca="1"/>
        <v>26859.098849811482</v>
      </c>
      <c r="AA360" s="23">
        <f ca="1"/>
        <v>26859.098849811482</v>
      </c>
      <c r="AB360" s="23">
        <f ca="1"/>
        <v>26859.098849811482</v>
      </c>
      <c r="AC360" s="23">
        <f ca="1"/>
        <v>26859.098849811482</v>
      </c>
      <c r="AD360" s="23">
        <f ca="1"/>
        <v>26859.098849811482</v>
      </c>
      <c r="AE360" s="23">
        <f ca="1"/>
        <v>26859.098849811482</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7182.2068945391393</v>
      </c>
      <c r="AH360" s="23">
        <f ca="1"/>
        <v>7438.9246365513154</v>
      </c>
      <c r="AI360" s="23">
        <f ca="1"/>
        <v>8229.9592421011912</v>
      </c>
      <c r="AJ360" s="23">
        <f ca="1"/>
        <v>8792.6408973160396</v>
      </c>
      <c r="AK360" s="23">
        <f ca="1"/>
        <v>9129.9727041472452</v>
      </c>
      <c r="AL360" s="23">
        <f ca="1"/>
        <v>9400.0351805579558</v>
      </c>
      <c r="AM360" s="23">
        <f ca="1"/>
        <v>9619.2066168494621</v>
      </c>
      <c r="AN360" s="23">
        <f ca="1"/>
        <v>9830.0115707392215</v>
      </c>
      <c r="AO360" s="23">
        <f ca="1"/>
        <v>10012.518546044344</v>
      </c>
      <c r="AP360" s="23">
        <f ca="1"/>
        <v>10104.004388193778</v>
      </c>
      <c r="AQ360" s="23">
        <f ca="1"/>
        <v>10238.911386899073</v>
      </c>
      <c r="AR360" s="23">
        <f ca="1"/>
        <v>10393.26422799676</v>
      </c>
      <c r="AS360" s="23">
        <f ca="1"/>
        <v>10550.785811873375</v>
      </c>
      <c r="AT360" s="23">
        <f ca="1"/>
        <v>10748.984147191801</v>
      </c>
      <c r="AU360" s="23">
        <f ca="1"/>
        <v>10779.841192698386</v>
      </c>
      <c r="AV360" s="23">
        <f ca="1"/>
        <v>10779.841192698386</v>
      </c>
      <c r="AW360" s="23">
        <f ca="1"/>
        <v>10779.841192698386</v>
      </c>
      <c r="AX360" s="23">
        <f ca="1"/>
        <v>10779.841192698386</v>
      </c>
      <c r="AY360" s="23">
        <f ca="1"/>
        <v>10779.841192698386</v>
      </c>
      <c r="AZ360" s="23">
        <f ca="1"/>
        <v>10779.841192698386</v>
      </c>
      <c r="BA360" s="23">
        <f ca="1"/>
        <v>10779.841192698386</v>
      </c>
      <c r="BB360" s="23">
        <f ca="1"/>
        <v>10779.841192698386</v>
      </c>
      <c r="BC360" s="23">
        <f ca="1"/>
        <v>10779.841192698386</v>
      </c>
      <c r="BD360" s="23">
        <f ca="1"/>
        <v>10779.841192698386</v>
      </c>
      <c r="BE360" s="23">
        <f ca="1"/>
        <v>10779.841192698386</v>
      </c>
      <c r="BF360" s="23">
        <f ca="1"/>
        <v>10779.841192698386</v>
      </c>
      <c r="BG360" s="23">
        <f ca="1"/>
        <v>10779.841192698386</v>
      </c>
      <c r="BH360" s="23">
        <f ca="1"/>
        <v>10779.841192698386</v>
      </c>
      <c r="BI360" s="23">
        <f ca="1"/>
        <v>10779.841192698386</v>
      </c>
      <c r="BJ360" s="23">
        <f ca="1"/>
        <v>10779.841192698386</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20122.052357056287</v>
      </c>
      <c r="C361" s="23">
        <f ca="1"/>
        <v>20752.911058021302</v>
      </c>
      <c r="D361" s="23">
        <f ca="1"/>
        <v>23262.047601004411</v>
      </c>
      <c r="E361" s="23">
        <f ca="1"/>
        <v>25074.153715959263</v>
      </c>
      <c r="F361" s="23">
        <f ca="1"/>
        <v>26017.255435606334</v>
      </c>
      <c r="G361" s="23">
        <f ca="1"/>
        <v>26869.738571949132</v>
      </c>
      <c r="H361" s="23">
        <f ca="1"/>
        <v>27399.504095579916</v>
      </c>
      <c r="I361" s="23">
        <f ca="1"/>
        <v>28013.765390717632</v>
      </c>
      <c r="J361" s="23">
        <f ca="1"/>
        <v>28501.222684815737</v>
      </c>
      <c r="K361" s="23">
        <f ca="1"/>
        <v>28825.275542905154</v>
      </c>
      <c r="L361" s="23">
        <f ca="1"/>
        <v>29617.604929321205</v>
      </c>
      <c r="M361" s="23">
        <f ca="1"/>
        <v>30150.886817494094</v>
      </c>
      <c r="N361" s="23">
        <f ca="1"/>
        <v>30413.000462090615</v>
      </c>
      <c r="O361" s="23">
        <f ca="1"/>
        <v>30922.022037213741</v>
      </c>
      <c r="P361" s="23">
        <f ca="1"/>
        <v>30752.229526136725</v>
      </c>
      <c r="Q361" s="23">
        <f ca="1"/>
        <v>30752.229526136725</v>
      </c>
      <c r="R361" s="23">
        <f ca="1"/>
        <v>30752.229526136725</v>
      </c>
      <c r="S361" s="23">
        <f ca="1"/>
        <v>30752.229526136725</v>
      </c>
      <c r="T361" s="23">
        <f ca="1"/>
        <v>30752.229526136725</v>
      </c>
      <c r="U361" s="23">
        <f ca="1"/>
        <v>30752.229526136725</v>
      </c>
      <c r="V361" s="23">
        <f ca="1"/>
        <v>30752.229526136725</v>
      </c>
      <c r="W361" s="23">
        <f ca="1"/>
        <v>30752.229526136725</v>
      </c>
      <c r="X361" s="23">
        <f ca="1"/>
        <v>30752.229526136725</v>
      </c>
      <c r="Y361" s="23">
        <f ca="1"/>
        <v>30752.229526136725</v>
      </c>
      <c r="Z361" s="23">
        <f ca="1"/>
        <v>30752.229526136725</v>
      </c>
      <c r="AA361" s="23">
        <f ca="1"/>
        <v>30752.229526136725</v>
      </c>
      <c r="AB361" s="23">
        <f ca="1"/>
        <v>30752.229526136725</v>
      </c>
      <c r="AC361" s="23">
        <f ca="1"/>
        <v>30752.229526136725</v>
      </c>
      <c r="AD361" s="23">
        <f ca="1"/>
        <v>30752.229526136725</v>
      </c>
      <c r="AE361" s="23">
        <f ca="1"/>
        <v>30752.229526136725</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12230.821180115443</v>
      </c>
      <c r="AH361" s="23">
        <f ca="1"/>
        <v>12667.994439312597</v>
      </c>
      <c r="AI361" s="23">
        <f ca="1"/>
        <v>14015.07381892778</v>
      </c>
      <c r="AJ361" s="23">
        <f ca="1"/>
        <v>14973.283295112158</v>
      </c>
      <c r="AK361" s="23">
        <f ca="1"/>
        <v>15547.736950973109</v>
      </c>
      <c r="AL361" s="23">
        <f ca="1"/>
        <v>16007.635406272409</v>
      </c>
      <c r="AM361" s="23">
        <f ca="1"/>
        <v>16380.869801275516</v>
      </c>
      <c r="AN361" s="23">
        <f ca="1"/>
        <v>16739.856632588959</v>
      </c>
      <c r="AO361" s="23">
        <f ca="1"/>
        <v>17050.653886393764</v>
      </c>
      <c r="AP361" s="23">
        <f ca="1"/>
        <v>17206.448197567501</v>
      </c>
      <c r="AQ361" s="23">
        <f ca="1"/>
        <v>17436.185853602597</v>
      </c>
      <c r="AR361" s="23">
        <f ca="1"/>
        <v>17699.038487316611</v>
      </c>
      <c r="AS361" s="23">
        <f ca="1"/>
        <v>17967.287279462704</v>
      </c>
      <c r="AT361" s="23">
        <f ca="1"/>
        <v>18304.805876889819</v>
      </c>
      <c r="AU361" s="23">
        <f ca="1"/>
        <v>18357.353375350867</v>
      </c>
      <c r="AV361" s="23">
        <f ca="1"/>
        <v>18357.353375350867</v>
      </c>
      <c r="AW361" s="23">
        <f ca="1"/>
        <v>18357.353375350867</v>
      </c>
      <c r="AX361" s="23">
        <f ca="1"/>
        <v>18357.353375350867</v>
      </c>
      <c r="AY361" s="23">
        <f ca="1"/>
        <v>18357.353375350867</v>
      </c>
      <c r="AZ361" s="23">
        <f ca="1"/>
        <v>18357.353375350867</v>
      </c>
      <c r="BA361" s="23">
        <f ca="1"/>
        <v>18357.353375350867</v>
      </c>
      <c r="BB361" s="23">
        <f ca="1"/>
        <v>18357.353375350867</v>
      </c>
      <c r="BC361" s="23">
        <f ca="1"/>
        <v>18357.353375350867</v>
      </c>
      <c r="BD361" s="23">
        <f ca="1"/>
        <v>18357.353375350867</v>
      </c>
      <c r="BE361" s="23">
        <f ca="1"/>
        <v>18357.353375350867</v>
      </c>
      <c r="BF361" s="23">
        <f ca="1"/>
        <v>18357.353375350867</v>
      </c>
      <c r="BG361" s="23">
        <f ca="1"/>
        <v>18357.353375350867</v>
      </c>
      <c r="BH361" s="23">
        <f ca="1"/>
        <v>18357.353375350867</v>
      </c>
      <c r="BI361" s="23">
        <f ca="1"/>
        <v>18357.353375350867</v>
      </c>
      <c r="BJ361" s="23">
        <f ca="1"/>
        <v>18357.353375350867</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12204.857238786297</v>
      </c>
      <c r="C362" s="23">
        <f ca="1"/>
        <v>12587.499140641012</v>
      </c>
      <c r="D362" s="23">
        <f ca="1"/>
        <v>14109.394261294134</v>
      </c>
      <c r="E362" s="23">
        <f ca="1"/>
        <v>15208.511589989479</v>
      </c>
      <c r="F362" s="23">
        <f ca="1"/>
        <v>15780.541800710504</v>
      </c>
      <c r="G362" s="23">
        <f ca="1"/>
        <v>16297.608091609411</v>
      </c>
      <c r="H362" s="23">
        <f ca="1"/>
        <v>16618.932799010698</v>
      </c>
      <c r="I362" s="23">
        <f ca="1"/>
        <v>16991.507687567671</v>
      </c>
      <c r="J362" s="23">
        <f ca="1"/>
        <v>17287.170703392501</v>
      </c>
      <c r="K362" s="23">
        <f ca="1"/>
        <v>17483.722168452925</v>
      </c>
      <c r="L362" s="23">
        <f ca="1"/>
        <v>17964.302721356216</v>
      </c>
      <c r="M362" s="23">
        <f ca="1"/>
        <v>18287.7602493304</v>
      </c>
      <c r="N362" s="23">
        <f ca="1"/>
        <v>18446.743018874618</v>
      </c>
      <c r="O362" s="23">
        <f ca="1"/>
        <v>18755.485663292857</v>
      </c>
      <c r="P362" s="23">
        <f ca="1"/>
        <v>18652.499480713759</v>
      </c>
      <c r="Q362" s="23">
        <f ca="1"/>
        <v>18652.499480713759</v>
      </c>
      <c r="R362" s="23">
        <f ca="1"/>
        <v>18652.499480713759</v>
      </c>
      <c r="S362" s="23">
        <f ca="1"/>
        <v>18652.499480713759</v>
      </c>
      <c r="T362" s="23">
        <f ca="1"/>
        <v>18652.499480713759</v>
      </c>
      <c r="U362" s="23">
        <f ca="1"/>
        <v>18652.499480713759</v>
      </c>
      <c r="V362" s="23">
        <f ca="1"/>
        <v>18652.499480713759</v>
      </c>
      <c r="W362" s="23">
        <f ca="1"/>
        <v>18652.499480713759</v>
      </c>
      <c r="X362" s="23">
        <f ca="1"/>
        <v>18652.499480713759</v>
      </c>
      <c r="Y362" s="23">
        <f ca="1"/>
        <v>18652.499480713759</v>
      </c>
      <c r="Z362" s="23">
        <f ca="1"/>
        <v>18652.499480713759</v>
      </c>
      <c r="AA362" s="23">
        <f ca="1"/>
        <v>18652.499480713759</v>
      </c>
      <c r="AB362" s="23">
        <f ca="1"/>
        <v>18652.499480713759</v>
      </c>
      <c r="AC362" s="23">
        <f ca="1"/>
        <v>18652.499480713759</v>
      </c>
      <c r="AD362" s="23">
        <f ca="1"/>
        <v>18652.499480713759</v>
      </c>
      <c r="AE362" s="23">
        <f ca="1"/>
        <v>18652.499480713759</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14807.492126402054</v>
      </c>
      <c r="AH362" s="23">
        <f ca="1"/>
        <v>15336.764813665257</v>
      </c>
      <c r="AI362" s="23">
        <f ca="1"/>
        <v>16967.633830025294</v>
      </c>
      <c r="AJ362" s="23">
        <f ca="1"/>
        <v>18127.709598045814</v>
      </c>
      <c r="AK362" s="23">
        <f ca="1"/>
        <v>18823.183586331495</v>
      </c>
      <c r="AL362" s="23">
        <f ca="1"/>
        <v>19379.968993909872</v>
      </c>
      <c r="AM362" s="23">
        <f ca="1"/>
        <v>19831.832796341721</v>
      </c>
      <c r="AN362" s="23">
        <f ca="1"/>
        <v>20266.447496358585</v>
      </c>
      <c r="AO362" s="23">
        <f ca="1"/>
        <v>20642.720505410838</v>
      </c>
      <c r="AP362" s="23">
        <f ca="1"/>
        <v>20831.336053138235</v>
      </c>
      <c r="AQ362" s="23">
        <f ca="1"/>
        <v>21109.472613454269</v>
      </c>
      <c r="AR362" s="23">
        <f ca="1"/>
        <v>21427.700494216038</v>
      </c>
      <c r="AS362" s="23">
        <f ca="1"/>
        <v>21752.4613438046</v>
      </c>
      <c r="AT362" s="23">
        <f ca="1"/>
        <v>22161.085090347613</v>
      </c>
      <c r="AU362" s="23">
        <f ca="1"/>
        <v>22224.702786842849</v>
      </c>
      <c r="AV362" s="23">
        <f ca="1"/>
        <v>22224.702786842849</v>
      </c>
      <c r="AW362" s="23">
        <f ca="1"/>
        <v>22224.702786842849</v>
      </c>
      <c r="AX362" s="23">
        <f ca="1"/>
        <v>22224.702786842849</v>
      </c>
      <c r="AY362" s="23">
        <f ca="1"/>
        <v>22224.702786842849</v>
      </c>
      <c r="AZ362" s="23">
        <f ca="1"/>
        <v>22224.702786842849</v>
      </c>
      <c r="BA362" s="23">
        <f ca="1"/>
        <v>22224.702786842849</v>
      </c>
      <c r="BB362" s="23">
        <f ca="1"/>
        <v>22224.702786842849</v>
      </c>
      <c r="BC362" s="23">
        <f ca="1"/>
        <v>22224.702786842849</v>
      </c>
      <c r="BD362" s="23">
        <f ca="1"/>
        <v>22224.702786842849</v>
      </c>
      <c r="BE362" s="23">
        <f ca="1"/>
        <v>22224.702786842849</v>
      </c>
      <c r="BF362" s="23">
        <f ca="1"/>
        <v>22224.702786842849</v>
      </c>
      <c r="BG362" s="23">
        <f ca="1"/>
        <v>22224.702786842849</v>
      </c>
      <c r="BH362" s="23">
        <f ca="1"/>
        <v>22224.702786842849</v>
      </c>
      <c r="BI362" s="23">
        <f ca="1"/>
        <v>22224.702786842849</v>
      </c>
      <c r="BJ362" s="23">
        <f ca="1"/>
        <v>22224.702786842849</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5058.2079922338462</v>
      </c>
      <c r="C363" s="23">
        <f ca="1"/>
        <v>5216.7909472211632</v>
      </c>
      <c r="D363" s="23">
        <f ca="1"/>
        <v>5847.5285225993784</v>
      </c>
      <c r="E363" s="23">
        <f ca="1"/>
        <v>6303.0491360434708</v>
      </c>
      <c r="F363" s="23">
        <f ca="1"/>
        <v>6540.1226000798306</v>
      </c>
      <c r="G363" s="23">
        <f ca="1"/>
        <v>6754.4166957803418</v>
      </c>
      <c r="H363" s="23">
        <f ca="1"/>
        <v>6887.5872172604477</v>
      </c>
      <c r="I363" s="23">
        <f ca="1"/>
        <v>7041.9979770205437</v>
      </c>
      <c r="J363" s="23">
        <f ca="1"/>
        <v>7164.5332103619421</v>
      </c>
      <c r="K363" s="23">
        <f ca="1"/>
        <v>7245.9924336861113</v>
      </c>
      <c r="L363" s="23">
        <f ca="1"/>
        <v>7445.1652995417162</v>
      </c>
      <c r="M363" s="23">
        <f ca="1"/>
        <v>7579.2197518910452</v>
      </c>
      <c r="N363" s="23">
        <f ca="1"/>
        <v>7645.1089220634258</v>
      </c>
      <c r="O363" s="23">
        <f ca="1"/>
        <v>7773.0649055694703</v>
      </c>
      <c r="P363" s="23">
        <f ca="1"/>
        <v>7730.3830845846433</v>
      </c>
      <c r="Q363" s="23">
        <f ca="1"/>
        <v>7730.3830845846433</v>
      </c>
      <c r="R363" s="23">
        <f ca="1"/>
        <v>7730.3830845846433</v>
      </c>
      <c r="S363" s="23">
        <f ca="1"/>
        <v>7730.3830845846433</v>
      </c>
      <c r="T363" s="23">
        <f ca="1"/>
        <v>7730.3830845846433</v>
      </c>
      <c r="U363" s="23">
        <f ca="1"/>
        <v>7730.3830845846433</v>
      </c>
      <c r="V363" s="23">
        <f ca="1"/>
        <v>7730.3830845846433</v>
      </c>
      <c r="W363" s="23">
        <f ca="1"/>
        <v>7730.3830845846433</v>
      </c>
      <c r="X363" s="23">
        <f ca="1"/>
        <v>7730.3830845846433</v>
      </c>
      <c r="Y363" s="23">
        <f ca="1"/>
        <v>7730.3830845846433</v>
      </c>
      <c r="Z363" s="23">
        <f ca="1"/>
        <v>7730.3830845846433</v>
      </c>
      <c r="AA363" s="23">
        <f ca="1"/>
        <v>7730.3830845846433</v>
      </c>
      <c r="AB363" s="23">
        <f ca="1"/>
        <v>7730.3830845846433</v>
      </c>
      <c r="AC363" s="23">
        <f ca="1"/>
        <v>7730.3830845846433</v>
      </c>
      <c r="AD363" s="23">
        <f ca="1"/>
        <v>7730.3830845846433</v>
      </c>
      <c r="AE363" s="23">
        <f ca="1"/>
        <v>7730.3830845846433</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22621.163112879753</v>
      </c>
      <c r="AH363" s="23">
        <f ca="1"/>
        <v>23429.724325512467</v>
      </c>
      <c r="AI363" s="23">
        <f ca="1"/>
        <v>25921.176201353261</v>
      </c>
      <c r="AJ363" s="23">
        <f ca="1"/>
        <v>27693.404945267357</v>
      </c>
      <c r="AK363" s="23">
        <f ca="1"/>
        <v>28755.869162399998</v>
      </c>
      <c r="AL363" s="23">
        <f ca="1"/>
        <v>29606.461107084837</v>
      </c>
      <c r="AM363" s="23">
        <f ca="1"/>
        <v>30296.766034641838</v>
      </c>
      <c r="AN363" s="23">
        <f ca="1"/>
        <v>30960.719791051884</v>
      </c>
      <c r="AO363" s="23">
        <f ca="1"/>
        <v>31535.545902056088</v>
      </c>
      <c r="AP363" s="23">
        <f ca="1"/>
        <v>31823.690784008046</v>
      </c>
      <c r="AQ363" s="23">
        <f ca="1"/>
        <v>32248.595450163219</v>
      </c>
      <c r="AR363" s="23">
        <f ca="1"/>
        <v>32734.746969699918</v>
      </c>
      <c r="AS363" s="23">
        <f ca="1"/>
        <v>33230.878798675971</v>
      </c>
      <c r="AT363" s="23">
        <f ca="1"/>
        <v>33855.126601304473</v>
      </c>
      <c r="AU363" s="23">
        <f ca="1"/>
        <v>33952.314313916424</v>
      </c>
      <c r="AV363" s="23">
        <f ca="1"/>
        <v>33952.314313916424</v>
      </c>
      <c r="AW363" s="23">
        <f ca="1"/>
        <v>33952.314313916424</v>
      </c>
      <c r="AX363" s="23">
        <f ca="1"/>
        <v>33952.314313916424</v>
      </c>
      <c r="AY363" s="23">
        <f ca="1"/>
        <v>33952.314313916424</v>
      </c>
      <c r="AZ363" s="23">
        <f ca="1"/>
        <v>33952.314313916424</v>
      </c>
      <c r="BA363" s="23">
        <f ca="1"/>
        <v>33952.314313916424</v>
      </c>
      <c r="BB363" s="23">
        <f ca="1"/>
        <v>33952.314313916424</v>
      </c>
      <c r="BC363" s="23">
        <f ca="1"/>
        <v>33952.314313916424</v>
      </c>
      <c r="BD363" s="23">
        <f ca="1"/>
        <v>33952.314313916424</v>
      </c>
      <c r="BE363" s="23">
        <f ca="1"/>
        <v>33952.314313916424</v>
      </c>
      <c r="BF363" s="23">
        <f ca="1"/>
        <v>33952.314313916424</v>
      </c>
      <c r="BG363" s="23">
        <f ca="1"/>
        <v>33952.314313916424</v>
      </c>
      <c r="BH363" s="23">
        <f ca="1"/>
        <v>33952.314313916424</v>
      </c>
      <c r="BI363" s="23">
        <f ca="1"/>
        <v>33952.314313916424</v>
      </c>
      <c r="BJ363" s="23">
        <f ca="1"/>
        <v>33952.314313916424</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3019.4265639259861</v>
      </c>
      <c r="C364" s="23">
        <f ca="1"/>
        <v>3114.0904424398313</v>
      </c>
      <c r="D364" s="23">
        <f ca="1"/>
        <v>3490.6004224341859</v>
      </c>
      <c r="E364" s="23">
        <f ca="1"/>
        <v>3762.5170859562681</v>
      </c>
      <c r="F364" s="23">
        <f ca="1"/>
        <v>3904.0347768089141</v>
      </c>
      <c r="G364" s="23">
        <f ca="1"/>
        <v>4031.9546421137948</v>
      </c>
      <c r="H364" s="23">
        <f ca="1"/>
        <v>4111.4489236273803</v>
      </c>
      <c r="I364" s="23">
        <f ca="1"/>
        <v>4203.6222685138428</v>
      </c>
      <c r="J364" s="23">
        <f ca="1"/>
        <v>4276.7679634192209</v>
      </c>
      <c r="K364" s="23">
        <f ca="1"/>
        <v>4325.3939082517418</v>
      </c>
      <c r="L364" s="23">
        <f ca="1"/>
        <v>4444.2873667455451</v>
      </c>
      <c r="M364" s="23">
        <f ca="1"/>
        <v>4524.3092984370796</v>
      </c>
      <c r="N364" s="23">
        <f ca="1"/>
        <v>4563.6409176585485</v>
      </c>
      <c r="O364" s="23">
        <f ca="1"/>
        <v>4640.0224536105334</v>
      </c>
      <c r="P364" s="23">
        <f ca="1"/>
        <v>4614.5441371244988</v>
      </c>
      <c r="Q364" s="23">
        <f ca="1"/>
        <v>4614.5441371244988</v>
      </c>
      <c r="R364" s="23">
        <f ca="1"/>
        <v>4614.5441371244988</v>
      </c>
      <c r="S364" s="23">
        <f ca="1"/>
        <v>4614.5441371244988</v>
      </c>
      <c r="T364" s="23">
        <f ca="1"/>
        <v>4614.5441371244988</v>
      </c>
      <c r="U364" s="23">
        <f ca="1"/>
        <v>4614.5441371244988</v>
      </c>
      <c r="V364" s="23">
        <f ca="1"/>
        <v>4614.5441371244988</v>
      </c>
      <c r="W364" s="23">
        <f ca="1"/>
        <v>4614.5441371244988</v>
      </c>
      <c r="X364" s="23">
        <f ca="1"/>
        <v>4614.5441371244988</v>
      </c>
      <c r="Y364" s="23">
        <f ca="1"/>
        <v>4614.5441371244988</v>
      </c>
      <c r="Z364" s="23">
        <f ca="1"/>
        <v>4614.5441371244988</v>
      </c>
      <c r="AA364" s="23">
        <f ca="1"/>
        <v>4614.5441371244988</v>
      </c>
      <c r="AB364" s="23">
        <f ca="1"/>
        <v>4614.5441371244988</v>
      </c>
      <c r="AC364" s="23">
        <f ca="1"/>
        <v>4614.5441371244988</v>
      </c>
      <c r="AD364" s="23">
        <f ca="1"/>
        <v>4614.5441371244988</v>
      </c>
      <c r="AE364" s="23">
        <f ca="1"/>
        <v>4614.5441371244988</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19236.416429714482</v>
      </c>
      <c r="AH364" s="23">
        <f ca="1"/>
        <v>19923.994699563133</v>
      </c>
      <c r="AI364" s="23">
        <f ca="1"/>
        <v>22042.657014100747</v>
      </c>
      <c r="AJ364" s="23">
        <f ca="1"/>
        <v>23549.711711355943</v>
      </c>
      <c r="AK364" s="23">
        <f ca="1"/>
        <v>24453.202129618181</v>
      </c>
      <c r="AL364" s="23">
        <f ca="1"/>
        <v>25176.522180761</v>
      </c>
      <c r="AM364" s="23">
        <f ca="1"/>
        <v>25763.538550507696</v>
      </c>
      <c r="AN364" s="23">
        <f ca="1"/>
        <v>26328.146607336777</v>
      </c>
      <c r="AO364" s="23">
        <f ca="1"/>
        <v>26816.962960004974</v>
      </c>
      <c r="AP364" s="23">
        <f ca="1"/>
        <v>27061.993461472102</v>
      </c>
      <c r="AQ364" s="23">
        <f ca="1"/>
        <v>27423.320730998577</v>
      </c>
      <c r="AR364" s="23">
        <f ca="1"/>
        <v>27836.730644144103</v>
      </c>
      <c r="AS364" s="23">
        <f ca="1"/>
        <v>28258.627538596236</v>
      </c>
      <c r="AT364" s="23">
        <f ca="1"/>
        <v>28789.470741784982</v>
      </c>
      <c r="AU364" s="23">
        <f ca="1"/>
        <v>28872.116505945109</v>
      </c>
      <c r="AV364" s="23">
        <f ca="1"/>
        <v>28872.116505945109</v>
      </c>
      <c r="AW364" s="23">
        <f ca="1"/>
        <v>28872.116505945109</v>
      </c>
      <c r="AX364" s="23">
        <f ca="1"/>
        <v>28872.116505945109</v>
      </c>
      <c r="AY364" s="23">
        <f ca="1"/>
        <v>28872.116505945109</v>
      </c>
      <c r="AZ364" s="23">
        <f ca="1"/>
        <v>28872.116505945109</v>
      </c>
      <c r="BA364" s="23">
        <f ca="1"/>
        <v>28872.116505945109</v>
      </c>
      <c r="BB364" s="23">
        <f ca="1"/>
        <v>28872.116505945109</v>
      </c>
      <c r="BC364" s="23">
        <f ca="1"/>
        <v>28872.116505945109</v>
      </c>
      <c r="BD364" s="23">
        <f ca="1"/>
        <v>28872.116505945109</v>
      </c>
      <c r="BE364" s="23">
        <f ca="1"/>
        <v>28872.116505945109</v>
      </c>
      <c r="BF364" s="23">
        <f ca="1"/>
        <v>28872.116505945109</v>
      </c>
      <c r="BG364" s="23">
        <f ca="1"/>
        <v>28872.116505945109</v>
      </c>
      <c r="BH364" s="23">
        <f ca="1"/>
        <v>28872.116505945109</v>
      </c>
      <c r="BI364" s="23">
        <f ca="1"/>
        <v>28872.116505945109</v>
      </c>
      <c r="BJ364" s="23">
        <f ca="1"/>
        <v>28872.116505945109</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3212.0630318576464</v>
      </c>
      <c r="C365" s="23">
        <f ca="1"/>
        <v>3312.7663734322878</v>
      </c>
      <c r="D365" s="23">
        <f ca="1"/>
        <v>3713.2973226906961</v>
      </c>
      <c r="E365" s="23">
        <f ca="1"/>
        <v>4002.5620039650448</v>
      </c>
      <c r="F365" s="23">
        <f ca="1"/>
        <v>4153.1083853781438</v>
      </c>
      <c r="G365" s="23">
        <f ca="1"/>
        <v>4289.1894132444968</v>
      </c>
      <c r="H365" s="23">
        <f ca="1"/>
        <v>4373.755352335218</v>
      </c>
      <c r="I365" s="23">
        <f ca="1"/>
        <v>4471.8092666677167</v>
      </c>
      <c r="J365" s="23">
        <f ca="1"/>
        <v>4549.621585520611</v>
      </c>
      <c r="K365" s="23">
        <f ca="1"/>
        <v>4601.3498181763507</v>
      </c>
      <c r="L365" s="23">
        <f ca="1"/>
        <v>4727.8285632865136</v>
      </c>
      <c r="M365" s="23">
        <f ca="1"/>
        <v>4812.9558161215709</v>
      </c>
      <c r="N365" s="23">
        <f ca="1"/>
        <v>4854.7967542631868</v>
      </c>
      <c r="O365" s="23">
        <f ca="1"/>
        <v>4936.0513576634003</v>
      </c>
      <c r="P365" s="23">
        <f ca="1"/>
        <v>4908.9475494514363</v>
      </c>
      <c r="Q365" s="23">
        <f ca="1"/>
        <v>4908.9475494514363</v>
      </c>
      <c r="R365" s="23">
        <f ca="1"/>
        <v>4908.9475494514363</v>
      </c>
      <c r="S365" s="23">
        <f ca="1"/>
        <v>4908.9475494514363</v>
      </c>
      <c r="T365" s="23">
        <f ca="1"/>
        <v>4908.9475494514363</v>
      </c>
      <c r="U365" s="23">
        <f ca="1"/>
        <v>4908.9475494514363</v>
      </c>
      <c r="V365" s="23">
        <f ca="1"/>
        <v>4908.9475494514363</v>
      </c>
      <c r="W365" s="23">
        <f ca="1"/>
        <v>4908.9475494514363</v>
      </c>
      <c r="X365" s="23">
        <f ca="1"/>
        <v>4908.9475494514363</v>
      </c>
      <c r="Y365" s="23">
        <f ca="1"/>
        <v>4908.9475494514363</v>
      </c>
      <c r="Z365" s="23">
        <f ca="1"/>
        <v>4908.9475494514363</v>
      </c>
      <c r="AA365" s="23">
        <f ca="1"/>
        <v>4908.9475494514363</v>
      </c>
      <c r="AB365" s="23">
        <f ca="1"/>
        <v>4908.9475494514363</v>
      </c>
      <c r="AC365" s="23">
        <f ca="1"/>
        <v>4908.9475494514363</v>
      </c>
      <c r="AD365" s="23">
        <f ca="1"/>
        <v>4908.9475494514363</v>
      </c>
      <c r="AE365" s="23">
        <f ca="1"/>
        <v>4908.9475494514363</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5103.1470040171016</v>
      </c>
      <c r="AH365" s="23">
        <f ca="1"/>
        <v>5285.5517154468935</v>
      </c>
      <c r="AI365" s="23">
        <f ca="1"/>
        <v>5847.6026193904945</v>
      </c>
      <c r="AJ365" s="23">
        <f ca="1"/>
        <v>6247.4027428328181</v>
      </c>
      <c r="AK365" s="23">
        <f ca="1"/>
        <v>6487.0858687393147</v>
      </c>
      <c r="AL365" s="23">
        <f ca="1"/>
        <v>6678.9723651364902</v>
      </c>
      <c r="AM365" s="23">
        <f ca="1"/>
        <v>6834.6994382910552</v>
      </c>
      <c r="AN365" s="23">
        <f ca="1"/>
        <v>6984.4819055285889</v>
      </c>
      <c r="AO365" s="23">
        <f ca="1"/>
        <v>7114.1579142980809</v>
      </c>
      <c r="AP365" s="23">
        <f ca="1"/>
        <v>7179.1610126674468</v>
      </c>
      <c r="AQ365" s="23">
        <f ca="1"/>
        <v>7275.0159854317817</v>
      </c>
      <c r="AR365" s="23">
        <f ca="1"/>
        <v>7384.6877409486115</v>
      </c>
      <c r="AS365" s="23">
        <f ca="1"/>
        <v>7496.6109715978391</v>
      </c>
      <c r="AT365" s="23">
        <f ca="1"/>
        <v>7637.4361045873165</v>
      </c>
      <c r="AU365" s="23">
        <f ca="1"/>
        <v>7659.3608474472676</v>
      </c>
      <c r="AV365" s="23">
        <f ca="1"/>
        <v>7659.3608474472676</v>
      </c>
      <c r="AW365" s="23">
        <f ca="1"/>
        <v>7659.3608474472676</v>
      </c>
      <c r="AX365" s="23">
        <f ca="1"/>
        <v>7659.3608474472676</v>
      </c>
      <c r="AY365" s="23">
        <f ca="1"/>
        <v>7659.3608474472676</v>
      </c>
      <c r="AZ365" s="23">
        <f ca="1"/>
        <v>7659.3608474472676</v>
      </c>
      <c r="BA365" s="23">
        <f ca="1"/>
        <v>7659.3608474472676</v>
      </c>
      <c r="BB365" s="23">
        <f ca="1"/>
        <v>7659.3608474472676</v>
      </c>
      <c r="BC365" s="23">
        <f ca="1"/>
        <v>7659.3608474472676</v>
      </c>
      <c r="BD365" s="23">
        <f ca="1"/>
        <v>7659.3608474472676</v>
      </c>
      <c r="BE365" s="23">
        <f ca="1"/>
        <v>7659.3608474472676</v>
      </c>
      <c r="BF365" s="23">
        <f ca="1"/>
        <v>7659.3608474472676</v>
      </c>
      <c r="BG365" s="23">
        <f ca="1"/>
        <v>7659.3608474472676</v>
      </c>
      <c r="BH365" s="23">
        <f ca="1"/>
        <v>7659.3608474472676</v>
      </c>
      <c r="BI365" s="23">
        <f ca="1"/>
        <v>7659.3608474472676</v>
      </c>
      <c r="BJ365" s="23">
        <f ca="1"/>
        <v>7659.3608474472676</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3327.2083427176503</v>
      </c>
      <c r="C366" s="23">
        <f ca="1"/>
        <v>3431.5216749603596</v>
      </c>
      <c r="D366" s="23">
        <f ca="1"/>
        <v>3846.4107673199442</v>
      </c>
      <c r="E366" s="23">
        <f ca="1"/>
        <v>4146.0449436246863</v>
      </c>
      <c r="F366" s="23">
        <f ca="1"/>
        <v>4301.9880777523895</v>
      </c>
      <c r="G366" s="23">
        <f ca="1"/>
        <v>4442.9473076030772</v>
      </c>
      <c r="H366" s="23">
        <f ca="1"/>
        <v>4530.5447473985469</v>
      </c>
      <c r="I366" s="23">
        <f ca="1"/>
        <v>4632.1136763291015</v>
      </c>
      <c r="J366" s="23">
        <f ca="1"/>
        <v>4712.7153936322102</v>
      </c>
      <c r="K366" s="23">
        <f ca="1"/>
        <v>4766.2979683012636</v>
      </c>
      <c r="L366" s="23">
        <f ca="1"/>
        <v>4897.3106949299863</v>
      </c>
      <c r="M366" s="23">
        <f ca="1"/>
        <v>4985.4895703182547</v>
      </c>
      <c r="N366" s="23">
        <f ca="1"/>
        <v>5028.8304129702137</v>
      </c>
      <c r="O366" s="23">
        <f ca="1"/>
        <v>5112.997813060445</v>
      </c>
      <c r="P366" s="23">
        <f ca="1"/>
        <v>5084.9223936468634</v>
      </c>
      <c r="Q366" s="23">
        <f ca="1"/>
        <v>5084.9223936468634</v>
      </c>
      <c r="R366" s="23">
        <f ca="1"/>
        <v>5084.9223936468634</v>
      </c>
      <c r="S366" s="23">
        <f ca="1"/>
        <v>5084.9223936468634</v>
      </c>
      <c r="T366" s="23">
        <f ca="1"/>
        <v>5084.9223936468634</v>
      </c>
      <c r="U366" s="23">
        <f ca="1"/>
        <v>5084.9223936468634</v>
      </c>
      <c r="V366" s="23">
        <f ca="1"/>
        <v>5084.9223936468634</v>
      </c>
      <c r="W366" s="23">
        <f ca="1"/>
        <v>5084.9223936468634</v>
      </c>
      <c r="X366" s="23">
        <f ca="1"/>
        <v>5084.9223936468634</v>
      </c>
      <c r="Y366" s="23">
        <f ca="1"/>
        <v>5084.9223936468634</v>
      </c>
      <c r="Z366" s="23">
        <f ca="1"/>
        <v>5084.9223936468634</v>
      </c>
      <c r="AA366" s="23">
        <f ca="1"/>
        <v>5084.9223936468634</v>
      </c>
      <c r="AB366" s="23">
        <f ca="1"/>
        <v>5084.9223936468634</v>
      </c>
      <c r="AC366" s="23">
        <f ca="1"/>
        <v>5084.9223936468634</v>
      </c>
      <c r="AD366" s="23">
        <f ca="1"/>
        <v>5084.9223936468634</v>
      </c>
      <c r="AE366" s="23">
        <f ca="1"/>
        <v>5084.9223936468634</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3162.2779795384749</v>
      </c>
      <c r="AH366" s="23">
        <f ca="1"/>
        <v>3275.3090958015268</v>
      </c>
      <c r="AI366" s="23">
        <f ca="1"/>
        <v>3623.5963772616615</v>
      </c>
      <c r="AJ366" s="23">
        <f ca="1"/>
        <v>3871.3413717882158</v>
      </c>
      <c r="AK366" s="23">
        <f ca="1"/>
        <v>4019.8663252188003</v>
      </c>
      <c r="AL366" s="23">
        <f ca="1"/>
        <v>4138.7730393796737</v>
      </c>
      <c r="AM366" s="23">
        <f ca="1"/>
        <v>4235.2727666787323</v>
      </c>
      <c r="AN366" s="23">
        <f ca="1"/>
        <v>4328.0887873603515</v>
      </c>
      <c r="AO366" s="23">
        <f ca="1"/>
        <v>4408.4453960732499</v>
      </c>
      <c r="AP366" s="23">
        <f ca="1"/>
        <v>4448.7260045709882</v>
      </c>
      <c r="AQ366" s="23">
        <f ca="1"/>
        <v>4508.1246598249536</v>
      </c>
      <c r="AR366" s="23">
        <f ca="1"/>
        <v>4576.0851902927598</v>
      </c>
      <c r="AS366" s="23">
        <f ca="1"/>
        <v>4645.4408971540843</v>
      </c>
      <c r="AT366" s="23">
        <f ca="1"/>
        <v>4732.7063074328089</v>
      </c>
      <c r="AU366" s="23">
        <f ca="1"/>
        <v>4746.2924595656978</v>
      </c>
      <c r="AV366" s="23">
        <f ca="1"/>
        <v>4746.2924595656978</v>
      </c>
      <c r="AW366" s="23">
        <f ca="1"/>
        <v>4746.2924595656978</v>
      </c>
      <c r="AX366" s="23">
        <f ca="1"/>
        <v>4746.2924595656978</v>
      </c>
      <c r="AY366" s="23">
        <f ca="1"/>
        <v>4746.2924595656978</v>
      </c>
      <c r="AZ366" s="23">
        <f ca="1"/>
        <v>4746.2924595656978</v>
      </c>
      <c r="BA366" s="23">
        <f ca="1"/>
        <v>4746.2924595656978</v>
      </c>
      <c r="BB366" s="23">
        <f ca="1"/>
        <v>4746.2924595656978</v>
      </c>
      <c r="BC366" s="23">
        <f ca="1"/>
        <v>4746.2924595656978</v>
      </c>
      <c r="BD366" s="23">
        <f ca="1"/>
        <v>4746.2924595656978</v>
      </c>
      <c r="BE366" s="23">
        <f ca="1"/>
        <v>4746.2924595656978</v>
      </c>
      <c r="BF366" s="23">
        <f ca="1"/>
        <v>4746.2924595656978</v>
      </c>
      <c r="BG366" s="23">
        <f ca="1"/>
        <v>4746.2924595656978</v>
      </c>
      <c r="BH366" s="23">
        <f ca="1"/>
        <v>4746.2924595656978</v>
      </c>
      <c r="BI366" s="23">
        <f ca="1"/>
        <v>4746.2924595656978</v>
      </c>
      <c r="BJ366" s="23">
        <f ca="1"/>
        <v>4746.2924595656978</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2218.3207992696857</v>
      </c>
      <c r="C367" s="23">
        <f ca="1"/>
        <v>2287.8687237516629</v>
      </c>
      <c r="D367" s="23">
        <f ca="1"/>
        <v>2564.4841346819094</v>
      </c>
      <c r="E367" s="23">
        <f ca="1"/>
        <v>2764.256633727141</v>
      </c>
      <c r="F367" s="23">
        <f ca="1"/>
        <v>2868.2272488213052</v>
      </c>
      <c r="G367" s="23">
        <f ca="1"/>
        <v>2962.2077752019923</v>
      </c>
      <c r="H367" s="23">
        <f ca="1"/>
        <v>3020.610857499611</v>
      </c>
      <c r="I367" s="23">
        <f ca="1"/>
        <v>3088.3290297323001</v>
      </c>
      <c r="J367" s="23">
        <f ca="1"/>
        <v>3142.0679145669951</v>
      </c>
      <c r="K367" s="23">
        <f ca="1"/>
        <v>3177.7925604632896</v>
      </c>
      <c r="L367" s="23">
        <f ca="1"/>
        <v>3265.1415409037941</v>
      </c>
      <c r="M367" s="23">
        <f ca="1"/>
        <v>3323.9322787180163</v>
      </c>
      <c r="N367" s="23">
        <f ca="1"/>
        <v>3352.8285433367159</v>
      </c>
      <c r="O367" s="23">
        <f ca="1"/>
        <v>3408.9447449714203</v>
      </c>
      <c r="P367" s="23">
        <f ca="1"/>
        <v>3390.226263764891</v>
      </c>
      <c r="Q367" s="23">
        <f ca="1"/>
        <v>3390.226263764891</v>
      </c>
      <c r="R367" s="23">
        <f ca="1"/>
        <v>3390.226263764891</v>
      </c>
      <c r="S367" s="23">
        <f ca="1"/>
        <v>3390.226263764891</v>
      </c>
      <c r="T367" s="23">
        <f ca="1"/>
        <v>3390.226263764891</v>
      </c>
      <c r="U367" s="23">
        <f ca="1"/>
        <v>3390.226263764891</v>
      </c>
      <c r="V367" s="23">
        <f ca="1"/>
        <v>3390.226263764891</v>
      </c>
      <c r="W367" s="23">
        <f ca="1"/>
        <v>3390.226263764891</v>
      </c>
      <c r="X367" s="23">
        <f ca="1"/>
        <v>3390.226263764891</v>
      </c>
      <c r="Y367" s="23">
        <f ca="1"/>
        <v>3390.226263764891</v>
      </c>
      <c r="Z367" s="23">
        <f ca="1"/>
        <v>3390.226263764891</v>
      </c>
      <c r="AA367" s="23">
        <f ca="1"/>
        <v>3390.226263764891</v>
      </c>
      <c r="AB367" s="23">
        <f ca="1"/>
        <v>3390.226263764891</v>
      </c>
      <c r="AC367" s="23">
        <f ca="1"/>
        <v>3390.226263764891</v>
      </c>
      <c r="AD367" s="23">
        <f ca="1"/>
        <v>3390.226263764891</v>
      </c>
      <c r="AE367" s="23">
        <f ca="1"/>
        <v>3390.226263764891</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904.7473741183943</v>
      </c>
      <c r="AH367" s="23">
        <f ca="1"/>
        <v>937.08627863418019</v>
      </c>
      <c r="AI367" s="23">
        <f ca="1"/>
        <v>1036.7334334317102</v>
      </c>
      <c r="AJ367" s="23">
        <f ca="1"/>
        <v>1107.6148153656254</v>
      </c>
      <c r="AK367" s="23">
        <f ca="1"/>
        <v>1150.1087271838994</v>
      </c>
      <c r="AL367" s="23">
        <f ca="1"/>
        <v>1184.1286767576551</v>
      </c>
      <c r="AM367" s="23">
        <f ca="1"/>
        <v>1211.7378481973228</v>
      </c>
      <c r="AN367" s="23">
        <f ca="1"/>
        <v>1238.2930882904375</v>
      </c>
      <c r="AO367" s="23">
        <f ca="1"/>
        <v>1261.2836132210334</v>
      </c>
      <c r="AP367" s="23">
        <f ca="1"/>
        <v>1272.808145536671</v>
      </c>
      <c r="AQ367" s="23">
        <f ca="1"/>
        <v>1289.8024697911856</v>
      </c>
      <c r="AR367" s="23">
        <f ca="1"/>
        <v>1309.2463997310242</v>
      </c>
      <c r="AS367" s="23">
        <f ca="1"/>
        <v>1329.0894983039293</v>
      </c>
      <c r="AT367" s="23">
        <f ca="1"/>
        <v>1354.0566742802057</v>
      </c>
      <c r="AU367" s="23">
        <f ca="1"/>
        <v>1357.9437568030387</v>
      </c>
      <c r="AV367" s="23">
        <f ca="1"/>
        <v>1357.9437568030387</v>
      </c>
      <c r="AW367" s="23">
        <f ca="1"/>
        <v>1357.9437568030387</v>
      </c>
      <c r="AX367" s="23">
        <f ca="1"/>
        <v>1357.9437568030387</v>
      </c>
      <c r="AY367" s="23">
        <f ca="1"/>
        <v>1357.9437568030387</v>
      </c>
      <c r="AZ367" s="23">
        <f ca="1"/>
        <v>1357.9437568030387</v>
      </c>
      <c r="BA367" s="23">
        <f ca="1"/>
        <v>1357.9437568030387</v>
      </c>
      <c r="BB367" s="23">
        <f ca="1"/>
        <v>1357.9437568030387</v>
      </c>
      <c r="BC367" s="23">
        <f ca="1"/>
        <v>1357.9437568030387</v>
      </c>
      <c r="BD367" s="23">
        <f ca="1"/>
        <v>1357.9437568030387</v>
      </c>
      <c r="BE367" s="23">
        <f ca="1"/>
        <v>1357.9437568030387</v>
      </c>
      <c r="BF367" s="23">
        <f ca="1"/>
        <v>1357.9437568030387</v>
      </c>
      <c r="BG367" s="23">
        <f ca="1"/>
        <v>1357.9437568030387</v>
      </c>
      <c r="BH367" s="23">
        <f ca="1"/>
        <v>1357.9437568030387</v>
      </c>
      <c r="BI367" s="23">
        <f ca="1"/>
        <v>1357.9437568030387</v>
      </c>
      <c r="BJ367" s="23">
        <f ca="1"/>
        <v>1357.9437568030387</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176.81080909308213</v>
      </c>
      <c r="C368" s="23">
        <f ca="1"/>
        <v>182.35411229902576</v>
      </c>
      <c r="D368" s="23">
        <f ca="1"/>
        <v>204.40168748756204</v>
      </c>
      <c r="E368" s="23">
        <f ca="1"/>
        <v>220.32451397972812</v>
      </c>
      <c r="F368" s="23">
        <f ca="1"/>
        <v>228.61147075476114</v>
      </c>
      <c r="G368" s="23">
        <f ca="1"/>
        <v>236.10216953639522</v>
      </c>
      <c r="H368" s="23">
        <f ca="1"/>
        <v>240.75717535790287</v>
      </c>
      <c r="I368" s="23">
        <f ca="1"/>
        <v>246.15463853216886</v>
      </c>
      <c r="J368" s="23">
        <f ca="1"/>
        <v>250.43788544150249</v>
      </c>
      <c r="K368" s="23">
        <f ca="1"/>
        <v>253.28531109227725</v>
      </c>
      <c r="L368" s="23">
        <f ca="1"/>
        <v>260.2474438506348</v>
      </c>
      <c r="M368" s="23">
        <f ca="1"/>
        <v>264.93334767641784</v>
      </c>
      <c r="N368" s="23">
        <f ca="1"/>
        <v>267.23651858329578</v>
      </c>
      <c r="O368" s="23">
        <f ca="1"/>
        <v>271.7092490456929</v>
      </c>
      <c r="P368" s="23">
        <f ca="1"/>
        <v>270.21729630008019</v>
      </c>
      <c r="Q368" s="23">
        <f ca="1"/>
        <v>270.21729630008019</v>
      </c>
      <c r="R368" s="23">
        <f ca="1"/>
        <v>270.21729630008019</v>
      </c>
      <c r="S368" s="23">
        <f ca="1"/>
        <v>270.21729630008019</v>
      </c>
      <c r="T368" s="23">
        <f ca="1"/>
        <v>270.21729630008019</v>
      </c>
      <c r="U368" s="23">
        <f ca="1"/>
        <v>270.21729630008019</v>
      </c>
      <c r="V368" s="23">
        <f ca="1"/>
        <v>270.21729630008019</v>
      </c>
      <c r="W368" s="23">
        <f ca="1"/>
        <v>270.21729630008019</v>
      </c>
      <c r="X368" s="23">
        <f ca="1"/>
        <v>270.21729630008019</v>
      </c>
      <c r="Y368" s="23">
        <f ca="1"/>
        <v>270.21729630008019</v>
      </c>
      <c r="Z368" s="23">
        <f ca="1"/>
        <v>270.21729630008019</v>
      </c>
      <c r="AA368" s="23">
        <f ca="1"/>
        <v>270.21729630008019</v>
      </c>
      <c r="AB368" s="23">
        <f ca="1"/>
        <v>270.21729630008019</v>
      </c>
      <c r="AC368" s="23">
        <f ca="1"/>
        <v>270.21729630008019</v>
      </c>
      <c r="AD368" s="23">
        <f ca="1"/>
        <v>270.21729630008019</v>
      </c>
      <c r="AE368" s="23">
        <f ca="1"/>
        <v>270.21729630008019</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865</v>
      </c>
      <c r="B370" s="31">
        <f t="shared" ref="B370:AE370" ca="1" si="44">PowerFactor*SUM(B346:B369)</f>
        <v>100897.63392130745</v>
      </c>
      <c r="C370" s="31">
        <f t="shared" ca="1" si="44"/>
        <v>104060.93700473862</v>
      </c>
      <c r="D370" s="31">
        <f t="shared" ca="1" si="44"/>
        <v>116642.45383414427</v>
      </c>
      <c r="E370" s="31">
        <f t="shared" ca="1" si="44"/>
        <v>125728.86391642198</v>
      </c>
      <c r="F370" s="31">
        <f t="shared" ca="1" si="44"/>
        <v>130457.8413771201</v>
      </c>
      <c r="G370" s="31">
        <f t="shared" ca="1" si="44"/>
        <v>134732.43175629884</v>
      </c>
      <c r="H370" s="31">
        <f t="shared" ca="1" si="44"/>
        <v>137388.82519564324</v>
      </c>
      <c r="I370" s="31">
        <f t="shared" ca="1" si="44"/>
        <v>140468.90421487408</v>
      </c>
      <c r="J370" s="31">
        <f t="shared" ca="1" si="44"/>
        <v>142913.15228358234</v>
      </c>
      <c r="K370" s="31">
        <f t="shared" ca="1" si="44"/>
        <v>144538.04451954714</v>
      </c>
      <c r="L370" s="31">
        <f t="shared" ca="1" si="44"/>
        <v>148511.0070661667</v>
      </c>
      <c r="M370" s="31">
        <f t="shared" ca="1" si="44"/>
        <v>151185.03254701497</v>
      </c>
      <c r="N370" s="31">
        <f t="shared" ca="1" si="44"/>
        <v>152499.34413357661</v>
      </c>
      <c r="O370" s="31">
        <f t="shared" ca="1" si="44"/>
        <v>155051.72157666631</v>
      </c>
      <c r="P370" s="31">
        <f t="shared" ca="1" si="44"/>
        <v>154200.33413759031</v>
      </c>
      <c r="Q370" s="31">
        <f t="shared" ca="1" si="44"/>
        <v>154200.33413759031</v>
      </c>
      <c r="R370" s="31">
        <f t="shared" ca="1" si="44"/>
        <v>154200.33413759031</v>
      </c>
      <c r="S370" s="31">
        <f t="shared" ca="1" si="44"/>
        <v>154200.33413759031</v>
      </c>
      <c r="T370" s="31">
        <f t="shared" ca="1" si="44"/>
        <v>154200.33413759031</v>
      </c>
      <c r="U370" s="31">
        <f t="shared" ca="1" si="44"/>
        <v>154200.33413759031</v>
      </c>
      <c r="V370" s="31">
        <f t="shared" ca="1" si="44"/>
        <v>154200.33413759031</v>
      </c>
      <c r="W370" s="31">
        <f t="shared" ca="1" si="44"/>
        <v>154200.33413759031</v>
      </c>
      <c r="X370" s="31">
        <f t="shared" ca="1" si="44"/>
        <v>154200.33413759031</v>
      </c>
      <c r="Y370" s="31">
        <f t="shared" ca="1" si="44"/>
        <v>154200.33413759031</v>
      </c>
      <c r="Z370" s="31">
        <f t="shared" ca="1" si="44"/>
        <v>154200.33413759031</v>
      </c>
      <c r="AA370" s="31">
        <f t="shared" ca="1" si="44"/>
        <v>154200.33413759031</v>
      </c>
      <c r="AB370" s="31">
        <f t="shared" ca="1" si="44"/>
        <v>154200.33413759031</v>
      </c>
      <c r="AC370" s="31">
        <f t="shared" ca="1" si="44"/>
        <v>154200.33413759031</v>
      </c>
      <c r="AD370" s="31">
        <f t="shared" ca="1" si="44"/>
        <v>154200.33413759031</v>
      </c>
      <c r="AE370" s="31">
        <f t="shared" ca="1" si="44"/>
        <v>154200.33413759031</v>
      </c>
      <c r="AF370" s="4" t="s">
        <v>865</v>
      </c>
      <c r="AG370" s="31">
        <f t="shared" ref="AG370:BJ370" ca="1" si="45">PowerFactor*SUM(AG346:AG369)</f>
        <v>95606.142279018561</v>
      </c>
      <c r="AH370" s="31">
        <f t="shared" ca="1" si="45"/>
        <v>99023.447479043665</v>
      </c>
      <c r="AI370" s="31">
        <f t="shared" ca="1" si="45"/>
        <v>109553.32613003753</v>
      </c>
      <c r="AJ370" s="31">
        <f t="shared" ca="1" si="45"/>
        <v>117043.4782763322</v>
      </c>
      <c r="AK370" s="31">
        <f t="shared" ca="1" si="45"/>
        <v>121533.87979117356</v>
      </c>
      <c r="AL370" s="31">
        <f t="shared" ca="1" si="45"/>
        <v>125128.82378583596</v>
      </c>
      <c r="AM370" s="31">
        <f t="shared" ca="1" si="45"/>
        <v>128046.33031680413</v>
      </c>
      <c r="AN370" s="31">
        <f t="shared" ca="1" si="45"/>
        <v>130852.46618989215</v>
      </c>
      <c r="AO370" s="31">
        <f t="shared" ca="1" si="45"/>
        <v>133281.9127519512</v>
      </c>
      <c r="AP370" s="31">
        <f t="shared" ca="1" si="45"/>
        <v>134499.7290261809</v>
      </c>
      <c r="AQ370" s="31">
        <f t="shared" ca="1" si="45"/>
        <v>136295.5472060304</v>
      </c>
      <c r="AR370" s="31">
        <f t="shared" ca="1" si="45"/>
        <v>138350.21924539711</v>
      </c>
      <c r="AS370" s="31">
        <f t="shared" ca="1" si="45"/>
        <v>140447.07209038752</v>
      </c>
      <c r="AT370" s="31">
        <f t="shared" ca="1" si="45"/>
        <v>143085.39461773291</v>
      </c>
      <c r="AU370" s="31">
        <f t="shared" ca="1" si="45"/>
        <v>143496.14901764525</v>
      </c>
      <c r="AV370" s="31">
        <f t="shared" ca="1" si="45"/>
        <v>143496.14901764525</v>
      </c>
      <c r="AW370" s="31">
        <f t="shared" ca="1" si="45"/>
        <v>143496.14901764525</v>
      </c>
      <c r="AX370" s="31">
        <f t="shared" ca="1" si="45"/>
        <v>143496.14901764525</v>
      </c>
      <c r="AY370" s="31">
        <f t="shared" ca="1" si="45"/>
        <v>143496.14901764525</v>
      </c>
      <c r="AZ370" s="31">
        <f t="shared" ca="1" si="45"/>
        <v>143496.14901764525</v>
      </c>
      <c r="BA370" s="31">
        <f t="shared" ca="1" si="45"/>
        <v>143496.14901764525</v>
      </c>
      <c r="BB370" s="31">
        <f t="shared" ca="1" si="45"/>
        <v>143496.14901764525</v>
      </c>
      <c r="BC370" s="31">
        <f t="shared" ca="1" si="45"/>
        <v>143496.14901764525</v>
      </c>
      <c r="BD370" s="31">
        <f t="shared" ca="1" si="45"/>
        <v>143496.14901764525</v>
      </c>
      <c r="BE370" s="31">
        <f t="shared" ca="1" si="45"/>
        <v>143496.14901764525</v>
      </c>
      <c r="BF370" s="31">
        <f t="shared" ca="1" si="45"/>
        <v>143496.14901764525</v>
      </c>
      <c r="BG370" s="31">
        <f t="shared" ca="1" si="45"/>
        <v>143496.14901764525</v>
      </c>
      <c r="BH370" s="31">
        <f t="shared" ca="1" si="45"/>
        <v>143496.14901764525</v>
      </c>
      <c r="BI370" s="31">
        <f t="shared" ca="1" si="45"/>
        <v>143496.14901764525</v>
      </c>
      <c r="BJ370" s="31">
        <f t="shared" ca="1" si="45"/>
        <v>143496.14901764525</v>
      </c>
    </row>
    <row r="371" spans="1:62">
      <c r="A371" s="4" t="s">
        <v>952</v>
      </c>
      <c r="B371" s="31">
        <f t="shared" ref="B371:AE371" ca="1" si="46">B370*Probability_Weighting_for_50__POE_MDs</f>
        <v>70628.343744915212</v>
      </c>
      <c r="C371" s="31">
        <f t="shared" ca="1" si="46"/>
        <v>72842.655903317034</v>
      </c>
      <c r="D371" s="31">
        <f t="shared" ca="1" si="46"/>
        <v>81649.717683900977</v>
      </c>
      <c r="E371" s="31">
        <f t="shared" ca="1" si="46"/>
        <v>88010.204741495385</v>
      </c>
      <c r="F371" s="31">
        <f t="shared" ca="1" si="46"/>
        <v>91320.488963984069</v>
      </c>
      <c r="G371" s="31">
        <f t="shared" ca="1" si="46"/>
        <v>94312.702229409188</v>
      </c>
      <c r="H371" s="31">
        <f t="shared" ca="1" si="46"/>
        <v>96172.177636950262</v>
      </c>
      <c r="I371" s="31">
        <f t="shared" ca="1" si="46"/>
        <v>98328.232950411853</v>
      </c>
      <c r="J371" s="31">
        <f t="shared" ca="1" si="46"/>
        <v>100039.20659850763</v>
      </c>
      <c r="K371" s="31">
        <f t="shared" ca="1" si="46"/>
        <v>101176.63116368299</v>
      </c>
      <c r="L371" s="31">
        <f t="shared" ca="1" si="46"/>
        <v>103957.70494631668</v>
      </c>
      <c r="M371" s="31">
        <f t="shared" ca="1" si="46"/>
        <v>105829.52278291047</v>
      </c>
      <c r="N371" s="31">
        <f t="shared" ca="1" si="46"/>
        <v>106749.54089350362</v>
      </c>
      <c r="O371" s="31">
        <f t="shared" ca="1" si="46"/>
        <v>108536.20510366642</v>
      </c>
      <c r="P371" s="31">
        <f t="shared" ca="1" si="46"/>
        <v>107940.23389631321</v>
      </c>
      <c r="Q371" s="31">
        <f t="shared" ca="1" si="46"/>
        <v>107940.23389631321</v>
      </c>
      <c r="R371" s="31">
        <f t="shared" ca="1" si="46"/>
        <v>107940.23389631321</v>
      </c>
      <c r="S371" s="31">
        <f t="shared" ca="1" si="46"/>
        <v>107940.23389631321</v>
      </c>
      <c r="T371" s="31">
        <f t="shared" ca="1" si="46"/>
        <v>107940.23389631321</v>
      </c>
      <c r="U371" s="31">
        <f t="shared" ca="1" si="46"/>
        <v>107940.23389631321</v>
      </c>
      <c r="V371" s="31">
        <f t="shared" ca="1" si="46"/>
        <v>107940.23389631321</v>
      </c>
      <c r="W371" s="31">
        <f t="shared" ca="1" si="46"/>
        <v>107940.23389631321</v>
      </c>
      <c r="X371" s="31">
        <f t="shared" ca="1" si="46"/>
        <v>107940.23389631321</v>
      </c>
      <c r="Y371" s="31">
        <f t="shared" ca="1" si="46"/>
        <v>107940.23389631321</v>
      </c>
      <c r="Z371" s="31">
        <f t="shared" ca="1" si="46"/>
        <v>107940.23389631321</v>
      </c>
      <c r="AA371" s="31">
        <f t="shared" ca="1" si="46"/>
        <v>107940.23389631321</v>
      </c>
      <c r="AB371" s="31">
        <f t="shared" ca="1" si="46"/>
        <v>107940.23389631321</v>
      </c>
      <c r="AC371" s="31">
        <f t="shared" ca="1" si="46"/>
        <v>107940.23389631321</v>
      </c>
      <c r="AD371" s="31">
        <f t="shared" ca="1" si="46"/>
        <v>107940.23389631321</v>
      </c>
      <c r="AE371" s="31">
        <f t="shared" ca="1" si="46"/>
        <v>107940.23389631321</v>
      </c>
      <c r="AF371" s="31" t="s">
        <v>953</v>
      </c>
      <c r="AG371" s="31">
        <f t="shared" ref="AG371:BJ371" ca="1" si="47">AG370*Probability_Weighting_for_10__POE_MDs</f>
        <v>28681.842683705567</v>
      </c>
      <c r="AH371" s="31">
        <f t="shared" ca="1" si="47"/>
        <v>29707.034243713097</v>
      </c>
      <c r="AI371" s="31">
        <f t="shared" ca="1" si="47"/>
        <v>32865.997839011259</v>
      </c>
      <c r="AJ371" s="31">
        <f t="shared" ca="1" si="47"/>
        <v>35113.043482899659</v>
      </c>
      <c r="AK371" s="31">
        <f t="shared" ca="1" si="47"/>
        <v>36460.163937352067</v>
      </c>
      <c r="AL371" s="31">
        <f t="shared" ca="1" si="47"/>
        <v>37538.647135750791</v>
      </c>
      <c r="AM371" s="31">
        <f t="shared" ca="1" si="47"/>
        <v>38413.899095041241</v>
      </c>
      <c r="AN371" s="31">
        <f t="shared" ca="1" si="47"/>
        <v>39255.739856967644</v>
      </c>
      <c r="AO371" s="31">
        <f t="shared" ca="1" si="47"/>
        <v>39984.573825585358</v>
      </c>
      <c r="AP371" s="31">
        <f t="shared" ca="1" si="47"/>
        <v>40349.918707854267</v>
      </c>
      <c r="AQ371" s="31">
        <f t="shared" ca="1" si="47"/>
        <v>40888.664161809116</v>
      </c>
      <c r="AR371" s="31">
        <f t="shared" ca="1" si="47"/>
        <v>41505.065773619128</v>
      </c>
      <c r="AS371" s="31">
        <f t="shared" ca="1" si="47"/>
        <v>42134.121627116256</v>
      </c>
      <c r="AT371" s="31">
        <f t="shared" ca="1" si="47"/>
        <v>42925.618385319867</v>
      </c>
      <c r="AU371" s="31">
        <f t="shared" ca="1" si="47"/>
        <v>43048.844705293573</v>
      </c>
      <c r="AV371" s="31">
        <f t="shared" ca="1" si="47"/>
        <v>43048.844705293573</v>
      </c>
      <c r="AW371" s="31">
        <f t="shared" ca="1" si="47"/>
        <v>43048.844705293573</v>
      </c>
      <c r="AX371" s="31">
        <f t="shared" ca="1" si="47"/>
        <v>43048.844705293573</v>
      </c>
      <c r="AY371" s="31">
        <f t="shared" ca="1" si="47"/>
        <v>43048.844705293573</v>
      </c>
      <c r="AZ371" s="31">
        <f t="shared" ca="1" si="47"/>
        <v>43048.844705293573</v>
      </c>
      <c r="BA371" s="31">
        <f t="shared" ca="1" si="47"/>
        <v>43048.844705293573</v>
      </c>
      <c r="BB371" s="31">
        <f t="shared" ca="1" si="47"/>
        <v>43048.844705293573</v>
      </c>
      <c r="BC371" s="31">
        <f t="shared" ca="1" si="47"/>
        <v>43048.844705293573</v>
      </c>
      <c r="BD371" s="31">
        <f t="shared" ca="1" si="47"/>
        <v>43048.844705293573</v>
      </c>
      <c r="BE371" s="31">
        <f t="shared" ca="1" si="47"/>
        <v>43048.844705293573</v>
      </c>
      <c r="BF371" s="31">
        <f t="shared" ca="1" si="47"/>
        <v>43048.844705293573</v>
      </c>
      <c r="BG371" s="31">
        <f t="shared" ca="1" si="47"/>
        <v>43048.844705293573</v>
      </c>
      <c r="BH371" s="31">
        <f t="shared" ca="1" si="47"/>
        <v>43048.844705293573</v>
      </c>
      <c r="BI371" s="31">
        <f t="shared" ca="1" si="47"/>
        <v>43048.844705293573</v>
      </c>
      <c r="BJ371" s="31">
        <f t="shared" ca="1" si="47"/>
        <v>43048.844705293573</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49.189284392717397</v>
      </c>
      <c r="C379" s="23">
        <f ca="1"/>
        <v>51.835560183226242</v>
      </c>
      <c r="D379" s="23">
        <f ca="1"/>
        <v>58.868901036889973</v>
      </c>
      <c r="E379" s="23">
        <f ca="1"/>
        <v>64.791466570806847</v>
      </c>
      <c r="F379" s="23">
        <f ca="1"/>
        <v>67.984541361079891</v>
      </c>
      <c r="G379" s="23">
        <f ca="1"/>
        <v>70.291463955540053</v>
      </c>
      <c r="H379" s="23">
        <f ca="1"/>
        <v>72.950287800077675</v>
      </c>
      <c r="I379" s="23">
        <f ca="1"/>
        <v>74.938580753495145</v>
      </c>
      <c r="J379" s="23">
        <f ca="1"/>
        <v>77.131932366829304</v>
      </c>
      <c r="K379" s="23">
        <f ca="1"/>
        <v>78.278962517152692</v>
      </c>
      <c r="L379" s="23">
        <f ca="1"/>
        <v>79.27272617552741</v>
      </c>
      <c r="M379" s="23">
        <f ca="1"/>
        <v>81.73795495361604</v>
      </c>
      <c r="N379" s="23">
        <f ca="1"/>
        <v>80.244639638542139</v>
      </c>
      <c r="O379" s="23">
        <f ca="1"/>
        <v>84.267071989750093</v>
      </c>
      <c r="P379" s="23">
        <f ca="1"/>
        <v>89.515094529809929</v>
      </c>
      <c r="Q379" s="23">
        <f ca="1"/>
        <v>89.515094529809929</v>
      </c>
      <c r="R379" s="23">
        <f ca="1"/>
        <v>89.515094529809929</v>
      </c>
      <c r="S379" s="23">
        <f ca="1"/>
        <v>89.515094529809929</v>
      </c>
      <c r="T379" s="23">
        <f ca="1"/>
        <v>89.515094529809929</v>
      </c>
      <c r="U379" s="23">
        <f ca="1"/>
        <v>89.515094529809929</v>
      </c>
      <c r="V379" s="23">
        <f ca="1"/>
        <v>89.515094529809929</v>
      </c>
      <c r="W379" s="23">
        <f ca="1"/>
        <v>89.515094529809929</v>
      </c>
      <c r="X379" s="23">
        <f ca="1"/>
        <v>89.515094529809929</v>
      </c>
      <c r="Y379" s="23">
        <f ca="1"/>
        <v>89.515094529809929</v>
      </c>
      <c r="Z379" s="23">
        <f ca="1"/>
        <v>89.515094529809929</v>
      </c>
      <c r="AA379" s="23">
        <f ca="1"/>
        <v>89.515094529809929</v>
      </c>
      <c r="AB379" s="23">
        <f ca="1"/>
        <v>89.515094529809929</v>
      </c>
      <c r="AC379" s="23">
        <f ca="1"/>
        <v>89.515094529809929</v>
      </c>
      <c r="AD379" s="23">
        <f ca="1"/>
        <v>89.515094529809929</v>
      </c>
      <c r="AE379" s="23">
        <f ca="1"/>
        <v>89.515094529809929</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52.354165710215746</v>
      </c>
      <c r="AH379" s="23">
        <f ca="1"/>
        <v>55.090286761796214</v>
      </c>
      <c r="AI379" s="23">
        <f ca="1"/>
        <v>62.068936964968231</v>
      </c>
      <c r="AJ379" s="23">
        <f ca="1"/>
        <v>68.215718259576747</v>
      </c>
      <c r="AK379" s="23">
        <f ca="1"/>
        <v>71.419924035812727</v>
      </c>
      <c r="AL379" s="23">
        <f ca="1"/>
        <v>74.018340587625673</v>
      </c>
      <c r="AM379" s="23">
        <f ca="1"/>
        <v>76.488325611145385</v>
      </c>
      <c r="AN379" s="23">
        <f ca="1"/>
        <v>78.592033068304829</v>
      </c>
      <c r="AO379" s="23">
        <f ca="1"/>
        <v>80.784343538076342</v>
      </c>
      <c r="AP379" s="23">
        <f ca="1"/>
        <v>81.742364411810058</v>
      </c>
      <c r="AQ379" s="23">
        <f ca="1"/>
        <v>83.052441689076218</v>
      </c>
      <c r="AR379" s="23">
        <f ca="1"/>
        <v>85.484249756848101</v>
      </c>
      <c r="AS379" s="23">
        <f ca="1"/>
        <v>84.683519208673061</v>
      </c>
      <c r="AT379" s="23">
        <f ca="1"/>
        <v>87.860849062120892</v>
      </c>
      <c r="AU379" s="23">
        <f ca="1"/>
        <v>89.692098533064836</v>
      </c>
      <c r="AV379" s="23">
        <f ca="1"/>
        <v>89.692098533064836</v>
      </c>
      <c r="AW379" s="23">
        <f ca="1"/>
        <v>89.692098533064836</v>
      </c>
      <c r="AX379" s="23">
        <f ca="1"/>
        <v>89.692098533064836</v>
      </c>
      <c r="AY379" s="23">
        <f ca="1"/>
        <v>89.692098533064836</v>
      </c>
      <c r="AZ379" s="23">
        <f ca="1"/>
        <v>89.692098533064836</v>
      </c>
      <c r="BA379" s="23">
        <f ca="1"/>
        <v>89.692098533064836</v>
      </c>
      <c r="BB379" s="23">
        <f ca="1"/>
        <v>89.692098533064836</v>
      </c>
      <c r="BC379" s="23">
        <f ca="1"/>
        <v>89.692098533064836</v>
      </c>
      <c r="BD379" s="23">
        <f ca="1"/>
        <v>89.692098533064836</v>
      </c>
      <c r="BE379" s="23">
        <f ca="1"/>
        <v>89.692098533064836</v>
      </c>
      <c r="BF379" s="23">
        <f ca="1"/>
        <v>89.692098533064836</v>
      </c>
      <c r="BG379" s="23">
        <f ca="1"/>
        <v>89.692098533064836</v>
      </c>
      <c r="BH379" s="23">
        <f ca="1"/>
        <v>89.692098533064836</v>
      </c>
      <c r="BI379" s="23">
        <f ca="1"/>
        <v>89.692098533064836</v>
      </c>
      <c r="BJ379" s="23">
        <f ca="1"/>
        <v>89.692098533064836</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146.08475917636167</v>
      </c>
      <c r="C380" s="23">
        <f ca="1"/>
        <v>153.94379933812411</v>
      </c>
      <c r="D380" s="23">
        <f ca="1"/>
        <v>174.83176137086411</v>
      </c>
      <c r="E380" s="23">
        <f ca="1"/>
        <v>192.4208881575218</v>
      </c>
      <c r="F380" s="23">
        <f ca="1"/>
        <v>201.9038389165739</v>
      </c>
      <c r="G380" s="23">
        <f ca="1"/>
        <v>208.75505124484505</v>
      </c>
      <c r="H380" s="23">
        <f ca="1"/>
        <v>216.65135723540652</v>
      </c>
      <c r="I380" s="23">
        <f ca="1"/>
        <v>222.55628756440009</v>
      </c>
      <c r="J380" s="23">
        <f ca="1"/>
        <v>229.07021119998035</v>
      </c>
      <c r="K380" s="23">
        <f ca="1"/>
        <v>232.47671782732274</v>
      </c>
      <c r="L380" s="23">
        <f ca="1"/>
        <v>235.42804607907883</v>
      </c>
      <c r="M380" s="23">
        <f ca="1"/>
        <v>242.74940390747264</v>
      </c>
      <c r="N380" s="23">
        <f ca="1"/>
        <v>238.31448254461503</v>
      </c>
      <c r="O380" s="23">
        <f ca="1"/>
        <v>250.2605002308658</v>
      </c>
      <c r="P380" s="23">
        <f ca="1"/>
        <v>265.84633601566657</v>
      </c>
      <c r="Q380" s="23">
        <f ca="1"/>
        <v>265.84633601566657</v>
      </c>
      <c r="R380" s="23">
        <f ca="1"/>
        <v>265.84633601566657</v>
      </c>
      <c r="S380" s="23">
        <f ca="1"/>
        <v>265.84633601566657</v>
      </c>
      <c r="T380" s="23">
        <f ca="1"/>
        <v>265.84633601566657</v>
      </c>
      <c r="U380" s="23">
        <f ca="1"/>
        <v>265.84633601566657</v>
      </c>
      <c r="V380" s="23">
        <f ca="1"/>
        <v>265.84633601566657</v>
      </c>
      <c r="W380" s="23">
        <f ca="1"/>
        <v>265.84633601566657</v>
      </c>
      <c r="X380" s="23">
        <f ca="1"/>
        <v>265.84633601566657</v>
      </c>
      <c r="Y380" s="23">
        <f ca="1"/>
        <v>265.84633601566657</v>
      </c>
      <c r="Z380" s="23">
        <f ca="1"/>
        <v>265.84633601566657</v>
      </c>
      <c r="AA380" s="23">
        <f ca="1"/>
        <v>265.84633601566657</v>
      </c>
      <c r="AB380" s="23">
        <f ca="1"/>
        <v>265.84633601566657</v>
      </c>
      <c r="AC380" s="23">
        <f ca="1"/>
        <v>265.84633601566657</v>
      </c>
      <c r="AD380" s="23">
        <f ca="1"/>
        <v>265.84633601566657</v>
      </c>
      <c r="AE380" s="23">
        <f ca="1"/>
        <v>265.84633601566657</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155.48397957154521</v>
      </c>
      <c r="AH380" s="23">
        <f ca="1"/>
        <v>163.60984661417865</v>
      </c>
      <c r="AI380" s="23">
        <f ca="1"/>
        <v>184.33538565978</v>
      </c>
      <c r="AJ380" s="23">
        <f ca="1"/>
        <v>202.59039945432079</v>
      </c>
      <c r="AK380" s="30">
        <f ca="1"/>
        <v>212.10640756364478</v>
      </c>
      <c r="AL380" s="23">
        <f ca="1"/>
        <v>219.82331300144099</v>
      </c>
      <c r="AM380" s="23">
        <f ca="1"/>
        <v>227.15879616174328</v>
      </c>
      <c r="AN380" s="23">
        <f ca="1"/>
        <v>233.4064901676791</v>
      </c>
      <c r="AO380" s="23">
        <f ca="1"/>
        <v>239.91732176383471</v>
      </c>
      <c r="AP380" s="23">
        <f ca="1"/>
        <v>242.76249933356644</v>
      </c>
      <c r="AQ380" s="23">
        <f ca="1"/>
        <v>246.65323134795995</v>
      </c>
      <c r="AR380" s="23">
        <f ca="1"/>
        <v>253.87533470501108</v>
      </c>
      <c r="AS380" s="23">
        <f ca="1"/>
        <v>251.49728569007917</v>
      </c>
      <c r="AT380" s="23">
        <f ca="1"/>
        <v>260.93347636036901</v>
      </c>
      <c r="AU380" s="23">
        <f ca="1"/>
        <v>266.37201122131307</v>
      </c>
      <c r="AV380" s="23">
        <f ca="1"/>
        <v>266.37201122131307</v>
      </c>
      <c r="AW380" s="23">
        <f ca="1"/>
        <v>266.37201122131307</v>
      </c>
      <c r="AX380" s="23">
        <f ca="1"/>
        <v>266.37201122131307</v>
      </c>
      <c r="AY380" s="23">
        <f ca="1"/>
        <v>266.37201122131307</v>
      </c>
      <c r="AZ380" s="23">
        <f ca="1"/>
        <v>266.37201122131307</v>
      </c>
      <c r="BA380" s="23">
        <f ca="1"/>
        <v>266.37201122131307</v>
      </c>
      <c r="BB380" s="23">
        <f ca="1"/>
        <v>266.37201122131307</v>
      </c>
      <c r="BC380" s="23">
        <f ca="1"/>
        <v>266.37201122131307</v>
      </c>
      <c r="BD380" s="23">
        <f ca="1"/>
        <v>266.37201122131307</v>
      </c>
      <c r="BE380" s="23">
        <f ca="1"/>
        <v>266.37201122131307</v>
      </c>
      <c r="BF380" s="23">
        <f ca="1"/>
        <v>266.37201122131307</v>
      </c>
      <c r="BG380" s="23">
        <f ca="1"/>
        <v>266.37201122131307</v>
      </c>
      <c r="BH380" s="23">
        <f ca="1"/>
        <v>266.37201122131307</v>
      </c>
      <c r="BI380" s="23">
        <f ca="1"/>
        <v>266.37201122131307</v>
      </c>
      <c r="BJ380" s="23">
        <f ca="1"/>
        <v>266.37201122131307</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64.26740674425389</v>
      </c>
      <c r="C381" s="23">
        <f ca="1"/>
        <v>67.724852500697608</v>
      </c>
      <c r="D381" s="23">
        <f ca="1"/>
        <v>76.914142058248217</v>
      </c>
      <c r="E381" s="23">
        <f ca="1"/>
        <v>84.652167378943645</v>
      </c>
      <c r="F381" s="23">
        <f ca="1"/>
        <v>88.824023888848131</v>
      </c>
      <c r="G381" s="23">
        <f ca="1"/>
        <v>91.838093610253381</v>
      </c>
      <c r="H381" s="23">
        <f ca="1"/>
        <v>95.311933809146751</v>
      </c>
      <c r="I381" s="23">
        <f ca="1"/>
        <v>97.909703497028858</v>
      </c>
      <c r="J381" s="23">
        <f ca="1"/>
        <v>100.77538902198805</v>
      </c>
      <c r="K381" s="23">
        <f ca="1"/>
        <v>102.27402137919449</v>
      </c>
      <c r="L381" s="23">
        <f ca="1"/>
        <v>103.57240605847807</v>
      </c>
      <c r="M381" s="23">
        <f ca="1"/>
        <v>106.79330797959886</v>
      </c>
      <c r="N381" s="23">
        <f ca="1"/>
        <v>104.84224274382392</v>
      </c>
      <c r="O381" s="23">
        <f ca="1"/>
        <v>110.09768199665845</v>
      </c>
      <c r="P381" s="23">
        <f ca="1"/>
        <v>116.95439486306829</v>
      </c>
      <c r="Q381" s="23">
        <f ca="1"/>
        <v>116.95439486306829</v>
      </c>
      <c r="R381" s="23">
        <f ca="1"/>
        <v>116.95439486306829</v>
      </c>
      <c r="S381" s="23">
        <f ca="1"/>
        <v>116.95439486306829</v>
      </c>
      <c r="T381" s="23">
        <f ca="1"/>
        <v>116.95439486306829</v>
      </c>
      <c r="U381" s="23">
        <f ca="1"/>
        <v>116.95439486306829</v>
      </c>
      <c r="V381" s="23">
        <f ca="1"/>
        <v>116.95439486306829</v>
      </c>
      <c r="W381" s="23">
        <f ca="1"/>
        <v>116.95439486306829</v>
      </c>
      <c r="X381" s="23">
        <f ca="1"/>
        <v>116.95439486306829</v>
      </c>
      <c r="Y381" s="23">
        <f ca="1"/>
        <v>116.95439486306829</v>
      </c>
      <c r="Z381" s="23">
        <f ca="1"/>
        <v>116.95439486306829</v>
      </c>
      <c r="AA381" s="23">
        <f ca="1"/>
        <v>116.95439486306829</v>
      </c>
      <c r="AB381" s="23">
        <f ca="1"/>
        <v>116.95439486306829</v>
      </c>
      <c r="AC381" s="23">
        <f ca="1"/>
        <v>116.95439486306829</v>
      </c>
      <c r="AD381" s="23">
        <f ca="1"/>
        <v>116.95439486306829</v>
      </c>
      <c r="AE381" s="23">
        <f ca="1"/>
        <v>116.95439486306829</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68.402427561085915</v>
      </c>
      <c r="AH381" s="23">
        <f ca="1"/>
        <v>71.977259085763919</v>
      </c>
      <c r="AI381" s="23">
        <f ca="1"/>
        <v>81.095093522069078</v>
      </c>
      <c r="AJ381" s="23">
        <f ca="1"/>
        <v>89.126064057738475</v>
      </c>
      <c r="AK381" s="30">
        <f ca="1"/>
        <v>93.312463564378476</v>
      </c>
      <c r="AL381" s="23">
        <f ca="1"/>
        <v>96.707379662224525</v>
      </c>
      <c r="AM381" s="23">
        <f ca="1"/>
        <v>99.934495773355792</v>
      </c>
      <c r="AN381" s="23">
        <f ca="1"/>
        <v>102.68305828019729</v>
      </c>
      <c r="AO381" s="23">
        <f ca="1"/>
        <v>105.54738351708468</v>
      </c>
      <c r="AP381" s="23">
        <f ca="1"/>
        <v>106.79906908075689</v>
      </c>
      <c r="AQ381" s="23">
        <f ca="1"/>
        <v>108.51072783497398</v>
      </c>
      <c r="AR381" s="23">
        <f ca="1"/>
        <v>111.68796450643472</v>
      </c>
      <c r="AS381" s="23">
        <f ca="1"/>
        <v>110.64178389072865</v>
      </c>
      <c r="AT381" s="23">
        <f ca="1"/>
        <v>114.79306912638913</v>
      </c>
      <c r="AU381" s="23">
        <f ca="1"/>
        <v>117.18565637485861</v>
      </c>
      <c r="AV381" s="23">
        <f ca="1"/>
        <v>117.18565637485861</v>
      </c>
      <c r="AW381" s="23">
        <f ca="1"/>
        <v>117.18565637485861</v>
      </c>
      <c r="AX381" s="23">
        <f ca="1"/>
        <v>117.18565637485861</v>
      </c>
      <c r="AY381" s="23">
        <f ca="1"/>
        <v>117.18565637485861</v>
      </c>
      <c r="AZ381" s="23">
        <f ca="1"/>
        <v>117.18565637485861</v>
      </c>
      <c r="BA381" s="23">
        <f ca="1"/>
        <v>117.18565637485861</v>
      </c>
      <c r="BB381" s="23">
        <f ca="1"/>
        <v>117.18565637485861</v>
      </c>
      <c r="BC381" s="23">
        <f ca="1"/>
        <v>117.18565637485861</v>
      </c>
      <c r="BD381" s="23">
        <f ca="1"/>
        <v>117.18565637485861</v>
      </c>
      <c r="BE381" s="23">
        <f ca="1"/>
        <v>117.18565637485861</v>
      </c>
      <c r="BF381" s="23">
        <f ca="1"/>
        <v>117.18565637485861</v>
      </c>
      <c r="BG381" s="23">
        <f ca="1"/>
        <v>117.18565637485861</v>
      </c>
      <c r="BH381" s="23">
        <f ca="1"/>
        <v>117.18565637485861</v>
      </c>
      <c r="BI381" s="23">
        <f ca="1"/>
        <v>117.18565637485861</v>
      </c>
      <c r="BJ381" s="23">
        <f ca="1"/>
        <v>117.18565637485861</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158.19669352431717</v>
      </c>
      <c r="C382" s="23">
        <f ca="1"/>
        <v>166.7073292324863</v>
      </c>
      <c r="D382" s="23">
        <f ca="1"/>
        <v>189.32711891261087</v>
      </c>
      <c r="E382" s="23">
        <f ca="1"/>
        <v>208.37456585586114</v>
      </c>
      <c r="F382" s="23">
        <f ca="1"/>
        <v>218.64375111101063</v>
      </c>
      <c r="G382" s="23">
        <f ca="1"/>
        <v>226.06299965600812</v>
      </c>
      <c r="H382" s="23">
        <f ca="1"/>
        <v>234.61399091482255</v>
      </c>
      <c r="I382" s="23">
        <f ca="1"/>
        <v>241.00850091576311</v>
      </c>
      <c r="J382" s="23">
        <f ca="1"/>
        <v>248.06249605412424</v>
      </c>
      <c r="K382" s="23">
        <f ca="1"/>
        <v>251.75143724109395</v>
      </c>
      <c r="L382" s="23">
        <f ca="1"/>
        <v>254.94746106702274</v>
      </c>
      <c r="M382" s="23">
        <f ca="1"/>
        <v>262.87583502670469</v>
      </c>
      <c r="N382" s="23">
        <f ca="1"/>
        <v>258.07321290787405</v>
      </c>
      <c r="O382" s="23">
        <f ca="1"/>
        <v>271.0096787610052</v>
      </c>
      <c r="P382" s="23">
        <f ca="1"/>
        <v>287.88774120139857</v>
      </c>
      <c r="Q382" s="23">
        <f ca="1"/>
        <v>287.88774120139857</v>
      </c>
      <c r="R382" s="23">
        <f ca="1"/>
        <v>287.88774120139857</v>
      </c>
      <c r="S382" s="23">
        <f ca="1"/>
        <v>287.88774120139857</v>
      </c>
      <c r="T382" s="23">
        <f ca="1"/>
        <v>287.88774120139857</v>
      </c>
      <c r="U382" s="23">
        <f ca="1"/>
        <v>287.88774120139857</v>
      </c>
      <c r="V382" s="23">
        <f ca="1"/>
        <v>287.88774120139857</v>
      </c>
      <c r="W382" s="23">
        <f ca="1"/>
        <v>287.88774120139857</v>
      </c>
      <c r="X382" s="23">
        <f ca="1"/>
        <v>287.88774120139857</v>
      </c>
      <c r="Y382" s="23">
        <f ca="1"/>
        <v>287.88774120139857</v>
      </c>
      <c r="Z382" s="23">
        <f ca="1"/>
        <v>287.88774120139857</v>
      </c>
      <c r="AA382" s="23">
        <f ca="1"/>
        <v>287.88774120139857</v>
      </c>
      <c r="AB382" s="23">
        <f ca="1"/>
        <v>287.88774120139857</v>
      </c>
      <c r="AC382" s="23">
        <f ca="1"/>
        <v>287.88774120139857</v>
      </c>
      <c r="AD382" s="23">
        <f ca="1"/>
        <v>287.88774120139857</v>
      </c>
      <c r="AE382" s="23">
        <f ca="1"/>
        <v>287.88774120139857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168.37520630421136</v>
      </c>
      <c r="AH382" s="23">
        <f ca="1"/>
        <v>177.17479159572642</v>
      </c>
      <c r="AI382" s="23">
        <f ca="1"/>
        <v>199.61869174663141</v>
      </c>
      <c r="AJ382" s="23">
        <f ca="1"/>
        <v>219.38723460366379</v>
      </c>
      <c r="AK382" s="30">
        <f ca="1"/>
        <v>229.69221800462375</v>
      </c>
      <c r="AL382" s="23">
        <f ca="1"/>
        <v>238.0489345531679</v>
      </c>
      <c r="AM382" s="23">
        <f ca="1"/>
        <v>245.99260498056793</v>
      </c>
      <c r="AN382" s="23">
        <f ca="1"/>
        <v>252.7582973051008</v>
      </c>
      <c r="AO382" s="23">
        <f ca="1"/>
        <v>259.80894404205446</v>
      </c>
      <c r="AP382" s="23">
        <f ca="1"/>
        <v>262.89001619878599</v>
      </c>
      <c r="AQ382" s="23">
        <f ca="1"/>
        <v>267.10333005532033</v>
      </c>
      <c r="AR382" s="23">
        <f ca="1"/>
        <v>274.92422032353142</v>
      </c>
      <c r="AS382" s="23">
        <f ca="1"/>
        <v>272.34900650025492</v>
      </c>
      <c r="AT382" s="23">
        <f ca="1"/>
        <v>282.56755477264994</v>
      </c>
      <c r="AU382" s="23">
        <f ca="1"/>
        <v>288.45700030734406</v>
      </c>
      <c r="AV382" s="23">
        <f ca="1"/>
        <v>288.45700030734406</v>
      </c>
      <c r="AW382" s="23">
        <f ca="1"/>
        <v>288.45700030734406</v>
      </c>
      <c r="AX382" s="23">
        <f ca="1"/>
        <v>288.45700030734406</v>
      </c>
      <c r="AY382" s="23">
        <f ca="1"/>
        <v>288.45700030734406</v>
      </c>
      <c r="AZ382" s="23">
        <f ca="1"/>
        <v>288.45700030734406</v>
      </c>
      <c r="BA382" s="23">
        <f ca="1"/>
        <v>288.45700030734406</v>
      </c>
      <c r="BB382" s="23">
        <f ca="1"/>
        <v>288.45700030734406</v>
      </c>
      <c r="BC382" s="23">
        <f ca="1"/>
        <v>288.45700030734406</v>
      </c>
      <c r="BD382" s="23">
        <f ca="1"/>
        <v>288.45700030734406</v>
      </c>
      <c r="BE382" s="23">
        <f ca="1"/>
        <v>288.45700030734406</v>
      </c>
      <c r="BF382" s="23">
        <f ca="1"/>
        <v>288.45700030734406</v>
      </c>
      <c r="BG382" s="23">
        <f ca="1"/>
        <v>288.45700030734406</v>
      </c>
      <c r="BH382" s="23">
        <f ca="1"/>
        <v>288.45700030734406</v>
      </c>
      <c r="BI382" s="23">
        <f ca="1"/>
        <v>288.45700030734406</v>
      </c>
      <c r="BJ382" s="23">
        <f ca="1"/>
        <v>288.45700030734406</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1615.7485208395087</v>
      </c>
      <c r="C383" s="23">
        <f ca="1"/>
        <v>1702.6722532547151</v>
      </c>
      <c r="D383" s="23">
        <f ca="1"/>
        <v>1933.7004176439038</v>
      </c>
      <c r="E383" s="23">
        <f ca="1"/>
        <v>2128.2423106424126</v>
      </c>
      <c r="F383" s="23">
        <f ca="1"/>
        <v>2233.1270621286008</v>
      </c>
      <c r="G383" s="23">
        <f ca="1"/>
        <v>2308.9038662782887</v>
      </c>
      <c r="H383" s="23">
        <f ca="1"/>
        <v>2396.2397717914928</v>
      </c>
      <c r="I383" s="23">
        <f ca="1"/>
        <v>2461.5503661240159</v>
      </c>
      <c r="J383" s="23">
        <f ca="1"/>
        <v>2533.5966393861308</v>
      </c>
      <c r="K383" s="23">
        <f ca="1"/>
        <v>2571.273793905129</v>
      </c>
      <c r="L383" s="23">
        <f ca="1"/>
        <v>2603.9165164189112</v>
      </c>
      <c r="M383" s="23">
        <f ca="1"/>
        <v>2684.8932942050383</v>
      </c>
      <c r="N383" s="23">
        <f ca="1"/>
        <v>2635.8415130851067</v>
      </c>
      <c r="O383" s="23">
        <f ca="1"/>
        <v>2767.9686460954717</v>
      </c>
      <c r="P383" s="23">
        <f ca="1"/>
        <v>2940.3534400830313</v>
      </c>
      <c r="Q383" s="23">
        <f ca="1"/>
        <v>2940.3534400830313</v>
      </c>
      <c r="R383" s="23">
        <f ca="1"/>
        <v>2940.3534400830313</v>
      </c>
      <c r="S383" s="23">
        <f ca="1"/>
        <v>2940.3534400830313</v>
      </c>
      <c r="T383" s="23">
        <f ca="1"/>
        <v>2940.3534400830313</v>
      </c>
      <c r="U383" s="23">
        <f ca="1"/>
        <v>2940.3534400830313</v>
      </c>
      <c r="V383" s="23">
        <f ca="1"/>
        <v>2940.3534400830313</v>
      </c>
      <c r="W383" s="23">
        <f ca="1"/>
        <v>2940.3534400830313</v>
      </c>
      <c r="X383" s="23">
        <f ca="1"/>
        <v>2940.3534400830313</v>
      </c>
      <c r="Y383" s="23">
        <f ca="1"/>
        <v>2940.3534400830313</v>
      </c>
      <c r="Z383" s="23">
        <f ca="1"/>
        <v>2940.3534400830313</v>
      </c>
      <c r="AA383" s="23">
        <f ca="1"/>
        <v>2940.3534400830313</v>
      </c>
      <c r="AB383" s="23">
        <f ca="1"/>
        <v>2940.3534400830313</v>
      </c>
      <c r="AC383" s="23">
        <f ca="1"/>
        <v>2940.3534400830313</v>
      </c>
      <c r="AD383" s="23">
        <f ca="1"/>
        <v>2940.3534400830313</v>
      </c>
      <c r="AE383" s="23">
        <f ca="1"/>
        <v>2940.3534400830313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1719.7071852216568</v>
      </c>
      <c r="AH383" s="23">
        <f ca="1"/>
        <v>1809.5821162459331</v>
      </c>
      <c r="AI383" s="23">
        <f ca="1"/>
        <v>2038.8138255997076</v>
      </c>
      <c r="AJ383" s="23">
        <f ca="1"/>
        <v>2240.7206617592929</v>
      </c>
      <c r="AK383" s="30">
        <f ca="1"/>
        <v>2345.9710390993055</v>
      </c>
      <c r="AL383" s="23">
        <f ca="1"/>
        <v>2431.3227117643833</v>
      </c>
      <c r="AM383" s="23">
        <f ca="1"/>
        <v>2512.455720660902</v>
      </c>
      <c r="AN383" s="23">
        <f ca="1"/>
        <v>2581.5574011213657</v>
      </c>
      <c r="AO383" s="23">
        <f ca="1"/>
        <v>2653.5694753461885</v>
      </c>
      <c r="AP383" s="23">
        <f ca="1"/>
        <v>2685.0381341969724</v>
      </c>
      <c r="AQ383" s="23">
        <f ca="1"/>
        <v>2728.0709908254307</v>
      </c>
      <c r="AR383" s="23">
        <f ca="1"/>
        <v>2807.9499794502321</v>
      </c>
      <c r="AS383" s="23">
        <f ca="1"/>
        <v>2781.6479257656215</v>
      </c>
      <c r="AT383" s="23">
        <f ca="1"/>
        <v>2886.0154943185726</v>
      </c>
      <c r="AU383" s="23">
        <f ca="1"/>
        <v>2946.1675916807349</v>
      </c>
      <c r="AV383" s="23">
        <f ca="1"/>
        <v>2946.1675916807349</v>
      </c>
      <c r="AW383" s="23">
        <f ca="1"/>
        <v>2946.1675916807349</v>
      </c>
      <c r="AX383" s="23">
        <f ca="1"/>
        <v>2946.1675916807349</v>
      </c>
      <c r="AY383" s="23">
        <f ca="1"/>
        <v>2946.1675916807349</v>
      </c>
      <c r="AZ383" s="23">
        <f ca="1"/>
        <v>2946.1675916807349</v>
      </c>
      <c r="BA383" s="23">
        <f ca="1"/>
        <v>2946.1675916807349</v>
      </c>
      <c r="BB383" s="23">
        <f ca="1"/>
        <v>2946.1675916807349</v>
      </c>
      <c r="BC383" s="23">
        <f ca="1"/>
        <v>2946.1675916807349</v>
      </c>
      <c r="BD383" s="23">
        <f ca="1"/>
        <v>2946.1675916807349</v>
      </c>
      <c r="BE383" s="23">
        <f ca="1"/>
        <v>2946.1675916807349</v>
      </c>
      <c r="BF383" s="23">
        <f ca="1"/>
        <v>2946.1675916807349</v>
      </c>
      <c r="BG383" s="23">
        <f ca="1"/>
        <v>2946.1675916807349</v>
      </c>
      <c r="BH383" s="23">
        <f ca="1"/>
        <v>2946.1675916807349</v>
      </c>
      <c r="BI383" s="23">
        <f ca="1"/>
        <v>2946.1675916807349</v>
      </c>
      <c r="BJ383" s="23">
        <f ca="1"/>
        <v>2946.1675916807349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3806.6079379288708</v>
      </c>
      <c r="C384" s="23">
        <f ca="1"/>
        <v>4011.3951096566907</v>
      </c>
      <c r="D384" s="23">
        <f ca="1"/>
        <v>4555.683798834687</v>
      </c>
      <c r="E384" s="23">
        <f ca="1"/>
        <v>5014.0129909066436</v>
      </c>
      <c r="F384" s="23">
        <f ca="1"/>
        <v>5261.1152611086782</v>
      </c>
      <c r="G384" s="23">
        <f ca="1"/>
        <v>5439.6409292226799</v>
      </c>
      <c r="H384" s="23">
        <f ca="1"/>
        <v>5645.3991563879026</v>
      </c>
      <c r="I384" s="23">
        <f ca="1"/>
        <v>5799.2670532855345</v>
      </c>
      <c r="J384" s="23">
        <f ca="1"/>
        <v>5969.0038113023475</v>
      </c>
      <c r="K384" s="23">
        <f ca="1"/>
        <v>6057.7689586138067</v>
      </c>
      <c r="L384" s="23">
        <f ca="1"/>
        <v>6134.6732819252175</v>
      </c>
      <c r="M384" s="23">
        <f ca="1"/>
        <v>6325.4497803300646</v>
      </c>
      <c r="N384" s="23">
        <f ca="1"/>
        <v>6209.8866855957021</v>
      </c>
      <c r="O384" s="23">
        <f ca="1"/>
        <v>6521.1703951866693</v>
      </c>
      <c r="P384" s="23">
        <f ca="1"/>
        <v>6927.2987726586343</v>
      </c>
      <c r="Q384" s="23">
        <f ca="1"/>
        <v>6927.2987726586343</v>
      </c>
      <c r="R384" s="23">
        <f ca="1"/>
        <v>6927.2987726586343</v>
      </c>
      <c r="S384" s="23">
        <f ca="1"/>
        <v>6927.2987726586343</v>
      </c>
      <c r="T384" s="23">
        <f ca="1"/>
        <v>6927.2987726586343</v>
      </c>
      <c r="U384" s="23">
        <f ca="1"/>
        <v>6927.2987726586343</v>
      </c>
      <c r="V384" s="23">
        <f ca="1"/>
        <v>6927.2987726586343</v>
      </c>
      <c r="W384" s="23">
        <f ca="1"/>
        <v>6927.2987726586343</v>
      </c>
      <c r="X384" s="23">
        <f ca="1"/>
        <v>6927.2987726586343</v>
      </c>
      <c r="Y384" s="23">
        <f ca="1"/>
        <v>6927.2987726586343</v>
      </c>
      <c r="Z384" s="23">
        <f ca="1"/>
        <v>6927.2987726586343</v>
      </c>
      <c r="AA384" s="23">
        <f ca="1"/>
        <v>6927.2987726586343</v>
      </c>
      <c r="AB384" s="23">
        <f ca="1"/>
        <v>6927.2987726586343</v>
      </c>
      <c r="AC384" s="23">
        <f ca="1"/>
        <v>6927.2987726586343</v>
      </c>
      <c r="AD384" s="23">
        <f ca="1"/>
        <v>6927.2987726586343</v>
      </c>
      <c r="AE384" s="23">
        <f ca="1"/>
        <v>6927.2987726586343</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4051.5284016950745</v>
      </c>
      <c r="AH384" s="23">
        <f ca="1"/>
        <v>4263.2684227721556</v>
      </c>
      <c r="AI384" s="23">
        <f ca="1"/>
        <v>4803.3247701533046</v>
      </c>
      <c r="AJ384" s="23">
        <f ca="1"/>
        <v>5279.0053326506459</v>
      </c>
      <c r="AK384" s="30">
        <f ca="1"/>
        <v>5526.9689957362425</v>
      </c>
      <c r="AL384" s="23">
        <f ca="1"/>
        <v>5728.0524876855861</v>
      </c>
      <c r="AM384" s="23">
        <f ca="1"/>
        <v>5919.1970573448998</v>
      </c>
      <c r="AN384" s="23">
        <f ca="1"/>
        <v>6081.996528903971</v>
      </c>
      <c r="AO384" s="23">
        <f ca="1"/>
        <v>6251.6527160119176</v>
      </c>
      <c r="AP384" s="23">
        <f ca="1"/>
        <v>6325.7910147832699</v>
      </c>
      <c r="AQ384" s="23">
        <f ca="1"/>
        <v>6427.1738794561279</v>
      </c>
      <c r="AR384" s="23">
        <f ca="1"/>
        <v>6615.3640515349562</v>
      </c>
      <c r="AS384" s="23">
        <f ca="1"/>
        <v>6553.3979689123653</v>
      </c>
      <c r="AT384" s="23">
        <f ca="1"/>
        <v>6799.2817867168696</v>
      </c>
      <c r="AU384" s="23">
        <f ca="1"/>
        <v>6940.9965698954466</v>
      </c>
      <c r="AV384" s="23">
        <f ca="1"/>
        <v>6940.9965698954466</v>
      </c>
      <c r="AW384" s="23">
        <f ca="1"/>
        <v>6940.9965698954466</v>
      </c>
      <c r="AX384" s="23">
        <f ca="1"/>
        <v>6940.9965698954466</v>
      </c>
      <c r="AY384" s="23">
        <f ca="1"/>
        <v>6940.9965698954466</v>
      </c>
      <c r="AZ384" s="23">
        <f ca="1"/>
        <v>6940.9965698954466</v>
      </c>
      <c r="BA384" s="23">
        <f ca="1"/>
        <v>6940.9965698954466</v>
      </c>
      <c r="BB384" s="23">
        <f ca="1"/>
        <v>6940.9965698954466</v>
      </c>
      <c r="BC384" s="23">
        <f ca="1"/>
        <v>6940.9965698954466</v>
      </c>
      <c r="BD384" s="23">
        <f ca="1"/>
        <v>6940.9965698954466</v>
      </c>
      <c r="BE384" s="23">
        <f ca="1"/>
        <v>6940.9965698954466</v>
      </c>
      <c r="BF384" s="23">
        <f ca="1"/>
        <v>6940.9965698954466</v>
      </c>
      <c r="BG384" s="23">
        <f ca="1"/>
        <v>6940.9965698954466</v>
      </c>
      <c r="BH384" s="23">
        <f ca="1"/>
        <v>6940.9965698954466</v>
      </c>
      <c r="BI384" s="23">
        <f ca="1"/>
        <v>6940.9965698954466</v>
      </c>
      <c r="BJ384" s="23">
        <f ca="1"/>
        <v>6940.9965698954466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6892.6793733215118</v>
      </c>
      <c r="C385" s="23">
        <f ca="1"/>
        <v>7263.4904307001161</v>
      </c>
      <c r="D385" s="23">
        <f ca="1"/>
        <v>8249.0417357474598</v>
      </c>
      <c r="E385" s="23">
        <f ca="1"/>
        <v>9078.9449513920772</v>
      </c>
      <c r="F385" s="23">
        <f ca="1"/>
        <v>9526.3765620793511</v>
      </c>
      <c r="G385" s="23">
        <f ca="1"/>
        <v>9849.6355397000734</v>
      </c>
      <c r="H385" s="23">
        <f ca="1"/>
        <v>10222.204901031406</v>
      </c>
      <c r="I385" s="23">
        <f ca="1"/>
        <v>10500.815700056772</v>
      </c>
      <c r="J385" s="23">
        <f ca="1"/>
        <v>10808.160472608657</v>
      </c>
      <c r="K385" s="23">
        <f ca="1"/>
        <v>10968.888792919057</v>
      </c>
      <c r="L385" s="23">
        <f ca="1"/>
        <v>11108.140549772224</v>
      </c>
      <c r="M385" s="23">
        <f ca="1"/>
        <v>11453.582280812447</v>
      </c>
      <c r="N385" s="23">
        <f ca="1"/>
        <v>11244.330534275574</v>
      </c>
      <c r="O385" s="23">
        <f ca="1"/>
        <v>11807.976394142099</v>
      </c>
      <c r="P385" s="23">
        <f ca="1"/>
        <v>12543.358849064585</v>
      </c>
      <c r="Q385" s="23">
        <f ca="1"/>
        <v>12543.358849064585</v>
      </c>
      <c r="R385" s="23">
        <f ca="1"/>
        <v>12543.358849064585</v>
      </c>
      <c r="S385" s="23">
        <f ca="1"/>
        <v>12543.358849064585</v>
      </c>
      <c r="T385" s="23">
        <f ca="1"/>
        <v>12543.358849064585</v>
      </c>
      <c r="U385" s="23">
        <f ca="1"/>
        <v>12543.358849064585</v>
      </c>
      <c r="V385" s="23">
        <f ca="1"/>
        <v>12543.358849064585</v>
      </c>
      <c r="W385" s="23">
        <f ca="1"/>
        <v>12543.358849064585</v>
      </c>
      <c r="X385" s="23">
        <f ca="1"/>
        <v>12543.358849064585</v>
      </c>
      <c r="Y385" s="23">
        <f ca="1"/>
        <v>12543.358849064585</v>
      </c>
      <c r="Z385" s="23">
        <f ca="1"/>
        <v>12543.358849064585</v>
      </c>
      <c r="AA385" s="23">
        <f ca="1"/>
        <v>12543.358849064585</v>
      </c>
      <c r="AB385" s="23">
        <f ca="1"/>
        <v>12543.358849064585</v>
      </c>
      <c r="AC385" s="23">
        <f ca="1"/>
        <v>12543.358849064585</v>
      </c>
      <c r="AD385" s="23">
        <f ca="1"/>
        <v>12543.358849064585</v>
      </c>
      <c r="AE385" s="23">
        <f ca="1"/>
        <v>12543.358849064585</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7336.1603559267633</v>
      </c>
      <c r="AH385" s="23">
        <f ca="1"/>
        <v>7719.5610369484957</v>
      </c>
      <c r="AI385" s="23">
        <f ca="1"/>
        <v>8697.4487802422627</v>
      </c>
      <c r="AJ385" s="23">
        <f ca="1"/>
        <v>9558.7703701928422</v>
      </c>
      <c r="AK385" s="30">
        <f ca="1"/>
        <v>10007.761717279998</v>
      </c>
      <c r="AL385" s="23">
        <f ca="1"/>
        <v>10371.866468774002</v>
      </c>
      <c r="AM385" s="23">
        <f ca="1"/>
        <v>10717.974671692848</v>
      </c>
      <c r="AN385" s="23">
        <f ca="1"/>
        <v>11012.75800055161</v>
      </c>
      <c r="AO385" s="23">
        <f ca="1"/>
        <v>11319.956882207796</v>
      </c>
      <c r="AP385" s="23">
        <f ca="1"/>
        <v>11454.200158911641</v>
      </c>
      <c r="AQ385" s="23">
        <f ca="1"/>
        <v>11637.775560301434</v>
      </c>
      <c r="AR385" s="23">
        <f ca="1"/>
        <v>11978.534193315612</v>
      </c>
      <c r="AS385" s="23">
        <f ca="1"/>
        <v>11866.33132228113</v>
      </c>
      <c r="AT385" s="23">
        <f ca="1"/>
        <v>12311.556663805737</v>
      </c>
      <c r="AU385" s="23">
        <f ca="1"/>
        <v>12568.1616462041</v>
      </c>
      <c r="AV385" s="23">
        <f ca="1"/>
        <v>12568.1616462041</v>
      </c>
      <c r="AW385" s="23">
        <f ca="1"/>
        <v>12568.1616462041</v>
      </c>
      <c r="AX385" s="23">
        <f ca="1"/>
        <v>12568.1616462041</v>
      </c>
      <c r="AY385" s="23">
        <f ca="1"/>
        <v>12568.1616462041</v>
      </c>
      <c r="AZ385" s="23">
        <f ca="1"/>
        <v>12568.1616462041</v>
      </c>
      <c r="BA385" s="23">
        <f ca="1"/>
        <v>12568.1616462041</v>
      </c>
      <c r="BB385" s="23">
        <f ca="1"/>
        <v>12568.1616462041</v>
      </c>
      <c r="BC385" s="23">
        <f ca="1"/>
        <v>12568.1616462041</v>
      </c>
      <c r="BD385" s="23">
        <f ca="1"/>
        <v>12568.1616462041</v>
      </c>
      <c r="BE385" s="23">
        <f ca="1"/>
        <v>12568.1616462041</v>
      </c>
      <c r="BF385" s="23">
        <f ca="1"/>
        <v>12568.1616462041</v>
      </c>
      <c r="BG385" s="23">
        <f ca="1"/>
        <v>12568.1616462041</v>
      </c>
      <c r="BH385" s="23">
        <f ca="1"/>
        <v>12568.1616462041</v>
      </c>
      <c r="BI385" s="23">
        <f ca="1"/>
        <v>12568.1616462041</v>
      </c>
      <c r="BJ385" s="23">
        <f ca="1"/>
        <v>12568.1616462041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8058.5560469513466</v>
      </c>
      <c r="C386" s="23">
        <f ca="1"/>
        <v>8492.0887164500564</v>
      </c>
      <c r="D386" s="23">
        <f ca="1"/>
        <v>9644.3431589837473</v>
      </c>
      <c r="E386" s="23">
        <f ca="1"/>
        <v>10614.622090382019</v>
      </c>
      <c r="F386" s="23">
        <f ca="1"/>
        <v>11137.735456986156</v>
      </c>
      <c r="G386" s="23">
        <f ca="1"/>
        <v>11515.672750706737</v>
      </c>
      <c r="H386" s="23">
        <f ca="1"/>
        <v>11951.261136159024</v>
      </c>
      <c r="I386" s="23">
        <f ca="1"/>
        <v>12276.998141701746</v>
      </c>
      <c r="J386" s="23">
        <f ca="1"/>
        <v>12636.329388841035</v>
      </c>
      <c r="K386" s="23">
        <f ca="1"/>
        <v>12824.244437169989</v>
      </c>
      <c r="L386" s="23">
        <f ca="1"/>
        <v>12987.050223781958</v>
      </c>
      <c r="M386" s="23">
        <f ca="1"/>
        <v>13390.922419160464</v>
      </c>
      <c r="N386" s="23">
        <f ca="1"/>
        <v>13146.276348154082</v>
      </c>
      <c r="O386" s="23">
        <f ca="1"/>
        <v>13805.261266261139</v>
      </c>
      <c r="P386" s="23">
        <f ca="1"/>
        <v>14665.031525106328</v>
      </c>
      <c r="Q386" s="23">
        <f ca="1"/>
        <v>14665.031525106328</v>
      </c>
      <c r="R386" s="23">
        <f ca="1"/>
        <v>14665.031525106328</v>
      </c>
      <c r="S386" s="23">
        <f ca="1"/>
        <v>14665.031525106328</v>
      </c>
      <c r="T386" s="23">
        <f ca="1"/>
        <v>14665.031525106328</v>
      </c>
      <c r="U386" s="23">
        <f ca="1"/>
        <v>14665.031525106328</v>
      </c>
      <c r="V386" s="23">
        <f ca="1"/>
        <v>14665.031525106328</v>
      </c>
      <c r="W386" s="23">
        <f ca="1"/>
        <v>14665.031525106328</v>
      </c>
      <c r="X386" s="23">
        <f ca="1"/>
        <v>14665.031525106328</v>
      </c>
      <c r="Y386" s="23">
        <f ca="1"/>
        <v>14665.031525106328</v>
      </c>
      <c r="Z386" s="23">
        <f ca="1"/>
        <v>14665.031525106328</v>
      </c>
      <c r="AA386" s="23">
        <f ca="1"/>
        <v>14665.031525106328</v>
      </c>
      <c r="AB386" s="23">
        <f ca="1"/>
        <v>14665.031525106328</v>
      </c>
      <c r="AC386" s="23">
        <f ca="1"/>
        <v>14665.031525106328</v>
      </c>
      <c r="AD386" s="23">
        <f ca="1"/>
        <v>14665.031525106328</v>
      </c>
      <c r="AE386" s="23">
        <f ca="1"/>
        <v>14665.031525106328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8577.0505482209301</v>
      </c>
      <c r="AH386" s="23">
        <f ca="1"/>
        <v>9025.3023395941964</v>
      </c>
      <c r="AI386" s="23">
        <f ca="1"/>
        <v>10168.596951187617</v>
      </c>
      <c r="AJ386" s="23">
        <f ca="1"/>
        <v>11175.608583548108</v>
      </c>
      <c r="AK386" s="30">
        <f ca="1"/>
        <v>11700.545511428805</v>
      </c>
      <c r="AL386" s="23">
        <f ca="1"/>
        <v>12126.237522902971</v>
      </c>
      <c r="AM386" s="23">
        <f ca="1"/>
        <v>12530.888921940417</v>
      </c>
      <c r="AN386" s="23">
        <f ca="1"/>
        <v>12875.533993711757</v>
      </c>
      <c r="AO386" s="23">
        <f ca="1"/>
        <v>13234.694672934564</v>
      </c>
      <c r="AP386" s="23">
        <f ca="1"/>
        <v>13391.64480954349</v>
      </c>
      <c r="AQ386" s="23">
        <f ca="1"/>
        <v>13606.271456282222</v>
      </c>
      <c r="AR386" s="23">
        <f ca="1"/>
        <v>14004.668421220982</v>
      </c>
      <c r="AS386" s="23">
        <f ca="1"/>
        <v>13873.486760811829</v>
      </c>
      <c r="AT386" s="23">
        <f ca="1"/>
        <v>14394.020674239771</v>
      </c>
      <c r="AU386" s="23">
        <f ca="1"/>
        <v>14694.029643261014</v>
      </c>
      <c r="AV386" s="23">
        <f ca="1"/>
        <v>14694.029643261014</v>
      </c>
      <c r="AW386" s="23">
        <f ca="1"/>
        <v>14694.029643261014</v>
      </c>
      <c r="AX386" s="23">
        <f ca="1"/>
        <v>14694.029643261014</v>
      </c>
      <c r="AY386" s="23">
        <f ca="1"/>
        <v>14694.029643261014</v>
      </c>
      <c r="AZ386" s="23">
        <f ca="1"/>
        <v>14694.029643261014</v>
      </c>
      <c r="BA386" s="23">
        <f ca="1"/>
        <v>14694.029643261014</v>
      </c>
      <c r="BB386" s="23">
        <f ca="1"/>
        <v>14694.029643261014</v>
      </c>
      <c r="BC386" s="23">
        <f ca="1"/>
        <v>14694.029643261014</v>
      </c>
      <c r="BD386" s="23">
        <f ca="1"/>
        <v>14694.029643261014</v>
      </c>
      <c r="BE386" s="23">
        <f ca="1"/>
        <v>14694.029643261014</v>
      </c>
      <c r="BF386" s="23">
        <f ca="1"/>
        <v>14694.029643261014</v>
      </c>
      <c r="BG386" s="23">
        <f ca="1"/>
        <v>14694.029643261014</v>
      </c>
      <c r="BH386" s="23">
        <f ca="1"/>
        <v>14694.029643261014</v>
      </c>
      <c r="BI386" s="23">
        <f ca="1"/>
        <v>14694.029643261014</v>
      </c>
      <c r="BJ386" s="23">
        <f ca="1"/>
        <v>14694.029643261014</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9450.1925852969725</v>
      </c>
      <c r="C387" s="23">
        <f ca="1"/>
        <v>9958.5922532909244</v>
      </c>
      <c r="D387" s="23">
        <f ca="1"/>
        <v>11309.830158166806</v>
      </c>
      <c r="E387" s="23">
        <f ca="1"/>
        <v>12447.667099393848</v>
      </c>
      <c r="F387" s="23">
        <f ca="1"/>
        <v>13061.117205039307</v>
      </c>
      <c r="G387" s="23">
        <f ca="1"/>
        <v>13504.320700804112</v>
      </c>
      <c r="H387" s="23">
        <f ca="1"/>
        <v>14015.131087486223</v>
      </c>
      <c r="I387" s="23">
        <f ca="1"/>
        <v>14397.119798193422</v>
      </c>
      <c r="J387" s="23">
        <f ca="1"/>
        <v>14818.504158815433</v>
      </c>
      <c r="K387" s="23">
        <f ca="1"/>
        <v>15038.870361648485</v>
      </c>
      <c r="L387" s="23">
        <f ca="1"/>
        <v>15229.791170354147</v>
      </c>
      <c r="M387" s="23">
        <f ca="1"/>
        <v>15703.408280409176</v>
      </c>
      <c r="N387" s="23">
        <f ca="1"/>
        <v>15416.514142951242</v>
      </c>
      <c r="O387" s="23">
        <f ca="1"/>
        <v>16189.299534109972</v>
      </c>
      <c r="P387" s="23">
        <f ca="1"/>
        <v>17197.543998485377</v>
      </c>
      <c r="Q387" s="23">
        <f ca="1"/>
        <v>17197.543998485377</v>
      </c>
      <c r="R387" s="23">
        <f ca="1"/>
        <v>17197.543998485377</v>
      </c>
      <c r="S387" s="23">
        <f ca="1"/>
        <v>17197.543998485377</v>
      </c>
      <c r="T387" s="23">
        <f ca="1"/>
        <v>17197.543998485377</v>
      </c>
      <c r="U387" s="23">
        <f ca="1"/>
        <v>17197.543998485377</v>
      </c>
      <c r="V387" s="23">
        <f ca="1"/>
        <v>17197.543998485377</v>
      </c>
      <c r="W387" s="23">
        <f ca="1"/>
        <v>17197.543998485377</v>
      </c>
      <c r="X387" s="23">
        <f ca="1"/>
        <v>17197.543998485377</v>
      </c>
      <c r="Y387" s="23">
        <f ca="1"/>
        <v>17197.543998485377</v>
      </c>
      <c r="Z387" s="23">
        <f ca="1"/>
        <v>17197.543998485377</v>
      </c>
      <c r="AA387" s="23">
        <f ca="1"/>
        <v>17197.543998485377</v>
      </c>
      <c r="AB387" s="23">
        <f ca="1"/>
        <v>17197.543998485377</v>
      </c>
      <c r="AC387" s="23">
        <f ca="1"/>
        <v>17197.543998485377</v>
      </c>
      <c r="AD387" s="23">
        <f ca="1"/>
        <v>17197.543998485377</v>
      </c>
      <c r="AE387" s="23">
        <f ca="1"/>
        <v>17197.543998485377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10058.226191177117</v>
      </c>
      <c r="AH387" s="23">
        <f ca="1"/>
        <v>10583.886834411618</v>
      </c>
      <c r="AI387" s="23">
        <f ca="1"/>
        <v>11924.617630144876</v>
      </c>
      <c r="AJ387" s="23">
        <f ca="1"/>
        <v>13105.530662950687</v>
      </c>
      <c r="AK387" s="30">
        <f ca="1"/>
        <v>13721.119241686631</v>
      </c>
      <c r="AL387" s="23">
        <f ca="1"/>
        <v>14220.324244048712</v>
      </c>
      <c r="AM387" s="23">
        <f ca="1"/>
        <v>14694.855118877142</v>
      </c>
      <c r="AN387" s="23">
        <f ca="1"/>
        <v>15099.017140315807</v>
      </c>
      <c r="AO387" s="23">
        <f ca="1"/>
        <v>15520.2014775527</v>
      </c>
      <c r="AP387" s="23">
        <f ca="1"/>
        <v>15704.255420790352</v>
      </c>
      <c r="AQ387" s="23">
        <f ca="1"/>
        <v>15955.946062860758</v>
      </c>
      <c r="AR387" s="23">
        <f ca="1"/>
        <v>16423.14242187763</v>
      </c>
      <c r="AS387" s="23">
        <f ca="1"/>
        <v>16269.306927366866</v>
      </c>
      <c r="AT387" s="23">
        <f ca="1"/>
        <v>16879.732132628458</v>
      </c>
      <c r="AU387" s="23">
        <f ca="1"/>
        <v>17231.549817837669</v>
      </c>
      <c r="AV387" s="23">
        <f ca="1"/>
        <v>17231.549817837669</v>
      </c>
      <c r="AW387" s="23">
        <f ca="1"/>
        <v>17231.549817837669</v>
      </c>
      <c r="AX387" s="23">
        <f ca="1"/>
        <v>17231.549817837669</v>
      </c>
      <c r="AY387" s="23">
        <f ca="1"/>
        <v>17231.549817837669</v>
      </c>
      <c r="AZ387" s="23">
        <f ca="1"/>
        <v>17231.549817837669</v>
      </c>
      <c r="BA387" s="23">
        <f ca="1"/>
        <v>17231.549817837669</v>
      </c>
      <c r="BB387" s="23">
        <f ca="1"/>
        <v>17231.549817837669</v>
      </c>
      <c r="BC387" s="23">
        <f ca="1"/>
        <v>17231.549817837669</v>
      </c>
      <c r="BD387" s="23">
        <f ca="1"/>
        <v>17231.549817837669</v>
      </c>
      <c r="BE387" s="23">
        <f ca="1"/>
        <v>17231.549817837669</v>
      </c>
      <c r="BF387" s="23">
        <f ca="1"/>
        <v>17231.549817837669</v>
      </c>
      <c r="BG387" s="23">
        <f ca="1"/>
        <v>17231.549817837669</v>
      </c>
      <c r="BH387" s="23">
        <f ca="1"/>
        <v>17231.549817837669</v>
      </c>
      <c r="BI387" s="23">
        <f ca="1"/>
        <v>17231.549817837669</v>
      </c>
      <c r="BJ387" s="23">
        <f ca="1"/>
        <v>17231.549817837669</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10355.703867500357</v>
      </c>
      <c r="C388" s="23">
        <f ca="1"/>
        <v>10912.818059677998</v>
      </c>
      <c r="D388" s="23">
        <f ca="1"/>
        <v>12393.530698191544</v>
      </c>
      <c r="E388" s="23">
        <f ca="1"/>
        <v>13640.394432078019</v>
      </c>
      <c r="F388" s="23">
        <f ca="1"/>
        <v>14312.624926241177</v>
      </c>
      <c r="G388" s="23">
        <f ca="1"/>
        <v>14798.295891542146</v>
      </c>
      <c r="H388" s="23">
        <f ca="1"/>
        <v>15358.05179589836</v>
      </c>
      <c r="I388" s="23">
        <f ca="1"/>
        <v>15776.642415412991</v>
      </c>
      <c r="J388" s="23">
        <f ca="1"/>
        <v>16238.403550290475</v>
      </c>
      <c r="K388" s="23">
        <f ca="1"/>
        <v>16479.88509877184</v>
      </c>
      <c r="L388" s="23">
        <f ca="1"/>
        <v>16689.099814689438</v>
      </c>
      <c r="M388" s="23">
        <f ca="1"/>
        <v>17208.098606940726</v>
      </c>
      <c r="N388" s="23">
        <f ca="1"/>
        <v>16893.714460583888</v>
      </c>
      <c r="O388" s="23">
        <f ca="1"/>
        <v>17740.547643266455</v>
      </c>
      <c r="P388" s="23">
        <f ca="1"/>
        <v>18845.401433797975</v>
      </c>
      <c r="Q388" s="23">
        <f ca="1"/>
        <v>18845.401433797975</v>
      </c>
      <c r="R388" s="23">
        <f ca="1"/>
        <v>18845.401433797975</v>
      </c>
      <c r="S388" s="23">
        <f ca="1"/>
        <v>18845.401433797975</v>
      </c>
      <c r="T388" s="23">
        <f ca="1"/>
        <v>18845.401433797975</v>
      </c>
      <c r="U388" s="23">
        <f ca="1"/>
        <v>18845.401433797975</v>
      </c>
      <c r="V388" s="23">
        <f ca="1"/>
        <v>18845.401433797975</v>
      </c>
      <c r="W388" s="23">
        <f ca="1"/>
        <v>18845.401433797975</v>
      </c>
      <c r="X388" s="23">
        <f ca="1"/>
        <v>18845.401433797975</v>
      </c>
      <c r="Y388" s="23">
        <f ca="1"/>
        <v>18845.401433797975</v>
      </c>
      <c r="Z388" s="23">
        <f ca="1"/>
        <v>18845.401433797975</v>
      </c>
      <c r="AA388" s="23">
        <f ca="1"/>
        <v>18845.401433797975</v>
      </c>
      <c r="AB388" s="23">
        <f ca="1"/>
        <v>18845.401433797975</v>
      </c>
      <c r="AC388" s="23">
        <f ca="1"/>
        <v>18845.401433797975</v>
      </c>
      <c r="AD388" s="23">
        <f ca="1"/>
        <v>18845.401433797975</v>
      </c>
      <c r="AE388" s="23">
        <f ca="1"/>
        <v>18845.401433797975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11021.998856427857</v>
      </c>
      <c r="AH388" s="23">
        <f ca="1"/>
        <v>11598.027959221552</v>
      </c>
      <c r="AI388" s="23">
        <f ca="1"/>
        <v>13067.226704255956</v>
      </c>
      <c r="AJ388" s="23">
        <f ca="1"/>
        <v>14361.294052686022</v>
      </c>
      <c r="AK388" s="30">
        <f ca="1"/>
        <v>15035.867927034691</v>
      </c>
      <c r="AL388" s="23">
        <f ca="1"/>
        <v>15582.906426724068</v>
      </c>
      <c r="AM388" s="23">
        <f ca="1"/>
        <v>16102.906540092623</v>
      </c>
      <c r="AN388" s="23">
        <f ca="1"/>
        <v>16545.795102493026</v>
      </c>
      <c r="AO388" s="23">
        <f ca="1"/>
        <v>17007.337047875255</v>
      </c>
      <c r="AP388" s="23">
        <f ca="1"/>
        <v>17209.026919760017</v>
      </c>
      <c r="AQ388" s="23">
        <f ca="1"/>
        <v>17484.834394790454</v>
      </c>
      <c r="AR388" s="23">
        <f ca="1"/>
        <v>17996.797203832099</v>
      </c>
      <c r="AS388" s="23">
        <f ca="1"/>
        <v>17828.221292697486</v>
      </c>
      <c r="AT388" s="23">
        <f ca="1"/>
        <v>18497.137042497365</v>
      </c>
      <c r="AU388" s="23">
        <f ca="1"/>
        <v>18882.665668553571</v>
      </c>
      <c r="AV388" s="23">
        <f ca="1"/>
        <v>18882.665668553571</v>
      </c>
      <c r="AW388" s="23">
        <f ca="1"/>
        <v>18882.665668553571</v>
      </c>
      <c r="AX388" s="23">
        <f ca="1"/>
        <v>18882.665668553571</v>
      </c>
      <c r="AY388" s="23">
        <f ca="1"/>
        <v>18882.665668553571</v>
      </c>
      <c r="AZ388" s="23">
        <f ca="1"/>
        <v>18882.665668553571</v>
      </c>
      <c r="BA388" s="23">
        <f ca="1"/>
        <v>18882.665668553571</v>
      </c>
      <c r="BB388" s="23">
        <f ca="1"/>
        <v>18882.665668553571</v>
      </c>
      <c r="BC388" s="23">
        <f ca="1"/>
        <v>18882.665668553571</v>
      </c>
      <c r="BD388" s="23">
        <f ca="1"/>
        <v>18882.665668553571</v>
      </c>
      <c r="BE388" s="23">
        <f ca="1"/>
        <v>18882.665668553571</v>
      </c>
      <c r="BF388" s="23">
        <f ca="1"/>
        <v>18882.665668553571</v>
      </c>
      <c r="BG388" s="23">
        <f ca="1"/>
        <v>18882.665668553571</v>
      </c>
      <c r="BH388" s="23">
        <f ca="1"/>
        <v>18882.665668553571</v>
      </c>
      <c r="BI388" s="23">
        <f ca="1"/>
        <v>18882.665668553571</v>
      </c>
      <c r="BJ388" s="23">
        <f ca="1"/>
        <v>18882.665668553571</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11267.394708045305</v>
      </c>
      <c r="C389" s="23">
        <f ca="1"/>
        <v>11873.555871114031</v>
      </c>
      <c r="D389" s="23">
        <f ca="1"/>
        <v>13484.626828799732</v>
      </c>
      <c r="E389" s="23">
        <f ca="1"/>
        <v>14841.261396241951</v>
      </c>
      <c r="F389" s="23">
        <f ca="1"/>
        <v>15572.673418971886</v>
      </c>
      <c r="G389" s="23">
        <f ca="1"/>
        <v>16101.101668205351</v>
      </c>
      <c r="H389" s="23">
        <f ca="1"/>
        <v>16710.137113331755</v>
      </c>
      <c r="I389" s="23">
        <f ca="1"/>
        <v>17165.579427200759</v>
      </c>
      <c r="J389" s="23">
        <f ca="1"/>
        <v>17667.992883018844</v>
      </c>
      <c r="K389" s="23">
        <f ca="1"/>
        <v>17930.733876413651</v>
      </c>
      <c r="L389" s="23">
        <f ca="1"/>
        <v>18158.367344223905</v>
      </c>
      <c r="M389" s="23">
        <f ca="1"/>
        <v>18723.057520779294</v>
      </c>
      <c r="N389" s="23">
        <f ca="1"/>
        <v>18380.995763097009</v>
      </c>
      <c r="O389" s="23">
        <f ca="1"/>
        <v>19302.382068000865</v>
      </c>
      <c r="P389" s="23">
        <f ca="1"/>
        <v>20504.504484002657</v>
      </c>
      <c r="Q389" s="23">
        <f ca="1"/>
        <v>20504.504484002657</v>
      </c>
      <c r="R389" s="23">
        <f ca="1"/>
        <v>20504.504484002657</v>
      </c>
      <c r="S389" s="23">
        <f ca="1"/>
        <v>20504.504484002657</v>
      </c>
      <c r="T389" s="23">
        <f ca="1"/>
        <v>20504.504484002657</v>
      </c>
      <c r="U389" s="23">
        <f ca="1"/>
        <v>20504.504484002657</v>
      </c>
      <c r="V389" s="23">
        <f ca="1"/>
        <v>20504.504484002657</v>
      </c>
      <c r="W389" s="23">
        <f ca="1"/>
        <v>20504.504484002657</v>
      </c>
      <c r="X389" s="23">
        <f ca="1"/>
        <v>20504.504484002657</v>
      </c>
      <c r="Y389" s="23">
        <f ca="1"/>
        <v>20504.504484002657</v>
      </c>
      <c r="Z389" s="23">
        <f ca="1"/>
        <v>20504.504484002657</v>
      </c>
      <c r="AA389" s="23">
        <f ca="1"/>
        <v>20504.504484002657</v>
      </c>
      <c r="AB389" s="23">
        <f ca="1"/>
        <v>20504.504484002657</v>
      </c>
      <c r="AC389" s="23">
        <f ca="1"/>
        <v>20504.504484002657</v>
      </c>
      <c r="AD389" s="23">
        <f ca="1"/>
        <v>20504.504484002657</v>
      </c>
      <c r="AE389" s="23">
        <f ca="1"/>
        <v>20504.504484002657</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11992.348678175678</v>
      </c>
      <c r="AH389" s="23">
        <f ca="1"/>
        <v>12619.089974329059</v>
      </c>
      <c r="AI389" s="23">
        <f ca="1"/>
        <v>14217.633383514363</v>
      </c>
      <c r="AJ389" s="23">
        <f ca="1"/>
        <v>15625.627256274131</v>
      </c>
      <c r="AK389" s="30">
        <f ca="1"/>
        <v>16359.58896464968</v>
      </c>
      <c r="AL389" s="23">
        <f ca="1"/>
        <v>16954.787395906569</v>
      </c>
      <c r="AM389" s="23">
        <f ca="1"/>
        <v>17520.567047441356</v>
      </c>
      <c r="AN389" s="23">
        <f ca="1"/>
        <v>18002.446435659964</v>
      </c>
      <c r="AO389" s="23">
        <f ca="1"/>
        <v>18504.621405075719</v>
      </c>
      <c r="AP389" s="23">
        <f ca="1"/>
        <v>18724.067559988729</v>
      </c>
      <c r="AQ389" s="23">
        <f ca="1"/>
        <v>19024.156450551742</v>
      </c>
      <c r="AR389" s="23">
        <f ca="1"/>
        <v>19581.191213144288</v>
      </c>
      <c r="AS389" s="23">
        <f ca="1"/>
        <v>19397.774291095851</v>
      </c>
      <c r="AT389" s="23">
        <f ca="1"/>
        <v>20125.579747475957</v>
      </c>
      <c r="AU389" s="23">
        <f ca="1"/>
        <v>20545.04937084538</v>
      </c>
      <c r="AV389" s="23">
        <f ca="1"/>
        <v>20545.04937084538</v>
      </c>
      <c r="AW389" s="23">
        <f ca="1"/>
        <v>20545.04937084538</v>
      </c>
      <c r="AX389" s="23">
        <f ca="1"/>
        <v>20545.04937084538</v>
      </c>
      <c r="AY389" s="23">
        <f ca="1"/>
        <v>20545.04937084538</v>
      </c>
      <c r="AZ389" s="23">
        <f ca="1"/>
        <v>20545.04937084538</v>
      </c>
      <c r="BA389" s="23">
        <f ca="1"/>
        <v>20545.04937084538</v>
      </c>
      <c r="BB389" s="23">
        <f ca="1"/>
        <v>20545.04937084538</v>
      </c>
      <c r="BC389" s="23">
        <f ca="1"/>
        <v>20545.04937084538</v>
      </c>
      <c r="BD389" s="23">
        <f ca="1"/>
        <v>20545.04937084538</v>
      </c>
      <c r="BE389" s="23">
        <f ca="1"/>
        <v>20545.04937084538</v>
      </c>
      <c r="BF389" s="23">
        <f ca="1"/>
        <v>20545.04937084538</v>
      </c>
      <c r="BG389" s="23">
        <f ca="1"/>
        <v>20545.04937084538</v>
      </c>
      <c r="BH389" s="23">
        <f ca="1"/>
        <v>20545.04937084538</v>
      </c>
      <c r="BI389" s="23">
        <f ca="1"/>
        <v>20545.04937084538</v>
      </c>
      <c r="BJ389" s="23">
        <f ca="1"/>
        <v>20545.04937084538</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11294.584764744797</v>
      </c>
      <c r="C390" s="23">
        <f ca="1"/>
        <v>11902.208693325862</v>
      </c>
      <c r="D390" s="23">
        <f ca="1"/>
        <v>13517.167427362834</v>
      </c>
      <c r="E390" s="23">
        <f ca="1"/>
        <v>14877.075774748428</v>
      </c>
      <c r="F390" s="23">
        <f ca="1"/>
        <v>15610.252813694087</v>
      </c>
      <c r="G390" s="23">
        <f ca="1"/>
        <v>16139.956246271224</v>
      </c>
      <c r="H390" s="23">
        <f ca="1"/>
        <v>16750.461393020236</v>
      </c>
      <c r="I390" s="23">
        <f ca="1"/>
        <v>17207.002763295652</v>
      </c>
      <c r="J390" s="23">
        <f ca="1"/>
        <v>17710.628624528144</v>
      </c>
      <c r="K390" s="23">
        <f ca="1"/>
        <v>17974.003654689459</v>
      </c>
      <c r="L390" s="23">
        <f ca="1"/>
        <v>18202.186439094796</v>
      </c>
      <c r="M390" s="23">
        <f ca="1"/>
        <v>18768.239304924504</v>
      </c>
      <c r="N390" s="23">
        <f ca="1"/>
        <v>18425.352096565548</v>
      </c>
      <c r="O390" s="23">
        <f ca="1"/>
        <v>19348.96185653791</v>
      </c>
      <c r="P390" s="23">
        <f ca="1"/>
        <v>20553.985189521645</v>
      </c>
      <c r="Q390" s="23">
        <f ca="1"/>
        <v>20553.985189521645</v>
      </c>
      <c r="R390" s="23">
        <f ca="1"/>
        <v>20553.985189521645</v>
      </c>
      <c r="S390" s="23">
        <f ca="1"/>
        <v>20553.985189521645</v>
      </c>
      <c r="T390" s="23">
        <f ca="1"/>
        <v>20553.985189521645</v>
      </c>
      <c r="U390" s="23">
        <f ca="1"/>
        <v>20553.985189521645</v>
      </c>
      <c r="V390" s="23">
        <f ca="1"/>
        <v>20553.985189521645</v>
      </c>
      <c r="W390" s="23">
        <f ca="1"/>
        <v>20553.985189521645</v>
      </c>
      <c r="X390" s="23">
        <f ca="1"/>
        <v>20553.985189521645</v>
      </c>
      <c r="Y390" s="23">
        <f ca="1"/>
        <v>20553.985189521645</v>
      </c>
      <c r="Z390" s="23">
        <f ca="1"/>
        <v>20553.985189521645</v>
      </c>
      <c r="AA390" s="23">
        <f ca="1"/>
        <v>20553.985189521645</v>
      </c>
      <c r="AB390" s="23">
        <f ca="1"/>
        <v>20553.985189521645</v>
      </c>
      <c r="AC390" s="23">
        <f ca="1"/>
        <v>20553.985189521645</v>
      </c>
      <c r="AD390" s="23">
        <f ca="1"/>
        <v>20553.985189521645</v>
      </c>
      <c r="AE390" s="23">
        <f ca="1"/>
        <v>20553.985189521645</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12021.288166759212</v>
      </c>
      <c r="AH390" s="23">
        <f ca="1"/>
        <v>12649.541891634573</v>
      </c>
      <c r="AI390" s="23">
        <f ca="1"/>
        <v>14251.94284615831</v>
      </c>
      <c r="AJ390" s="23">
        <f ca="1"/>
        <v>15663.334437221632</v>
      </c>
      <c r="AK390" s="30">
        <f ca="1"/>
        <v>16399.067314619217</v>
      </c>
      <c r="AL390" s="23">
        <f ca="1"/>
        <v>16995.702056532893</v>
      </c>
      <c r="AM390" s="23">
        <f ca="1"/>
        <v>17562.847026422387</v>
      </c>
      <c r="AN390" s="23">
        <f ca="1"/>
        <v>18045.889268009272</v>
      </c>
      <c r="AO390" s="23">
        <f ca="1"/>
        <v>18549.276067332947</v>
      </c>
      <c r="AP390" s="23">
        <f ca="1"/>
        <v>18769.251781522889</v>
      </c>
      <c r="AQ390" s="23">
        <f ca="1"/>
        <v>19070.064835404995</v>
      </c>
      <c r="AR390" s="23">
        <f ca="1"/>
        <v>19628.443813512393</v>
      </c>
      <c r="AS390" s="23">
        <f ca="1"/>
        <v>19444.584276588081</v>
      </c>
      <c r="AT390" s="23">
        <f ca="1"/>
        <v>20174.146045952501</v>
      </c>
      <c r="AU390" s="23">
        <f ca="1"/>
        <v>20594.627917773199</v>
      </c>
      <c r="AV390" s="23">
        <f ca="1"/>
        <v>20594.627917773199</v>
      </c>
      <c r="AW390" s="23">
        <f ca="1"/>
        <v>20594.627917773199</v>
      </c>
      <c r="AX390" s="23">
        <f ca="1"/>
        <v>20594.627917773199</v>
      </c>
      <c r="AY390" s="23">
        <f ca="1"/>
        <v>20594.627917773199</v>
      </c>
      <c r="AZ390" s="23">
        <f ca="1"/>
        <v>20594.627917773199</v>
      </c>
      <c r="BA390" s="23">
        <f ca="1"/>
        <v>20594.627917773199</v>
      </c>
      <c r="BB390" s="23">
        <f ca="1"/>
        <v>20594.627917773199</v>
      </c>
      <c r="BC390" s="23">
        <f ca="1"/>
        <v>20594.627917773199</v>
      </c>
      <c r="BD390" s="23">
        <f ca="1"/>
        <v>20594.627917773199</v>
      </c>
      <c r="BE390" s="23">
        <f ca="1"/>
        <v>20594.627917773199</v>
      </c>
      <c r="BF390" s="23">
        <f ca="1"/>
        <v>20594.627917773199</v>
      </c>
      <c r="BG390" s="23">
        <f ca="1"/>
        <v>20594.627917773199</v>
      </c>
      <c r="BH390" s="23">
        <f ca="1"/>
        <v>20594.627917773199</v>
      </c>
      <c r="BI390" s="23">
        <f ca="1"/>
        <v>20594.627917773199</v>
      </c>
      <c r="BJ390" s="23">
        <f ca="1"/>
        <v>20594.627917773199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13305.825019394806</v>
      </c>
      <c r="C391" s="23">
        <f ca="1"/>
        <v>14021.649269661486</v>
      </c>
      <c r="D391" s="23">
        <f ca="1"/>
        <v>15924.185642287915</v>
      </c>
      <c r="E391" s="23">
        <f ca="1"/>
        <v>17526.254500030107</v>
      </c>
      <c r="F391" s="23">
        <f ca="1"/>
        <v>18389.989253599815</v>
      </c>
      <c r="G391" s="23">
        <f ca="1"/>
        <v>19014.017611689116</v>
      </c>
      <c r="H391" s="23">
        <f ca="1"/>
        <v>19733.236142098358</v>
      </c>
      <c r="I391" s="23">
        <f ca="1"/>
        <v>20271.074381708633</v>
      </c>
      <c r="J391" s="23">
        <f ca="1"/>
        <v>20864.381504049128</v>
      </c>
      <c r="K391" s="23">
        <f ca="1"/>
        <v>21174.65604169686</v>
      </c>
      <c r="L391" s="23">
        <f ca="1"/>
        <v>21443.471608180796</v>
      </c>
      <c r="M391" s="23">
        <f ca="1"/>
        <v>22110.322186695819</v>
      </c>
      <c r="N391" s="23">
        <f ca="1"/>
        <v>21706.376641919866</v>
      </c>
      <c r="O391" s="23">
        <f ca="1"/>
        <v>22794.454699535396</v>
      </c>
      <c r="P391" s="23">
        <f ca="1"/>
        <v>24214.057982607643</v>
      </c>
      <c r="Q391" s="23">
        <f ca="1"/>
        <v>24214.057982607643</v>
      </c>
      <c r="R391" s="23">
        <f ca="1"/>
        <v>24214.057982607643</v>
      </c>
      <c r="S391" s="23">
        <f ca="1"/>
        <v>24214.057982607643</v>
      </c>
      <c r="T391" s="23">
        <f ca="1"/>
        <v>24214.057982607643</v>
      </c>
      <c r="U391" s="23">
        <f ca="1"/>
        <v>24214.057982607643</v>
      </c>
      <c r="V391" s="23">
        <f ca="1"/>
        <v>24214.057982607643</v>
      </c>
      <c r="W391" s="23">
        <f ca="1"/>
        <v>24214.057982607643</v>
      </c>
      <c r="X391" s="23">
        <f ca="1"/>
        <v>24214.057982607643</v>
      </c>
      <c r="Y391" s="23">
        <f ca="1"/>
        <v>24214.057982607643</v>
      </c>
      <c r="Z391" s="23">
        <f ca="1"/>
        <v>24214.057982607643</v>
      </c>
      <c r="AA391" s="23">
        <f ca="1"/>
        <v>24214.057982607643</v>
      </c>
      <c r="AB391" s="23">
        <f ca="1"/>
        <v>24214.057982607643</v>
      </c>
      <c r="AC391" s="23">
        <f ca="1"/>
        <v>24214.057982607643</v>
      </c>
      <c r="AD391" s="23">
        <f ca="1"/>
        <v>24214.057982607643</v>
      </c>
      <c r="AE391" s="23">
        <f ca="1"/>
        <v>24214.057982607643</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14161.933367741089</v>
      </c>
      <c r="AH391" s="23">
        <f ca="1"/>
        <v>14902.060986869497</v>
      </c>
      <c r="AI391" s="23">
        <f ca="1"/>
        <v>16789.803401124231</v>
      </c>
      <c r="AJ391" s="23">
        <f ca="1"/>
        <v>18452.523185489681</v>
      </c>
      <c r="AK391" s="30">
        <f ca="1"/>
        <v>19319.268898729664</v>
      </c>
      <c r="AL391" s="23">
        <f ca="1"/>
        <v>20022.147104679756</v>
      </c>
      <c r="AM391" s="23">
        <f ca="1"/>
        <v>20690.284259534259</v>
      </c>
      <c r="AN391" s="23">
        <f ca="1"/>
        <v>21259.342412392925</v>
      </c>
      <c r="AO391" s="23">
        <f ca="1"/>
        <v>21852.367902783793</v>
      </c>
      <c r="AP391" s="23">
        <f ca="1"/>
        <v>22111.514956216346</v>
      </c>
      <c r="AQ391" s="23">
        <f ca="1"/>
        <v>22465.89415136824</v>
      </c>
      <c r="AR391" s="23">
        <f ca="1"/>
        <v>23123.704343770951</v>
      </c>
      <c r="AS391" s="23">
        <f ca="1"/>
        <v>22907.104718603834</v>
      </c>
      <c r="AT391" s="23">
        <f ca="1"/>
        <v>23766.580427202178</v>
      </c>
      <c r="AU391" s="23">
        <f ca="1"/>
        <v>24261.938010221766</v>
      </c>
      <c r="AV391" s="23">
        <f ca="1"/>
        <v>24261.938010221766</v>
      </c>
      <c r="AW391" s="23">
        <f ca="1"/>
        <v>24261.938010221766</v>
      </c>
      <c r="AX391" s="23">
        <f ca="1"/>
        <v>24261.938010221766</v>
      </c>
      <c r="AY391" s="23">
        <f ca="1"/>
        <v>24261.938010221766</v>
      </c>
      <c r="AZ391" s="23">
        <f ca="1"/>
        <v>24261.938010221766</v>
      </c>
      <c r="BA391" s="23">
        <f ca="1"/>
        <v>24261.938010221766</v>
      </c>
      <c r="BB391" s="23">
        <f ca="1"/>
        <v>24261.938010221766</v>
      </c>
      <c r="BC391" s="23">
        <f ca="1"/>
        <v>24261.938010221766</v>
      </c>
      <c r="BD391" s="23">
        <f ca="1"/>
        <v>24261.938010221766</v>
      </c>
      <c r="BE391" s="23">
        <f ca="1"/>
        <v>24261.938010221766</v>
      </c>
      <c r="BF391" s="23">
        <f ca="1"/>
        <v>24261.938010221766</v>
      </c>
      <c r="BG391" s="23">
        <f ca="1"/>
        <v>24261.938010221766</v>
      </c>
      <c r="BH391" s="23">
        <f ca="1"/>
        <v>24261.938010221766</v>
      </c>
      <c r="BI391" s="23">
        <f ca="1"/>
        <v>24261.938010221766</v>
      </c>
      <c r="BJ391" s="23">
        <f ca="1"/>
        <v>24261.938010221766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16641.138641198639</v>
      </c>
      <c r="C392" s="23">
        <f ca="1"/>
        <v>17536.395460979191</v>
      </c>
      <c r="D392" s="23">
        <f ca="1"/>
        <v>19915.832399361509</v>
      </c>
      <c r="E392" s="23">
        <f ca="1"/>
        <v>21919.484930157159</v>
      </c>
      <c r="F392" s="23">
        <f ca="1"/>
        <v>22999.728339522899</v>
      </c>
      <c r="G392" s="23">
        <f ca="1"/>
        <v>23780.179187769212</v>
      </c>
      <c r="H392" s="23">
        <f ca="1"/>
        <v>24679.681117218424</v>
      </c>
      <c r="I392" s="23">
        <f ca="1"/>
        <v>25352.336942681846</v>
      </c>
      <c r="J392" s="23">
        <f ca="1"/>
        <v>26094.365795856098</v>
      </c>
      <c r="K392" s="23">
        <f ca="1"/>
        <v>26482.415510195766</v>
      </c>
      <c r="L392" s="23">
        <f ca="1"/>
        <v>26818.613912343022</v>
      </c>
      <c r="M392" s="23">
        <f ca="1"/>
        <v>27652.621041841314</v>
      </c>
      <c r="N392" s="23">
        <f ca="1"/>
        <v>27147.420214060028</v>
      </c>
      <c r="O392" s="23">
        <f ca="1"/>
        <v>28508.242093412362</v>
      </c>
      <c r="P392" s="23">
        <f ca="1"/>
        <v>30283.691192936181</v>
      </c>
      <c r="Q392" s="23">
        <f ca="1"/>
        <v>30283.691192936181</v>
      </c>
      <c r="R392" s="23">
        <f ca="1"/>
        <v>30283.691192936181</v>
      </c>
      <c r="S392" s="23">
        <f ca="1"/>
        <v>30283.691192936181</v>
      </c>
      <c r="T392" s="23">
        <f ca="1"/>
        <v>30283.691192936181</v>
      </c>
      <c r="U392" s="23">
        <f ca="1"/>
        <v>30283.691192936181</v>
      </c>
      <c r="V392" s="23">
        <f ca="1"/>
        <v>30283.691192936181</v>
      </c>
      <c r="W392" s="23">
        <f ca="1"/>
        <v>30283.691192936181</v>
      </c>
      <c r="X392" s="23">
        <f ca="1"/>
        <v>30283.691192936181</v>
      </c>
      <c r="Y392" s="23">
        <f ca="1"/>
        <v>30283.691192936181</v>
      </c>
      <c r="Z392" s="23">
        <f ca="1"/>
        <v>30283.691192936181</v>
      </c>
      <c r="AA392" s="23">
        <f ca="1"/>
        <v>30283.691192936181</v>
      </c>
      <c r="AB392" s="23">
        <f ca="1"/>
        <v>30283.691192936181</v>
      </c>
      <c r="AC392" s="23">
        <f ca="1"/>
        <v>30283.691192936181</v>
      </c>
      <c r="AD392" s="23">
        <f ca="1"/>
        <v>30283.691192936181</v>
      </c>
      <c r="AE392" s="23">
        <f ca="1"/>
        <v>30283.691192936181</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17711.843967320987</v>
      </c>
      <c r="AH392" s="23">
        <f ca="1"/>
        <v>18637.496176345478</v>
      </c>
      <c r="AI392" s="23">
        <f ca="1"/>
        <v>20998.430818781722</v>
      </c>
      <c r="AJ392" s="23">
        <f ca="1"/>
        <v>23077.937381716201</v>
      </c>
      <c r="AK392" s="30">
        <f ca="1"/>
        <v>24161.946494993055</v>
      </c>
      <c r="AL392" s="23">
        <f ca="1"/>
        <v>25041.012141508261</v>
      </c>
      <c r="AM392" s="23">
        <f ca="1"/>
        <v>25876.628347873753</v>
      </c>
      <c r="AN392" s="23">
        <f ca="1"/>
        <v>26588.329847241301</v>
      </c>
      <c r="AO392" s="23">
        <f ca="1"/>
        <v>27330.006473002923</v>
      </c>
      <c r="AP392" s="23">
        <f ca="1"/>
        <v>27654.112797739883</v>
      </c>
      <c r="AQ392" s="23">
        <f ca="1"/>
        <v>28097.32269336703</v>
      </c>
      <c r="AR392" s="23">
        <f ca="1"/>
        <v>28920.023322257832</v>
      </c>
      <c r="AS392" s="23">
        <f ca="1"/>
        <v>28649.129605649978</v>
      </c>
      <c r="AT392" s="23">
        <f ca="1"/>
        <v>29724.046373657955</v>
      </c>
      <c r="AU392" s="23">
        <f ca="1"/>
        <v>30343.573100033984</v>
      </c>
      <c r="AV392" s="23">
        <f ca="1"/>
        <v>30343.573100033984</v>
      </c>
      <c r="AW392" s="23">
        <f ca="1"/>
        <v>30343.573100033984</v>
      </c>
      <c r="AX392" s="23">
        <f ca="1"/>
        <v>30343.573100033984</v>
      </c>
      <c r="AY392" s="23">
        <f ca="1"/>
        <v>30343.573100033984</v>
      </c>
      <c r="AZ392" s="23">
        <f ca="1"/>
        <v>30343.573100033984</v>
      </c>
      <c r="BA392" s="23">
        <f ca="1"/>
        <v>30343.573100033984</v>
      </c>
      <c r="BB392" s="23">
        <f ca="1"/>
        <v>30343.573100033984</v>
      </c>
      <c r="BC392" s="23">
        <f ca="1"/>
        <v>30343.573100033984</v>
      </c>
      <c r="BD392" s="23">
        <f ca="1"/>
        <v>30343.573100033984</v>
      </c>
      <c r="BE392" s="23">
        <f ca="1"/>
        <v>30343.573100033984</v>
      </c>
      <c r="BF392" s="23">
        <f ca="1"/>
        <v>30343.573100033984</v>
      </c>
      <c r="BG392" s="23">
        <f ca="1"/>
        <v>30343.573100033984</v>
      </c>
      <c r="BH392" s="23">
        <f ca="1"/>
        <v>30343.573100033984</v>
      </c>
      <c r="BI392" s="23">
        <f ca="1"/>
        <v>30343.573100033984</v>
      </c>
      <c r="BJ392" s="23">
        <f ca="1"/>
        <v>30343.573100033984</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17620.804623492317</v>
      </c>
      <c r="C393" s="23">
        <f ca="1"/>
        <v>18568.765327944806</v>
      </c>
      <c r="D393" s="23">
        <f ca="1"/>
        <v>21088.280026377459</v>
      </c>
      <c r="E393" s="23">
        <f ca="1"/>
        <v>23209.887840587286</v>
      </c>
      <c r="F393" s="23">
        <f ca="1"/>
        <v>24353.725319059125</v>
      </c>
      <c r="G393" s="23">
        <f ca="1"/>
        <v>25180.121409597105</v>
      </c>
      <c r="H393" s="23">
        <f ca="1"/>
        <v>26132.577133873034</v>
      </c>
      <c r="I393" s="23">
        <f ca="1"/>
        <v>26844.832294706859</v>
      </c>
      <c r="J393" s="23">
        <f ca="1"/>
        <v>27630.544482357724</v>
      </c>
      <c r="K393" s="23">
        <f ca="1"/>
        <v>28041.438733527106</v>
      </c>
      <c r="L393" s="23">
        <f ca="1"/>
        <v>28397.429179054725</v>
      </c>
      <c r="M393" s="23">
        <f ca="1"/>
        <v>29280.534416042916</v>
      </c>
      <c r="N393" s="23">
        <f ca="1"/>
        <v>28745.5923502445</v>
      </c>
      <c r="O393" s="23">
        <f ca="1"/>
        <v>30186.525989489393</v>
      </c>
      <c r="P393" s="23">
        <f ca="1"/>
        <v>32066.496006938338</v>
      </c>
      <c r="Q393" s="23">
        <f ca="1"/>
        <v>32066.496006938338</v>
      </c>
      <c r="R393" s="23">
        <f ca="1"/>
        <v>32066.496006938338</v>
      </c>
      <c r="S393" s="23">
        <f ca="1"/>
        <v>32066.496006938338</v>
      </c>
      <c r="T393" s="23">
        <f ca="1"/>
        <v>32066.496006938338</v>
      </c>
      <c r="U393" s="23">
        <f ca="1"/>
        <v>32066.496006938338</v>
      </c>
      <c r="V393" s="23">
        <f ca="1"/>
        <v>32066.496006938338</v>
      </c>
      <c r="W393" s="23">
        <f ca="1"/>
        <v>32066.496006938338</v>
      </c>
      <c r="X393" s="23">
        <f ca="1"/>
        <v>32066.496006938338</v>
      </c>
      <c r="Y393" s="23">
        <f ca="1"/>
        <v>32066.496006938338</v>
      </c>
      <c r="Z393" s="23">
        <f ca="1"/>
        <v>32066.496006938338</v>
      </c>
      <c r="AA393" s="23">
        <f ca="1"/>
        <v>32066.496006938338</v>
      </c>
      <c r="AB393" s="23">
        <f ca="1"/>
        <v>32066.496006938338</v>
      </c>
      <c r="AC393" s="23">
        <f ca="1"/>
        <v>32066.496006938338</v>
      </c>
      <c r="AD393" s="23">
        <f ca="1"/>
        <v>32066.496006938338</v>
      </c>
      <c r="AE393" s="23">
        <f ca="1"/>
        <v>32066.496006938338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18754.542510527652</v>
      </c>
      <c r="AH393" s="23">
        <f ca="1"/>
        <v>19734.687984716777</v>
      </c>
      <c r="AI393" s="23">
        <f ca="1"/>
        <v>22234.611154650007</v>
      </c>
      <c r="AJ393" s="23">
        <f ca="1"/>
        <v>24436.53853767307</v>
      </c>
      <c r="AK393" s="30">
        <f ca="1"/>
        <v>25584.363407531902</v>
      </c>
      <c r="AL393" s="23">
        <f ca="1"/>
        <v>26515.179762256575</v>
      </c>
      <c r="AM393" s="23">
        <f ca="1"/>
        <v>27399.988802675078</v>
      </c>
      <c r="AN393" s="23">
        <f ca="1"/>
        <v>28153.588261281522</v>
      </c>
      <c r="AO393" s="23">
        <f ca="1"/>
        <v>28938.927485846456</v>
      </c>
      <c r="AP393" s="23">
        <f ca="1"/>
        <v>29282.113991804006</v>
      </c>
      <c r="AQ393" s="23">
        <f ca="1"/>
        <v>29751.415711261459</v>
      </c>
      <c r="AR393" s="23">
        <f ca="1"/>
        <v>30622.548832490287</v>
      </c>
      <c r="AS393" s="23">
        <f ca="1"/>
        <v>30335.707567778929</v>
      </c>
      <c r="AT393" s="23">
        <f ca="1"/>
        <v>31473.904824827914</v>
      </c>
      <c r="AU393" s="23">
        <f ca="1"/>
        <v>32129.903169645357</v>
      </c>
      <c r="AV393" s="23">
        <f ca="1"/>
        <v>32129.903169645357</v>
      </c>
      <c r="AW393" s="23">
        <f ca="1"/>
        <v>32129.903169645357</v>
      </c>
      <c r="AX393" s="23">
        <f ca="1"/>
        <v>32129.903169645357</v>
      </c>
      <c r="AY393" s="23">
        <f ca="1"/>
        <v>32129.903169645357</v>
      </c>
      <c r="AZ393" s="23">
        <f ca="1"/>
        <v>32129.903169645357</v>
      </c>
      <c r="BA393" s="23">
        <f ca="1"/>
        <v>32129.903169645357</v>
      </c>
      <c r="BB393" s="23">
        <f ca="1"/>
        <v>32129.903169645357</v>
      </c>
      <c r="BC393" s="23">
        <f ca="1"/>
        <v>32129.903169645357</v>
      </c>
      <c r="BD393" s="23">
        <f ca="1"/>
        <v>32129.903169645357</v>
      </c>
      <c r="BE393" s="23">
        <f ca="1"/>
        <v>32129.903169645357</v>
      </c>
      <c r="BF393" s="23">
        <f ca="1"/>
        <v>32129.903169645357</v>
      </c>
      <c r="BG393" s="23">
        <f ca="1"/>
        <v>32129.903169645357</v>
      </c>
      <c r="BH393" s="23">
        <f ca="1"/>
        <v>32129.903169645357</v>
      </c>
      <c r="BI393" s="23">
        <f ca="1"/>
        <v>32129.903169645357</v>
      </c>
      <c r="BJ393" s="23">
        <f ca="1"/>
        <v>32129.903169645357</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7205.3650253642654</v>
      </c>
      <c r="C394" s="23">
        <f ca="1"/>
        <v>7592.9978861347236</v>
      </c>
      <c r="D394" s="23">
        <f ca="1"/>
        <v>8623.2586192214876</v>
      </c>
      <c r="E394" s="23">
        <f ca="1"/>
        <v>9490.8103042147031</v>
      </c>
      <c r="F394" s="23">
        <f ca="1"/>
        <v>9958.5396013827685</v>
      </c>
      <c r="G394" s="23">
        <f ca="1"/>
        <v>10296.463187455649</v>
      </c>
      <c r="H394" s="23">
        <f ca="1"/>
        <v>10685.934117446903</v>
      </c>
      <c r="I394" s="23">
        <f ca="1"/>
        <v>10977.184065145948</v>
      </c>
      <c r="J394" s="23">
        <f ca="1"/>
        <v>11298.471499963438</v>
      </c>
      <c r="K394" s="23">
        <f ca="1"/>
        <v>11466.491243088674</v>
      </c>
      <c r="L394" s="23">
        <f ca="1"/>
        <v>11612.060140785248</v>
      </c>
      <c r="M394" s="23">
        <f ca="1"/>
        <v>11973.172798480085</v>
      </c>
      <c r="N394" s="23">
        <f ca="1"/>
        <v>11754.428369161506</v>
      </c>
      <c r="O394" s="23">
        <f ca="1"/>
        <v>12343.643962315744</v>
      </c>
      <c r="P394" s="23">
        <f ca="1"/>
        <v>13112.386962530421</v>
      </c>
      <c r="Q394" s="23">
        <f ca="1"/>
        <v>13112.386962530421</v>
      </c>
      <c r="R394" s="23">
        <f ca="1"/>
        <v>13112.386962530421</v>
      </c>
      <c r="S394" s="23">
        <f ca="1"/>
        <v>13112.386962530421</v>
      </c>
      <c r="T394" s="23">
        <f ca="1"/>
        <v>13112.386962530421</v>
      </c>
      <c r="U394" s="23">
        <f ca="1"/>
        <v>13112.386962530421</v>
      </c>
      <c r="V394" s="23">
        <f ca="1"/>
        <v>13112.386962530421</v>
      </c>
      <c r="W394" s="23">
        <f ca="1"/>
        <v>13112.386962530421</v>
      </c>
      <c r="X394" s="23">
        <f ca="1"/>
        <v>13112.386962530421</v>
      </c>
      <c r="Y394" s="23">
        <f ca="1"/>
        <v>13112.386962530421</v>
      </c>
      <c r="Z394" s="23">
        <f ca="1"/>
        <v>13112.386962530421</v>
      </c>
      <c r="AA394" s="23">
        <f ca="1"/>
        <v>13112.386962530421</v>
      </c>
      <c r="AB394" s="23">
        <f ca="1"/>
        <v>13112.386962530421</v>
      </c>
      <c r="AC394" s="23">
        <f ca="1"/>
        <v>13112.386962530421</v>
      </c>
      <c r="AD394" s="23">
        <f ca="1"/>
        <v>13112.386962530421</v>
      </c>
      <c r="AE394" s="23">
        <f ca="1"/>
        <v>13112.386962530421</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7668.9644746359372</v>
      </c>
      <c r="AH394" s="23">
        <f ca="1"/>
        <v>8069.7580859603504</v>
      </c>
      <c r="AI394" s="23">
        <f ca="1"/>
        <v>9092.007600645944</v>
      </c>
      <c r="AJ394" s="23">
        <f ca="1"/>
        <v>9992.4029510871987</v>
      </c>
      <c r="AK394" s="30">
        <f ca="1"/>
        <v>10461.762741927725</v>
      </c>
      <c r="AL394" s="23">
        <f ca="1"/>
        <v>10842.385065974637</v>
      </c>
      <c r="AM394" s="23">
        <f ca="1"/>
        <v>11204.194429972567</v>
      </c>
      <c r="AN394" s="23">
        <f ca="1"/>
        <v>11512.350572566478</v>
      </c>
      <c r="AO394" s="23">
        <f ca="1"/>
        <v>11833.485498163614</v>
      </c>
      <c r="AP394" s="23">
        <f ca="1"/>
        <v>11973.818706552223</v>
      </c>
      <c r="AQ394" s="23">
        <f ca="1"/>
        <v>12165.721986111532</v>
      </c>
      <c r="AR394" s="23">
        <f ca="1"/>
        <v>12521.939097546403</v>
      </c>
      <c r="AS394" s="23">
        <f ca="1"/>
        <v>12404.646155439375</v>
      </c>
      <c r="AT394" s="23">
        <f ca="1"/>
        <v>12870.069096283543</v>
      </c>
      <c r="AU394" s="23">
        <f ca="1"/>
        <v>13138.314935871525</v>
      </c>
      <c r="AV394" s="23">
        <f ca="1"/>
        <v>13138.314935871525</v>
      </c>
      <c r="AW394" s="23">
        <f ca="1"/>
        <v>13138.314935871525</v>
      </c>
      <c r="AX394" s="23">
        <f ca="1"/>
        <v>13138.314935871525</v>
      </c>
      <c r="AY394" s="23">
        <f ca="1"/>
        <v>13138.314935871525</v>
      </c>
      <c r="AZ394" s="23">
        <f ca="1"/>
        <v>13138.314935871525</v>
      </c>
      <c r="BA394" s="23">
        <f ca="1"/>
        <v>13138.314935871525</v>
      </c>
      <c r="BB394" s="23">
        <f ca="1"/>
        <v>13138.314935871525</v>
      </c>
      <c r="BC394" s="23">
        <f ca="1"/>
        <v>13138.314935871525</v>
      </c>
      <c r="BD394" s="23">
        <f ca="1"/>
        <v>13138.314935871525</v>
      </c>
      <c r="BE394" s="23">
        <f ca="1"/>
        <v>13138.314935871525</v>
      </c>
      <c r="BF394" s="23">
        <f ca="1"/>
        <v>13138.314935871525</v>
      </c>
      <c r="BG394" s="23">
        <f ca="1"/>
        <v>13138.314935871525</v>
      </c>
      <c r="BH394" s="23">
        <f ca="1"/>
        <v>13138.314935871525</v>
      </c>
      <c r="BI394" s="23">
        <f ca="1"/>
        <v>13138.314935871525</v>
      </c>
      <c r="BJ394" s="23">
        <f ca="1"/>
        <v>13138.314935871525</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2222.5811499051069</v>
      </c>
      <c r="C395" s="23">
        <f ca="1"/>
        <v>2342.1511489821005</v>
      </c>
      <c r="D395" s="23">
        <f ca="1"/>
        <v>2659.9474128473439</v>
      </c>
      <c r="E395" s="23">
        <f ca="1"/>
        <v>2927.5541218546864</v>
      </c>
      <c r="F395" s="23">
        <f ca="1"/>
        <v>3071.8308261555276</v>
      </c>
      <c r="G395" s="23">
        <f ca="1"/>
        <v>3176.0674040207759</v>
      </c>
      <c r="H395" s="23">
        <f ca="1"/>
        <v>3296.2043775658203</v>
      </c>
      <c r="I395" s="23">
        <f ca="1"/>
        <v>3386.0439126050633</v>
      </c>
      <c r="J395" s="23">
        <f ca="1"/>
        <v>3485.1488703432196</v>
      </c>
      <c r="K395" s="23">
        <f ca="1"/>
        <v>3536.9765726966016</v>
      </c>
      <c r="L395" s="23">
        <f ca="1"/>
        <v>3581.8790428551511</v>
      </c>
      <c r="M395" s="23">
        <f ca="1"/>
        <v>3693.268567627229</v>
      </c>
      <c r="N395" s="23">
        <f ca="1"/>
        <v>3625.7942282233553</v>
      </c>
      <c r="O395" s="23">
        <f ca="1"/>
        <v>3807.5448357171881</v>
      </c>
      <c r="P395" s="23">
        <f ca="1"/>
        <v>4044.6728223471582</v>
      </c>
      <c r="Q395" s="23">
        <f ca="1"/>
        <v>4044.6728223471582</v>
      </c>
      <c r="R395" s="23">
        <f ca="1"/>
        <v>4044.6728223471582</v>
      </c>
      <c r="S395" s="23">
        <f ca="1"/>
        <v>4044.6728223471582</v>
      </c>
      <c r="T395" s="23">
        <f ca="1"/>
        <v>4044.6728223471582</v>
      </c>
      <c r="U395" s="23">
        <f ca="1"/>
        <v>4044.6728223471582</v>
      </c>
      <c r="V395" s="23">
        <f ca="1"/>
        <v>4044.6728223471582</v>
      </c>
      <c r="W395" s="23">
        <f ca="1"/>
        <v>4044.6728223471582</v>
      </c>
      <c r="X395" s="23">
        <f ca="1"/>
        <v>4044.6728223471582</v>
      </c>
      <c r="Y395" s="23">
        <f ca="1"/>
        <v>4044.6728223471582</v>
      </c>
      <c r="Z395" s="23">
        <f ca="1"/>
        <v>4044.6728223471582</v>
      </c>
      <c r="AA395" s="23">
        <f ca="1"/>
        <v>4044.6728223471582</v>
      </c>
      <c r="AB395" s="23">
        <f ca="1"/>
        <v>4044.6728223471582</v>
      </c>
      <c r="AC395" s="23">
        <f ca="1"/>
        <v>4044.6728223471582</v>
      </c>
      <c r="AD395" s="23">
        <f ca="1"/>
        <v>4044.6728223471582</v>
      </c>
      <c r="AE395" s="23">
        <f ca="1"/>
        <v>4044.6728223471582</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2365.5839531538586</v>
      </c>
      <c r="AH395" s="23">
        <f ca="1"/>
        <v>2489.2135433822878</v>
      </c>
      <c r="AI395" s="23">
        <f ca="1"/>
        <v>2804.5386509711266</v>
      </c>
      <c r="AJ395" s="23">
        <f ca="1"/>
        <v>3082.276381996317</v>
      </c>
      <c r="AK395" s="30">
        <f ca="1"/>
        <v>3227.0560316009278</v>
      </c>
      <c r="AL395" s="23">
        <f ca="1"/>
        <v>3344.4635466514192</v>
      </c>
      <c r="AM395" s="23">
        <f ca="1"/>
        <v>3456.0679788280258</v>
      </c>
      <c r="AN395" s="23">
        <f ca="1"/>
        <v>3551.1224321896125</v>
      </c>
      <c r="AO395" s="23">
        <f ca="1"/>
        <v>3650.1803466319539</v>
      </c>
      <c r="AP395" s="23">
        <f ca="1"/>
        <v>3693.4678057089436</v>
      </c>
      <c r="AQ395" s="23">
        <f ca="1"/>
        <v>3752.6626709589423</v>
      </c>
      <c r="AR395" s="23">
        <f ca="1"/>
        <v>3862.5421058469428</v>
      </c>
      <c r="AS395" s="23">
        <f ca="1"/>
        <v>3826.3616928871129</v>
      </c>
      <c r="AT395" s="23">
        <f ca="1"/>
        <v>3969.9269739536835</v>
      </c>
      <c r="AU395" s="23">
        <f ca="1"/>
        <v>4052.6706162965729</v>
      </c>
      <c r="AV395" s="23">
        <f ca="1"/>
        <v>4052.6706162965729</v>
      </c>
      <c r="AW395" s="23">
        <f ca="1"/>
        <v>4052.6706162965729</v>
      </c>
      <c r="AX395" s="23">
        <f ca="1"/>
        <v>4052.6706162965729</v>
      </c>
      <c r="AY395" s="23">
        <f ca="1"/>
        <v>4052.6706162965729</v>
      </c>
      <c r="AZ395" s="23">
        <f ca="1"/>
        <v>4052.6706162965729</v>
      </c>
      <c r="BA395" s="23">
        <f ca="1"/>
        <v>4052.6706162965729</v>
      </c>
      <c r="BB395" s="23">
        <f ca="1"/>
        <v>4052.6706162965729</v>
      </c>
      <c r="BC395" s="23">
        <f ca="1"/>
        <v>4052.6706162965729</v>
      </c>
      <c r="BD395" s="23">
        <f ca="1"/>
        <v>4052.6706162965729</v>
      </c>
      <c r="BE395" s="23">
        <f ca="1"/>
        <v>4052.6706162965729</v>
      </c>
      <c r="BF395" s="23">
        <f ca="1"/>
        <v>4052.6706162965729</v>
      </c>
      <c r="BG395" s="23">
        <f ca="1"/>
        <v>4052.6706162965729</v>
      </c>
      <c r="BH395" s="23">
        <f ca="1"/>
        <v>4052.6706162965729</v>
      </c>
      <c r="BI395" s="23">
        <f ca="1"/>
        <v>4052.6706162965729</v>
      </c>
      <c r="BJ395" s="23">
        <f ca="1"/>
        <v>4052.6706162965729</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1635.935078085854</v>
      </c>
      <c r="C396" s="23">
        <f ca="1"/>
        <v>1723.9448030783922</v>
      </c>
      <c r="D396" s="23">
        <f ca="1"/>
        <v>1957.8593468798531</v>
      </c>
      <c r="E396" s="23">
        <f ca="1"/>
        <v>2154.8317734726529</v>
      </c>
      <c r="F396" s="23">
        <f ca="1"/>
        <v>2261.0269157856537</v>
      </c>
      <c r="G396" s="23">
        <f ca="1"/>
        <v>2337.7504469632077</v>
      </c>
      <c r="H396" s="23">
        <f ca="1"/>
        <v>2426.1774945901534</v>
      </c>
      <c r="I396" s="23">
        <f ca="1"/>
        <v>2492.3040550425781</v>
      </c>
      <c r="J396" s="23">
        <f ca="1"/>
        <v>2565.2504474759835</v>
      </c>
      <c r="K396" s="23">
        <f ca="1"/>
        <v>2603.3983262610213</v>
      </c>
      <c r="L396" s="23">
        <f ca="1"/>
        <v>2636.4488747317532</v>
      </c>
      <c r="M396" s="23">
        <f ca="1"/>
        <v>2718.4373460700149</v>
      </c>
      <c r="N396" s="23">
        <f ca="1"/>
        <v>2668.7727303568022</v>
      </c>
      <c r="O396" s="23">
        <f ca="1"/>
        <v>2802.5506103119478</v>
      </c>
      <c r="P396" s="23">
        <f ca="1"/>
        <v>2977.0891153921357</v>
      </c>
      <c r="Q396" s="23">
        <f ca="1"/>
        <v>2977.0891153921357</v>
      </c>
      <c r="R396" s="23">
        <f ca="1"/>
        <v>2977.0891153921357</v>
      </c>
      <c r="S396" s="23">
        <f ca="1"/>
        <v>2977.0891153921357</v>
      </c>
      <c r="T396" s="23">
        <f ca="1"/>
        <v>2977.0891153921357</v>
      </c>
      <c r="U396" s="23">
        <f ca="1"/>
        <v>2977.0891153921357</v>
      </c>
      <c r="V396" s="23">
        <f ca="1"/>
        <v>2977.0891153921357</v>
      </c>
      <c r="W396" s="23">
        <f ca="1"/>
        <v>2977.0891153921357</v>
      </c>
      <c r="X396" s="23">
        <f ca="1"/>
        <v>2977.0891153921357</v>
      </c>
      <c r="Y396" s="23">
        <f ca="1"/>
        <v>2977.0891153921357</v>
      </c>
      <c r="Z396" s="23">
        <f ca="1"/>
        <v>2977.0891153921357</v>
      </c>
      <c r="AA396" s="23">
        <f ca="1"/>
        <v>2977.0891153921357</v>
      </c>
      <c r="AB396" s="23">
        <f ca="1"/>
        <v>2977.0891153921357</v>
      </c>
      <c r="AC396" s="23">
        <f ca="1"/>
        <v>2977.0891153921357</v>
      </c>
      <c r="AD396" s="23">
        <f ca="1"/>
        <v>2977.0891153921357</v>
      </c>
      <c r="AE396" s="23">
        <f ca="1"/>
        <v>2977.0891153921357</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1741.192563109171</v>
      </c>
      <c r="AH396" s="23">
        <f ca="1"/>
        <v>1832.1903578815698</v>
      </c>
      <c r="AI396" s="23">
        <f ca="1"/>
        <v>2064.2860024108149</v>
      </c>
      <c r="AJ396" s="23">
        <f ca="1"/>
        <v>2268.7153870078555</v>
      </c>
      <c r="AK396" s="30">
        <f ca="1"/>
        <v>2375.2807231672459</v>
      </c>
      <c r="AL396" s="23">
        <f ca="1"/>
        <v>2461.698747683557</v>
      </c>
      <c r="AM396" s="23">
        <f ca="1"/>
        <v>2543.8454020252261</v>
      </c>
      <c r="AN396" s="23">
        <f ca="1"/>
        <v>2613.8104130166739</v>
      </c>
      <c r="AO396" s="23">
        <f ca="1"/>
        <v>2686.7221791428165</v>
      </c>
      <c r="AP396" s="23">
        <f ca="1"/>
        <v>2718.5839956385944</v>
      </c>
      <c r="AQ396" s="23">
        <f ca="1"/>
        <v>2762.1544886706147</v>
      </c>
      <c r="AR396" s="23">
        <f ca="1"/>
        <v>2843.03145548067</v>
      </c>
      <c r="AS396" s="23">
        <f ca="1"/>
        <v>2816.4007937821557</v>
      </c>
      <c r="AT396" s="23">
        <f ca="1"/>
        <v>2922.0722916719333</v>
      </c>
      <c r="AU396" s="23">
        <f ca="1"/>
        <v>2982.9759068236694</v>
      </c>
      <c r="AV396" s="23">
        <f ca="1"/>
        <v>2982.9759068236694</v>
      </c>
      <c r="AW396" s="23">
        <f ca="1"/>
        <v>2982.9759068236694</v>
      </c>
      <c r="AX396" s="23">
        <f ca="1"/>
        <v>2982.9759068236694</v>
      </c>
      <c r="AY396" s="23">
        <f ca="1"/>
        <v>2982.9759068236694</v>
      </c>
      <c r="AZ396" s="23">
        <f ca="1"/>
        <v>2982.9759068236694</v>
      </c>
      <c r="BA396" s="23">
        <f ca="1"/>
        <v>2982.9759068236694</v>
      </c>
      <c r="BB396" s="23">
        <f ca="1"/>
        <v>2982.9759068236694</v>
      </c>
      <c r="BC396" s="23">
        <f ca="1"/>
        <v>2982.9759068236694</v>
      </c>
      <c r="BD396" s="23">
        <f ca="1"/>
        <v>2982.9759068236694</v>
      </c>
      <c r="BE396" s="23">
        <f ca="1"/>
        <v>2982.9759068236694</v>
      </c>
      <c r="BF396" s="23">
        <f ca="1"/>
        <v>2982.9759068236694</v>
      </c>
      <c r="BG396" s="23">
        <f ca="1"/>
        <v>2982.9759068236694</v>
      </c>
      <c r="BH396" s="23">
        <f ca="1"/>
        <v>2982.9759068236694</v>
      </c>
      <c r="BI396" s="23">
        <f ca="1"/>
        <v>2982.9759068236694</v>
      </c>
      <c r="BJ396" s="23">
        <f ca="1"/>
        <v>2982.9759068236694</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1301.4149865709408</v>
      </c>
      <c r="C397" s="23">
        <f ca="1"/>
        <v>1371.4282631389156</v>
      </c>
      <c r="D397" s="23">
        <f ca="1"/>
        <v>1557.5113766792865</v>
      </c>
      <c r="E397" s="23">
        <f ca="1"/>
        <v>1714.2063894233449</v>
      </c>
      <c r="F397" s="23">
        <f ca="1"/>
        <v>1798.6864837488974</v>
      </c>
      <c r="G397" s="23">
        <f ca="1"/>
        <v>1859.721395607344</v>
      </c>
      <c r="H397" s="23">
        <f ca="1"/>
        <v>1930.0666596349245</v>
      </c>
      <c r="I397" s="23">
        <f ca="1"/>
        <v>1982.6714958145287</v>
      </c>
      <c r="J397" s="23">
        <f ca="1"/>
        <v>2040.7016276949435</v>
      </c>
      <c r="K397" s="23">
        <f ca="1"/>
        <v>2071.0489329283691</v>
      </c>
      <c r="L397" s="23">
        <f ca="1"/>
        <v>2097.3412226838573</v>
      </c>
      <c r="M397" s="23">
        <f ca="1"/>
        <v>2162.5644865865438</v>
      </c>
      <c r="N397" s="23">
        <f ca="1"/>
        <v>2123.0554155621071</v>
      </c>
      <c r="O397" s="23">
        <f ca="1"/>
        <v>2229.4780604319899</v>
      </c>
      <c r="P397" s="23">
        <f ca="1"/>
        <v>2368.3264959767675</v>
      </c>
      <c r="Q397" s="23">
        <f ca="1"/>
        <v>2368.3264959767675</v>
      </c>
      <c r="R397" s="23">
        <f ca="1"/>
        <v>2368.3264959767675</v>
      </c>
      <c r="S397" s="23">
        <f ca="1"/>
        <v>2368.3264959767675</v>
      </c>
      <c r="T397" s="23">
        <f ca="1"/>
        <v>2368.3264959767675</v>
      </c>
      <c r="U397" s="23">
        <f ca="1"/>
        <v>2368.3264959767675</v>
      </c>
      <c r="V397" s="23">
        <f ca="1"/>
        <v>2368.3264959767675</v>
      </c>
      <c r="W397" s="23">
        <f ca="1"/>
        <v>2368.3264959767675</v>
      </c>
      <c r="X397" s="23">
        <f ca="1"/>
        <v>2368.3264959767675</v>
      </c>
      <c r="Y397" s="23">
        <f ca="1"/>
        <v>2368.3264959767675</v>
      </c>
      <c r="Z397" s="23">
        <f ca="1"/>
        <v>2368.3264959767675</v>
      </c>
      <c r="AA397" s="23">
        <f ca="1"/>
        <v>2368.3264959767675</v>
      </c>
      <c r="AB397" s="23">
        <f ca="1"/>
        <v>2368.3264959767675</v>
      </c>
      <c r="AC397" s="23">
        <f ca="1"/>
        <v>2368.3264959767675</v>
      </c>
      <c r="AD397" s="23">
        <f ca="1"/>
        <v>2368.3264959767675</v>
      </c>
      <c r="AE397" s="23">
        <f ca="1"/>
        <v>2368.3264959767675</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1385.1491581117764</v>
      </c>
      <c r="AH397" s="23">
        <f ca="1"/>
        <v>1457.5394964864947</v>
      </c>
      <c r="AI397" s="23">
        <f ca="1"/>
        <v>1642.175643821646</v>
      </c>
      <c r="AJ397" s="23">
        <f ca="1"/>
        <v>1804.8027971689264</v>
      </c>
      <c r="AK397" s="30">
        <f ca="1"/>
        <v>1889.5773871783726</v>
      </c>
      <c r="AL397" s="23">
        <f ca="1"/>
        <v>1958.3244381597444</v>
      </c>
      <c r="AM397" s="23">
        <f ca="1"/>
        <v>2023.6735394101431</v>
      </c>
      <c r="AN397" s="23">
        <f ca="1"/>
        <v>2079.3319301736747</v>
      </c>
      <c r="AO397" s="23">
        <f ca="1"/>
        <v>2137.334516220636</v>
      </c>
      <c r="AP397" s="23">
        <f ca="1"/>
        <v>2162.6811488849935</v>
      </c>
      <c r="AQ397" s="23">
        <f ca="1"/>
        <v>2197.3422386578845</v>
      </c>
      <c r="AR397" s="23">
        <f ca="1"/>
        <v>2261.6812812549547</v>
      </c>
      <c r="AS397" s="23">
        <f ca="1"/>
        <v>2240.4961237869102</v>
      </c>
      <c r="AT397" s="23">
        <f ca="1"/>
        <v>2324.5596498090217</v>
      </c>
      <c r="AU397" s="23">
        <f ca="1"/>
        <v>2373.0095415905212</v>
      </c>
      <c r="AV397" s="23">
        <f ca="1"/>
        <v>2373.0095415905212</v>
      </c>
      <c r="AW397" s="23">
        <f ca="1"/>
        <v>2373.0095415905212</v>
      </c>
      <c r="AX397" s="23">
        <f ca="1"/>
        <v>2373.0095415905212</v>
      </c>
      <c r="AY397" s="23">
        <f ca="1"/>
        <v>2373.0095415905212</v>
      </c>
      <c r="AZ397" s="23">
        <f ca="1"/>
        <v>2373.0095415905212</v>
      </c>
      <c r="BA397" s="23">
        <f ca="1"/>
        <v>2373.0095415905212</v>
      </c>
      <c r="BB397" s="23">
        <f ca="1"/>
        <v>2373.0095415905212</v>
      </c>
      <c r="BC397" s="23">
        <f ca="1"/>
        <v>2373.0095415905212</v>
      </c>
      <c r="BD397" s="23">
        <f ca="1"/>
        <v>2373.0095415905212</v>
      </c>
      <c r="BE397" s="23">
        <f ca="1"/>
        <v>2373.0095415905212</v>
      </c>
      <c r="BF397" s="23">
        <f ca="1"/>
        <v>2373.0095415905212</v>
      </c>
      <c r="BG397" s="23">
        <f ca="1"/>
        <v>2373.0095415905212</v>
      </c>
      <c r="BH397" s="23">
        <f ca="1"/>
        <v>2373.0095415905212</v>
      </c>
      <c r="BI397" s="23">
        <f ca="1"/>
        <v>2373.0095415905212</v>
      </c>
      <c r="BJ397" s="23">
        <f ca="1"/>
        <v>2373.0095415905212</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1020.8630378989517</v>
      </c>
      <c r="C398" s="23">
        <f ca="1"/>
        <v>1075.7832339532222</v>
      </c>
      <c r="D398" s="23">
        <f ca="1"/>
        <v>1221.7515642327535</v>
      </c>
      <c r="E398" s="23">
        <f ca="1"/>
        <v>1344.6671202883961</v>
      </c>
      <c r="F398" s="23">
        <f ca="1"/>
        <v>1410.9354563880224</v>
      </c>
      <c r="G398" s="23">
        <f ca="1"/>
        <v>1458.8127946549519</v>
      </c>
      <c r="H398" s="23">
        <f ca="1"/>
        <v>1513.993410121981</v>
      </c>
      <c r="I398" s="23">
        <f ca="1"/>
        <v>1555.2579824717939</v>
      </c>
      <c r="J398" s="23">
        <f ca="1"/>
        <v>1600.7782948490233</v>
      </c>
      <c r="K398" s="23">
        <f ca="1"/>
        <v>1624.5834934461834</v>
      </c>
      <c r="L398" s="23">
        <f ca="1"/>
        <v>1645.2078346978769</v>
      </c>
      <c r="M398" s="23">
        <f ca="1"/>
        <v>1696.3706229064417</v>
      </c>
      <c r="N398" s="23">
        <f ca="1"/>
        <v>1665.3787020458678</v>
      </c>
      <c r="O398" s="23">
        <f ca="1"/>
        <v>1748.8593332543414</v>
      </c>
      <c r="P398" s="23">
        <f ca="1"/>
        <v>1857.7755799399883</v>
      </c>
      <c r="Q398" s="23">
        <f ca="1"/>
        <v>1857.7755799399883</v>
      </c>
      <c r="R398" s="23">
        <f ca="1"/>
        <v>1857.7755799399883</v>
      </c>
      <c r="S398" s="23">
        <f ca="1"/>
        <v>1857.7755799399883</v>
      </c>
      <c r="T398" s="23">
        <f ca="1"/>
        <v>1857.7755799399883</v>
      </c>
      <c r="U398" s="23">
        <f ca="1"/>
        <v>1857.7755799399883</v>
      </c>
      <c r="V398" s="23">
        <f ca="1"/>
        <v>1857.7755799399883</v>
      </c>
      <c r="W398" s="23">
        <f ca="1"/>
        <v>1857.7755799399883</v>
      </c>
      <c r="X398" s="23">
        <f ca="1"/>
        <v>1857.7755799399883</v>
      </c>
      <c r="Y398" s="23">
        <f ca="1"/>
        <v>1857.7755799399883</v>
      </c>
      <c r="Z398" s="23">
        <f ca="1"/>
        <v>1857.7755799399883</v>
      </c>
      <c r="AA398" s="23">
        <f ca="1"/>
        <v>1857.7755799399883</v>
      </c>
      <c r="AB398" s="23">
        <f ca="1"/>
        <v>1857.7755799399883</v>
      </c>
      <c r="AC398" s="23">
        <f ca="1"/>
        <v>1857.7755799399883</v>
      </c>
      <c r="AD398" s="23">
        <f ca="1"/>
        <v>1857.7755799399883</v>
      </c>
      <c r="AE398" s="23">
        <f ca="1"/>
        <v>1857.7755799399883</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1086.5462531816961</v>
      </c>
      <c r="AH398" s="23">
        <f ca="1"/>
        <v>1143.3310770159956</v>
      </c>
      <c r="AI398" s="23">
        <f ca="1"/>
        <v>1288.1643701772819</v>
      </c>
      <c r="AJ398" s="23">
        <f ca="1"/>
        <v>1415.7332483015491</v>
      </c>
      <c r="AK398" s="30">
        <f ca="1"/>
        <v>1482.2325943108588</v>
      </c>
      <c r="AL398" s="23">
        <f ca="1"/>
        <v>1536.1595307881742</v>
      </c>
      <c r="AM398" s="23">
        <f ca="1"/>
        <v>1587.4210290149824</v>
      </c>
      <c r="AN398" s="23">
        <f ca="1"/>
        <v>1631.080887296727</v>
      </c>
      <c r="AO398" s="23">
        <f ca="1"/>
        <v>1676.5795920211235</v>
      </c>
      <c r="AP398" s="23">
        <f ca="1"/>
        <v>1696.4621357825285</v>
      </c>
      <c r="AQ398" s="23">
        <f ca="1"/>
        <v>1723.6511767629729</v>
      </c>
      <c r="AR398" s="23">
        <f ca="1"/>
        <v>1774.1203592750146</v>
      </c>
      <c r="AS398" s="23">
        <f ca="1"/>
        <v>1757.502182571686</v>
      </c>
      <c r="AT398" s="23">
        <f ca="1"/>
        <v>1823.4437518919751</v>
      </c>
      <c r="AU398" s="23">
        <f ca="1"/>
        <v>1861.4490801080422</v>
      </c>
      <c r="AV398" s="23">
        <f ca="1"/>
        <v>1861.4490801080422</v>
      </c>
      <c r="AW398" s="23">
        <f ca="1"/>
        <v>1861.4490801080422</v>
      </c>
      <c r="AX398" s="23">
        <f ca="1"/>
        <v>1861.4490801080422</v>
      </c>
      <c r="AY398" s="23">
        <f ca="1"/>
        <v>1861.4490801080422</v>
      </c>
      <c r="AZ398" s="23">
        <f ca="1"/>
        <v>1861.4490801080422</v>
      </c>
      <c r="BA398" s="23">
        <f ca="1"/>
        <v>1861.4490801080422</v>
      </c>
      <c r="BB398" s="23">
        <f ca="1"/>
        <v>1861.4490801080422</v>
      </c>
      <c r="BC398" s="23">
        <f ca="1"/>
        <v>1861.4490801080422</v>
      </c>
      <c r="BD398" s="23">
        <f ca="1"/>
        <v>1861.4490801080422</v>
      </c>
      <c r="BE398" s="23">
        <f ca="1"/>
        <v>1861.4490801080422</v>
      </c>
      <c r="BF398" s="23">
        <f ca="1"/>
        <v>1861.4490801080422</v>
      </c>
      <c r="BG398" s="23">
        <f ca="1"/>
        <v>1861.4490801080422</v>
      </c>
      <c r="BH398" s="23">
        <f ca="1"/>
        <v>1861.4490801080422</v>
      </c>
      <c r="BI398" s="23">
        <f ca="1"/>
        <v>1861.4490801080422</v>
      </c>
      <c r="BJ398" s="23">
        <f ca="1"/>
        <v>1861.4490801080422</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716.8287675319566</v>
      </c>
      <c r="C399" s="23">
        <f ca="1"/>
        <v>755.39258558459233</v>
      </c>
      <c r="D399" s="23">
        <f ca="1"/>
        <v>857.88850757264152</v>
      </c>
      <c r="E399" s="23">
        <f ca="1"/>
        <v>944.19725153423155</v>
      </c>
      <c r="F399" s="23">
        <f ca="1"/>
        <v>990.72949722162082</v>
      </c>
      <c r="G399" s="23">
        <f ca="1"/>
        <v>1024.3479671911357</v>
      </c>
      <c r="H399" s="23">
        <f ca="1"/>
        <v>1063.0946463326334</v>
      </c>
      <c r="I399" s="23">
        <f ca="1"/>
        <v>1092.0697697743908</v>
      </c>
      <c r="J399" s="23">
        <f ca="1"/>
        <v>1124.0331852450847</v>
      </c>
      <c r="K399" s="23">
        <f ca="1"/>
        <v>1140.7486999985388</v>
      </c>
      <c r="L399" s="23">
        <f ca="1"/>
        <v>1155.2306829597762</v>
      </c>
      <c r="M399" s="23">
        <f ca="1"/>
        <v>1191.1561274645801</v>
      </c>
      <c r="N399" s="23">
        <f ca="1"/>
        <v>1169.3942459886321</v>
      </c>
      <c r="O399" s="23">
        <f ca="1"/>
        <v>1228.0126068856237</v>
      </c>
      <c r="P399" s="23">
        <f ca="1"/>
        <v>1304.4913273186453</v>
      </c>
      <c r="Q399" s="23">
        <f ca="1"/>
        <v>1304.4913273186453</v>
      </c>
      <c r="R399" s="23">
        <f ca="1"/>
        <v>1304.4913273186453</v>
      </c>
      <c r="S399" s="23">
        <f ca="1"/>
        <v>1304.4913273186453</v>
      </c>
      <c r="T399" s="23">
        <f ca="1"/>
        <v>1304.4913273186453</v>
      </c>
      <c r="U399" s="23">
        <f ca="1"/>
        <v>1304.4913273186453</v>
      </c>
      <c r="V399" s="23">
        <f ca="1"/>
        <v>1304.4913273186453</v>
      </c>
      <c r="W399" s="23">
        <f ca="1"/>
        <v>1304.4913273186453</v>
      </c>
      <c r="X399" s="23">
        <f ca="1"/>
        <v>1304.4913273186453</v>
      </c>
      <c r="Y399" s="23">
        <f ca="1"/>
        <v>1304.4913273186453</v>
      </c>
      <c r="Z399" s="23">
        <f ca="1"/>
        <v>1304.4913273186453</v>
      </c>
      <c r="AA399" s="23">
        <f ca="1"/>
        <v>1304.4913273186453</v>
      </c>
      <c r="AB399" s="23">
        <f ca="1"/>
        <v>1304.4913273186453</v>
      </c>
      <c r="AC399" s="23">
        <f ca="1"/>
        <v>1304.4913273186453</v>
      </c>
      <c r="AD399" s="23">
        <f ca="1"/>
        <v>1304.4913273186453</v>
      </c>
      <c r="AE399" s="23">
        <f ca="1"/>
        <v>1304.4913273186453</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762.9501535658452</v>
      </c>
      <c r="AH399" s="23">
        <f ca="1"/>
        <v>802.82327441801704</v>
      </c>
      <c r="AI399" s="23">
        <f ca="1"/>
        <v>904.52219697679027</v>
      </c>
      <c r="AJ399" s="23">
        <f ca="1"/>
        <v>994.09840679770491</v>
      </c>
      <c r="AK399" s="30">
        <f ca="1"/>
        <v>1040.7928628332979</v>
      </c>
      <c r="AL399" s="23">
        <f ca="1"/>
        <v>1078.6592346938828</v>
      </c>
      <c r="AM399" s="23">
        <f ca="1"/>
        <v>1114.6539913180343</v>
      </c>
      <c r="AN399" s="23">
        <f ca="1"/>
        <v>1145.3110346635694</v>
      </c>
      <c r="AO399" s="23">
        <f ca="1"/>
        <v>1177.2592776903857</v>
      </c>
      <c r="AP399" s="23">
        <f ca="1"/>
        <v>1191.2203859005733</v>
      </c>
      <c r="AQ399" s="23">
        <f ca="1"/>
        <v>1210.3119643129921</v>
      </c>
      <c r="AR399" s="23">
        <f ca="1"/>
        <v>1245.750373340818</v>
      </c>
      <c r="AS399" s="23">
        <f ca="1"/>
        <v>1234.0814357040983</v>
      </c>
      <c r="AT399" s="23">
        <f ca="1"/>
        <v>1280.3842325633814</v>
      </c>
      <c r="AU399" s="23">
        <f ca="1"/>
        <v>1307.07078264246</v>
      </c>
      <c r="AV399" s="23">
        <f ca="1"/>
        <v>1307.07078264246</v>
      </c>
      <c r="AW399" s="23">
        <f ca="1"/>
        <v>1307.07078264246</v>
      </c>
      <c r="AX399" s="23">
        <f ca="1"/>
        <v>1307.07078264246</v>
      </c>
      <c r="AY399" s="23">
        <f ca="1"/>
        <v>1307.07078264246</v>
      </c>
      <c r="AZ399" s="23">
        <f ca="1"/>
        <v>1307.07078264246</v>
      </c>
      <c r="BA399" s="23">
        <f ca="1"/>
        <v>1307.07078264246</v>
      </c>
      <c r="BB399" s="23">
        <f ca="1"/>
        <v>1307.07078264246</v>
      </c>
      <c r="BC399" s="23">
        <f ca="1"/>
        <v>1307.07078264246</v>
      </c>
      <c r="BD399" s="23">
        <f ca="1"/>
        <v>1307.07078264246</v>
      </c>
      <c r="BE399" s="23">
        <f ca="1"/>
        <v>1307.07078264246</v>
      </c>
      <c r="BF399" s="23">
        <f ca="1"/>
        <v>1307.07078264246</v>
      </c>
      <c r="BG399" s="23">
        <f ca="1"/>
        <v>1307.07078264246</v>
      </c>
      <c r="BH399" s="23">
        <f ca="1"/>
        <v>1307.07078264246</v>
      </c>
      <c r="BI399" s="23">
        <f ca="1"/>
        <v>1307.07078264246</v>
      </c>
      <c r="BJ399" s="23">
        <f ca="1"/>
        <v>1307.07078264246</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74.154700089514961</v>
      </c>
      <c r="C400" s="23">
        <f ca="1"/>
        <v>78.14406057771879</v>
      </c>
      <c r="D400" s="23">
        <f ca="1"/>
        <v>88.747086990275932</v>
      </c>
      <c r="E400" s="23">
        <f ca="1"/>
        <v>97.67557774492343</v>
      </c>
      <c r="F400" s="23">
        <f ca="1"/>
        <v>102.48925833327419</v>
      </c>
      <c r="G400" s="23">
        <f ca="1"/>
        <v>105.96703108874138</v>
      </c>
      <c r="H400" s="23">
        <f ca="1"/>
        <v>109.97530824131019</v>
      </c>
      <c r="I400" s="23">
        <f ca="1"/>
        <v>112.97273480425073</v>
      </c>
      <c r="J400" s="23">
        <f ca="1"/>
        <v>116.2792950253571</v>
      </c>
      <c r="K400" s="23">
        <f ca="1"/>
        <v>118.00848620674894</v>
      </c>
      <c r="L400" s="23">
        <f ca="1"/>
        <v>119.50662237515286</v>
      </c>
      <c r="M400" s="23">
        <f ca="1"/>
        <v>123.22304766875337</v>
      </c>
      <c r="N400" s="23">
        <f ca="1"/>
        <v>120.97181855055177</v>
      </c>
      <c r="O400" s="23">
        <f ca="1"/>
        <v>127.03578691920626</v>
      </c>
      <c r="P400" s="23">
        <f ca="1"/>
        <v>134.94737868813976</v>
      </c>
      <c r="Q400" s="23">
        <f ca="1"/>
        <v>134.94737868813976</v>
      </c>
      <c r="R400" s="23">
        <f ca="1"/>
        <v>134.94737868813976</v>
      </c>
      <c r="S400" s="23">
        <f ca="1"/>
        <v>134.94737868813976</v>
      </c>
      <c r="T400" s="23">
        <f ca="1"/>
        <v>134.94737868813976</v>
      </c>
      <c r="U400" s="23">
        <f ca="1"/>
        <v>134.94737868813976</v>
      </c>
      <c r="V400" s="23">
        <f ca="1"/>
        <v>134.94737868813976</v>
      </c>
      <c r="W400" s="23">
        <f ca="1"/>
        <v>134.94737868813976</v>
      </c>
      <c r="X400" s="23">
        <f ca="1"/>
        <v>134.94737868813976</v>
      </c>
      <c r="Y400" s="23">
        <f ca="1"/>
        <v>134.94737868813976</v>
      </c>
      <c r="Z400" s="23">
        <f ca="1"/>
        <v>134.94737868813976</v>
      </c>
      <c r="AA400" s="23">
        <f ca="1"/>
        <v>134.94737868813976</v>
      </c>
      <c r="AB400" s="23">
        <f ca="1"/>
        <v>134.94737868813976</v>
      </c>
      <c r="AC400" s="23">
        <f ca="1"/>
        <v>134.94737868813976</v>
      </c>
      <c r="AD400" s="23">
        <f ca="1"/>
        <v>134.94737868813976</v>
      </c>
      <c r="AE400" s="23">
        <f ca="1"/>
        <v>134.94737868813976</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78.925877955089817</v>
      </c>
      <c r="AH400" s="23">
        <f ca="1"/>
        <v>83.050683560487002</v>
      </c>
      <c r="AI400" s="23">
        <f ca="1"/>
        <v>93.571261756222498</v>
      </c>
      <c r="AJ400" s="23">
        <f ca="1"/>
        <v>102.83776622045534</v>
      </c>
      <c r="AK400" s="30">
        <f ca="1"/>
        <v>107.66822718965474</v>
      </c>
      <c r="AL400" s="23">
        <f ca="1"/>
        <v>111.58543807178432</v>
      </c>
      <c r="AM400" s="23">
        <f ca="1"/>
        <v>115.3090335846277</v>
      </c>
      <c r="AN400" s="23">
        <f ca="1"/>
        <v>118.48045186175212</v>
      </c>
      <c r="AO400" s="23">
        <f ca="1"/>
        <v>121.78544251969872</v>
      </c>
      <c r="AP400" s="23">
        <f ca="1"/>
        <v>123.22969509316644</v>
      </c>
      <c r="AQ400" s="23">
        <f ca="1"/>
        <v>125.20468596341672</v>
      </c>
      <c r="AR400" s="23">
        <f ca="1"/>
        <v>128.87072827664022</v>
      </c>
      <c r="AS400" s="23">
        <f ca="1"/>
        <v>127.6635967969795</v>
      </c>
      <c r="AT400" s="23">
        <f ca="1"/>
        <v>132.45354129966412</v>
      </c>
      <c r="AU400" s="23">
        <f ca="1"/>
        <v>135.21421889405164</v>
      </c>
      <c r="AV400" s="23">
        <f ca="1"/>
        <v>135.21421889405164</v>
      </c>
      <c r="AW400" s="23">
        <f ca="1"/>
        <v>135.21421889405164</v>
      </c>
      <c r="AX400" s="23">
        <f ca="1"/>
        <v>135.21421889405164</v>
      </c>
      <c r="AY400" s="23">
        <f ca="1"/>
        <v>135.21421889405164</v>
      </c>
      <c r="AZ400" s="23">
        <f ca="1"/>
        <v>135.21421889405164</v>
      </c>
      <c r="BA400" s="23">
        <f ca="1"/>
        <v>135.21421889405164</v>
      </c>
      <c r="BB400" s="23">
        <f ca="1"/>
        <v>135.21421889405164</v>
      </c>
      <c r="BC400" s="23">
        <f ca="1"/>
        <v>135.21421889405164</v>
      </c>
      <c r="BD400" s="23">
        <f ca="1"/>
        <v>135.21421889405164</v>
      </c>
      <c r="BE400" s="23">
        <f ca="1"/>
        <v>135.21421889405164</v>
      </c>
      <c r="BF400" s="23">
        <f ca="1"/>
        <v>135.21421889405164</v>
      </c>
      <c r="BG400" s="23">
        <f ca="1"/>
        <v>135.21421889405164</v>
      </c>
      <c r="BH400" s="23">
        <f ca="1"/>
        <v>135.21421889405164</v>
      </c>
      <c r="BI400" s="23">
        <f ca="1"/>
        <v>135.21421889405164</v>
      </c>
      <c r="BJ400" s="23">
        <f ca="1"/>
        <v>135.21421889405164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865</v>
      </c>
      <c r="B402" s="31">
        <f t="shared" ref="B402:AE402" ca="1" si="48">PowerFactor*SUM(B378:B401)</f>
        <v>124904.11697799867</v>
      </c>
      <c r="C402" s="31">
        <f t="shared" ca="1" si="48"/>
        <v>131623.68496876009</v>
      </c>
      <c r="D402" s="31">
        <f t="shared" ca="1" si="48"/>
        <v>149483.12812955983</v>
      </c>
      <c r="E402" s="31">
        <f t="shared" ca="1" si="48"/>
        <v>164522.02994305606</v>
      </c>
      <c r="F402" s="31">
        <f t="shared" ca="1" si="48"/>
        <v>172630.05981272436</v>
      </c>
      <c r="G402" s="31">
        <f t="shared" ca="1" si="48"/>
        <v>178487.92363723449</v>
      </c>
      <c r="H402" s="31">
        <f t="shared" ca="1" si="48"/>
        <v>185239.35433198942</v>
      </c>
      <c r="I402" s="31">
        <f t="shared" ca="1" si="48"/>
        <v>190288.13637275744</v>
      </c>
      <c r="J402" s="31">
        <f t="shared" ca="1" si="48"/>
        <v>195857.61456029402</v>
      </c>
      <c r="K402" s="31">
        <f t="shared" ca="1" si="48"/>
        <v>198770.21615314207</v>
      </c>
      <c r="L402" s="31">
        <f t="shared" ca="1" si="48"/>
        <v>201293.63510030808</v>
      </c>
      <c r="M402" s="31">
        <f t="shared" ca="1" si="48"/>
        <v>207553.47863081281</v>
      </c>
      <c r="N402" s="31">
        <f t="shared" ca="1" si="48"/>
        <v>203761.57083825622</v>
      </c>
      <c r="O402" s="31">
        <f t="shared" ca="1" si="48"/>
        <v>213975.55071485206</v>
      </c>
      <c r="P402" s="31">
        <f t="shared" ca="1" si="48"/>
        <v>227301.61612400555</v>
      </c>
      <c r="Q402" s="31">
        <f t="shared" ca="1" si="48"/>
        <v>227301.61612400555</v>
      </c>
      <c r="R402" s="31">
        <f t="shared" ca="1" si="48"/>
        <v>227301.61612400555</v>
      </c>
      <c r="S402" s="31">
        <f t="shared" ca="1" si="48"/>
        <v>227301.61612400555</v>
      </c>
      <c r="T402" s="31">
        <f t="shared" ca="1" si="48"/>
        <v>227301.61612400555</v>
      </c>
      <c r="U402" s="31">
        <f t="shared" ca="1" si="48"/>
        <v>227301.61612400555</v>
      </c>
      <c r="V402" s="31">
        <f t="shared" ca="1" si="48"/>
        <v>227301.61612400555</v>
      </c>
      <c r="W402" s="31">
        <f t="shared" ca="1" si="48"/>
        <v>227301.61612400555</v>
      </c>
      <c r="X402" s="31">
        <f t="shared" ca="1" si="48"/>
        <v>227301.61612400555</v>
      </c>
      <c r="Y402" s="31">
        <f t="shared" ca="1" si="48"/>
        <v>227301.61612400555</v>
      </c>
      <c r="Z402" s="31">
        <f t="shared" ca="1" si="48"/>
        <v>227301.61612400555</v>
      </c>
      <c r="AA402" s="31">
        <f t="shared" ca="1" si="48"/>
        <v>227301.61612400555</v>
      </c>
      <c r="AB402" s="31">
        <f t="shared" ca="1" si="48"/>
        <v>227301.61612400555</v>
      </c>
      <c r="AC402" s="31">
        <f t="shared" ca="1" si="48"/>
        <v>227301.61612400555</v>
      </c>
      <c r="AD402" s="31">
        <f t="shared" ca="1" si="48"/>
        <v>227301.61612400555</v>
      </c>
      <c r="AE402" s="31">
        <f t="shared" ca="1" si="48"/>
        <v>227301.61612400555</v>
      </c>
      <c r="AF402" s="4" t="s">
        <v>865</v>
      </c>
      <c r="AG402" s="31">
        <f t="shared" ref="AG402:BJ402" ca="1" si="49">PowerFactor*SUM(AG378:AG401)</f>
        <v>132940.55644205445</v>
      </c>
      <c r="AH402" s="31">
        <f t="shared" ca="1" si="49"/>
        <v>139888.26442585199</v>
      </c>
      <c r="AI402" s="31">
        <f t="shared" ca="1" si="49"/>
        <v>157608.83410046564</v>
      </c>
      <c r="AJ402" s="31">
        <f t="shared" ca="1" si="49"/>
        <v>173217.07681711763</v>
      </c>
      <c r="AK402" s="31">
        <f t="shared" ca="1" si="49"/>
        <v>181353.37109416572</v>
      </c>
      <c r="AL402" s="31">
        <f t="shared" ca="1" si="49"/>
        <v>187951.41229261138</v>
      </c>
      <c r="AM402" s="31">
        <f t="shared" ca="1" si="49"/>
        <v>194223.3331412361</v>
      </c>
      <c r="AN402" s="31">
        <f t="shared" ca="1" si="49"/>
        <v>199565.18199227229</v>
      </c>
      <c r="AO402" s="31">
        <f t="shared" ca="1" si="49"/>
        <v>205132.01645122151</v>
      </c>
      <c r="AP402" s="31">
        <f t="shared" ca="1" si="49"/>
        <v>207564.67536784356</v>
      </c>
      <c r="AQ402" s="31">
        <f t="shared" ca="1" si="49"/>
        <v>210891.29512883557</v>
      </c>
      <c r="AR402" s="31">
        <f t="shared" ca="1" si="49"/>
        <v>217066.27496672052</v>
      </c>
      <c r="AS402" s="31">
        <f t="shared" ca="1" si="49"/>
        <v>215033.01623381002</v>
      </c>
      <c r="AT402" s="31">
        <f t="shared" ca="1" si="49"/>
        <v>223101.06570011805</v>
      </c>
      <c r="AU402" s="31">
        <f t="shared" ca="1" si="49"/>
        <v>227751.07435461564</v>
      </c>
      <c r="AV402" s="31">
        <f t="shared" ca="1" si="49"/>
        <v>227751.07435461564</v>
      </c>
      <c r="AW402" s="31">
        <f t="shared" ca="1" si="49"/>
        <v>227751.07435461564</v>
      </c>
      <c r="AX402" s="31">
        <f t="shared" ca="1" si="49"/>
        <v>227751.07435461564</v>
      </c>
      <c r="AY402" s="31">
        <f t="shared" ca="1" si="49"/>
        <v>227751.07435461564</v>
      </c>
      <c r="AZ402" s="31">
        <f t="shared" ca="1" si="49"/>
        <v>227751.07435461564</v>
      </c>
      <c r="BA402" s="31">
        <f t="shared" ca="1" si="49"/>
        <v>227751.07435461564</v>
      </c>
      <c r="BB402" s="31">
        <f t="shared" ca="1" si="49"/>
        <v>227751.07435461564</v>
      </c>
      <c r="BC402" s="31">
        <f t="shared" ca="1" si="49"/>
        <v>227751.07435461564</v>
      </c>
      <c r="BD402" s="31">
        <f t="shared" ca="1" si="49"/>
        <v>227751.07435461564</v>
      </c>
      <c r="BE402" s="31">
        <f t="shared" ca="1" si="49"/>
        <v>227751.07435461564</v>
      </c>
      <c r="BF402" s="31">
        <f t="shared" ca="1" si="49"/>
        <v>227751.07435461564</v>
      </c>
      <c r="BG402" s="31">
        <f t="shared" ca="1" si="49"/>
        <v>227751.07435461564</v>
      </c>
      <c r="BH402" s="31">
        <f t="shared" ca="1" si="49"/>
        <v>227751.07435461564</v>
      </c>
      <c r="BI402" s="31">
        <f t="shared" ca="1" si="49"/>
        <v>227751.07435461564</v>
      </c>
      <c r="BJ402" s="31">
        <f t="shared" ca="1" si="49"/>
        <v>227751.07435461564</v>
      </c>
    </row>
    <row r="403" spans="1:62">
      <c r="A403" s="4" t="s">
        <v>954</v>
      </c>
      <c r="B403" s="31">
        <f t="shared" ref="B403:AD403" ca="1" si="50">B402*Probability_Weighting_for_50__POE_MDs</f>
        <v>87432.881884599061</v>
      </c>
      <c r="C403" s="31">
        <f t="shared" ca="1" si="50"/>
        <v>92136.579478132058</v>
      </c>
      <c r="D403" s="31">
        <f t="shared" ca="1" si="50"/>
        <v>104638.18969069187</v>
      </c>
      <c r="E403" s="31">
        <f t="shared" ca="1" si="50"/>
        <v>115165.42096013924</v>
      </c>
      <c r="F403" s="31">
        <f t="shared" ca="1" si="50"/>
        <v>120841.04186890704</v>
      </c>
      <c r="G403" s="31">
        <f t="shared" ca="1" si="50"/>
        <v>124941.54654606413</v>
      </c>
      <c r="H403" s="31">
        <f t="shared" ca="1" si="50"/>
        <v>129667.54803239259</v>
      </c>
      <c r="I403" s="31">
        <f t="shared" ca="1" si="50"/>
        <v>133201.6954609302</v>
      </c>
      <c r="J403" s="31">
        <f t="shared" ca="1" si="50"/>
        <v>137100.33019220582</v>
      </c>
      <c r="K403" s="31">
        <f t="shared" ca="1" si="50"/>
        <v>139139.15130719944</v>
      </c>
      <c r="L403" s="31">
        <f t="shared" ca="1" si="50"/>
        <v>140905.54457021566</v>
      </c>
      <c r="M403" s="31">
        <f t="shared" ca="1" si="50"/>
        <v>145287.43504156897</v>
      </c>
      <c r="N403" s="31">
        <f t="shared" ca="1" si="50"/>
        <v>142633.09958677934</v>
      </c>
      <c r="O403" s="31">
        <f t="shared" ca="1" si="50"/>
        <v>149782.88550039643</v>
      </c>
      <c r="P403" s="31">
        <f t="shared" ca="1" si="50"/>
        <v>159111.13128680387</v>
      </c>
      <c r="Q403" s="31">
        <f t="shared" ca="1" si="50"/>
        <v>159111.13128680387</v>
      </c>
      <c r="R403" s="31">
        <f t="shared" ca="1" si="50"/>
        <v>159111.13128680387</v>
      </c>
      <c r="S403" s="31">
        <f t="shared" ca="1" si="50"/>
        <v>159111.13128680387</v>
      </c>
      <c r="T403" s="31">
        <f t="shared" ca="1" si="50"/>
        <v>159111.13128680387</v>
      </c>
      <c r="U403" s="31">
        <f t="shared" ca="1" si="50"/>
        <v>159111.13128680387</v>
      </c>
      <c r="V403" s="31">
        <f t="shared" ca="1" si="50"/>
        <v>159111.13128680387</v>
      </c>
      <c r="W403" s="31">
        <f t="shared" ca="1" si="50"/>
        <v>159111.13128680387</v>
      </c>
      <c r="X403" s="31">
        <f t="shared" ca="1" si="50"/>
        <v>159111.13128680387</v>
      </c>
      <c r="Y403" s="31">
        <f t="shared" ca="1" si="50"/>
        <v>159111.13128680387</v>
      </c>
      <c r="Z403" s="31">
        <f t="shared" ca="1" si="50"/>
        <v>159111.13128680387</v>
      </c>
      <c r="AA403" s="31">
        <f t="shared" ca="1" si="50"/>
        <v>159111.13128680387</v>
      </c>
      <c r="AB403" s="31">
        <f t="shared" ca="1" si="50"/>
        <v>159111.13128680387</v>
      </c>
      <c r="AC403" s="31">
        <f t="shared" ca="1" si="50"/>
        <v>159111.13128680387</v>
      </c>
      <c r="AD403" s="31">
        <f t="shared" ca="1" si="50"/>
        <v>159111.13128680387</v>
      </c>
      <c r="AE403" s="31">
        <f ca="1">AE402*Probability_Weighting_for_50__POE_MDs</f>
        <v>159111.13128680387</v>
      </c>
      <c r="AF403" s="4" t="s">
        <v>955</v>
      </c>
      <c r="AG403" s="31">
        <f t="shared" ref="AG403:BJ403" ca="1" si="51">AG402*Probability_Weighting_for_10__POE_MDs</f>
        <v>39882.166932616332</v>
      </c>
      <c r="AH403" s="31">
        <f t="shared" ca="1" si="51"/>
        <v>41966.479327755595</v>
      </c>
      <c r="AI403" s="31">
        <f t="shared" ca="1" si="51"/>
        <v>47282.65023013969</v>
      </c>
      <c r="AJ403" s="31">
        <f t="shared" ca="1" si="51"/>
        <v>51965.123045135289</v>
      </c>
      <c r="AK403" s="31">
        <f t="shared" ca="1" si="51"/>
        <v>54406.011328249711</v>
      </c>
      <c r="AL403" s="31">
        <f t="shared" ca="1" si="51"/>
        <v>56385.423687783412</v>
      </c>
      <c r="AM403" s="31">
        <f t="shared" ca="1" si="51"/>
        <v>58266.999942370829</v>
      </c>
      <c r="AN403" s="31">
        <f t="shared" ca="1" si="51"/>
        <v>59869.554597681687</v>
      </c>
      <c r="AO403" s="31">
        <f t="shared" ca="1" si="51"/>
        <v>61539.604935366449</v>
      </c>
      <c r="AP403" s="31">
        <f t="shared" ca="1" si="51"/>
        <v>62269.402610353063</v>
      </c>
      <c r="AQ403" s="31">
        <f t="shared" ca="1" si="51"/>
        <v>63267.388538650666</v>
      </c>
      <c r="AR403" s="31">
        <f t="shared" ca="1" si="51"/>
        <v>65119.882490016156</v>
      </c>
      <c r="AS403" s="31">
        <f t="shared" ca="1" si="51"/>
        <v>64509.904870143</v>
      </c>
      <c r="AT403" s="31">
        <f t="shared" ca="1" si="51"/>
        <v>66930.319710035415</v>
      </c>
      <c r="AU403" s="31">
        <f t="shared" ca="1" si="51"/>
        <v>68325.322306384696</v>
      </c>
      <c r="AV403" s="31">
        <f t="shared" ca="1" si="51"/>
        <v>68325.322306384696</v>
      </c>
      <c r="AW403" s="31">
        <f t="shared" ca="1" si="51"/>
        <v>68325.322306384696</v>
      </c>
      <c r="AX403" s="31">
        <f t="shared" ca="1" si="51"/>
        <v>68325.322306384696</v>
      </c>
      <c r="AY403" s="31">
        <f t="shared" ca="1" si="51"/>
        <v>68325.322306384696</v>
      </c>
      <c r="AZ403" s="31">
        <f t="shared" ca="1" si="51"/>
        <v>68325.322306384696</v>
      </c>
      <c r="BA403" s="31">
        <f t="shared" ca="1" si="51"/>
        <v>68325.322306384696</v>
      </c>
      <c r="BB403" s="31">
        <f t="shared" ca="1" si="51"/>
        <v>68325.322306384696</v>
      </c>
      <c r="BC403" s="31">
        <f t="shared" ca="1" si="51"/>
        <v>68325.322306384696</v>
      </c>
      <c r="BD403" s="31">
        <f t="shared" ca="1" si="51"/>
        <v>68325.322306384696</v>
      </c>
      <c r="BE403" s="31">
        <f t="shared" ca="1" si="51"/>
        <v>68325.322306384696</v>
      </c>
      <c r="BF403" s="31">
        <f t="shared" ca="1" si="51"/>
        <v>68325.322306384696</v>
      </c>
      <c r="BG403" s="31">
        <f t="shared" ca="1" si="51"/>
        <v>68325.322306384696</v>
      </c>
      <c r="BH403" s="31">
        <f t="shared" ca="1" si="51"/>
        <v>68325.322306384696</v>
      </c>
      <c r="BI403" s="31">
        <f t="shared" ca="1" si="51"/>
        <v>68325.322306384696</v>
      </c>
      <c r="BJ403" s="31">
        <f t="shared" ca="1" si="51"/>
        <v>68325.322306384696</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53.039720236044985</v>
      </c>
      <c r="AH409" s="4">
        <f ca="1"/>
        <v>55.122451614379315</v>
      </c>
      <c r="AI409" s="4">
        <f ca="1"/>
        <v>60.961313658451587</v>
      </c>
      <c r="AJ409" s="4">
        <f ca="1"/>
        <v>65.113817069489457</v>
      </c>
      <c r="AK409" s="4">
        <f ca="1"/>
        <v>67.602139388418792</v>
      </c>
      <c r="AL409" s="4">
        <f ca="1"/>
        <v>69.594252293019011</v>
      </c>
      <c r="AM409" s="4">
        <f ca="1"/>
        <v>71.209974714947549</v>
      </c>
      <c r="AN409" s="4">
        <f ca="1"/>
        <v>72.763911686740201</v>
      </c>
      <c r="AO409" s="4">
        <f ca="1"/>
        <v>74.109437915133995</v>
      </c>
      <c r="AP409" s="4">
        <f ca="1"/>
        <v>74.782217827759737</v>
      </c>
      <c r="AQ409" s="4">
        <f ca="1"/>
        <v>75.776224045776658</v>
      </c>
      <c r="AR409" s="4">
        <f ca="1"/>
        <v>76.913835433540342</v>
      </c>
      <c r="AS409" s="4">
        <f ca="1"/>
        <v>78.074281229120871</v>
      </c>
      <c r="AT409" s="4">
        <f ca="1"/>
        <v>79.535686233697149</v>
      </c>
      <c r="AU409" s="4">
        <f ca="1"/>
        <v>79.761296262455133</v>
      </c>
      <c r="AV409" s="4">
        <f ca="1"/>
        <v>79.761296262455133</v>
      </c>
      <c r="AW409" s="4">
        <f ca="1"/>
        <v>79.761296262455133</v>
      </c>
      <c r="AX409" s="4">
        <f ca="1"/>
        <v>79.761296262455133</v>
      </c>
      <c r="AY409" s="4">
        <f ca="1"/>
        <v>79.761296262455133</v>
      </c>
      <c r="AZ409" s="4">
        <f ca="1"/>
        <v>79.761296262455133</v>
      </c>
      <c r="BA409" s="4">
        <f ca="1"/>
        <v>79.761296262455133</v>
      </c>
      <c r="BB409" s="4">
        <f ca="1"/>
        <v>79.761296262455133</v>
      </c>
      <c r="BC409" s="4">
        <f ca="1"/>
        <v>79.761296262455133</v>
      </c>
      <c r="BD409" s="4">
        <f ca="1"/>
        <v>79.761296262455133</v>
      </c>
      <c r="BE409" s="4">
        <f ca="1"/>
        <v>79.761296262455133</v>
      </c>
      <c r="BF409" s="4">
        <f ca="1"/>
        <v>79.761296262455133</v>
      </c>
      <c r="BG409" s="4">
        <f ca="1"/>
        <v>79.761296262455133</v>
      </c>
      <c r="BH409" s="4">
        <f ca="1"/>
        <v>79.761296262455133</v>
      </c>
      <c r="BI409" s="4">
        <f ca="1"/>
        <v>79.761296262455133</v>
      </c>
      <c r="BJ409" s="4">
        <f ca="1"/>
        <v>79.761296262455133</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23.338611084521716</v>
      </c>
      <c r="C410" s="23">
        <f ca="1"/>
        <v>24.17089640780851</v>
      </c>
      <c r="D410" s="23">
        <f ca="1"/>
        <v>27.052972284372782</v>
      </c>
      <c r="E410" s="23">
        <f ca="1"/>
        <v>29.131825136888288</v>
      </c>
      <c r="F410" s="23">
        <f ca="1"/>
        <v>30.224463520472096</v>
      </c>
      <c r="G410" s="23">
        <f ca="1"/>
        <v>31.203342706328044</v>
      </c>
      <c r="H410" s="23">
        <f ca="1"/>
        <v>31.824086983677311</v>
      </c>
      <c r="I410" s="23">
        <f ca="1"/>
        <v>32.532977205100202</v>
      </c>
      <c r="J410" s="23">
        <f ca="1"/>
        <v>33.099413622546642</v>
      </c>
      <c r="K410" s="23">
        <f ca="1"/>
        <v>33.467679293557403</v>
      </c>
      <c r="L410" s="23">
        <f ca="1"/>
        <v>34.347703164854281</v>
      </c>
      <c r="M410" s="23">
        <f ca="1"/>
        <v>34.955901510906614</v>
      </c>
      <c r="N410" s="23">
        <f ca="1"/>
        <v>35.274878140549092</v>
      </c>
      <c r="O410" s="23">
        <f ca="1"/>
        <v>35.868371275630828</v>
      </c>
      <c r="P410" s="23">
        <f ca="1"/>
        <v>35.693715769327376</v>
      </c>
      <c r="Q410" s="23">
        <f ca="1"/>
        <v>35.693715769327376</v>
      </c>
      <c r="R410" s="23">
        <f ca="1"/>
        <v>35.693715769327376</v>
      </c>
      <c r="S410" s="23">
        <f ca="1"/>
        <v>35.693715769327376</v>
      </c>
      <c r="T410" s="23">
        <f ca="1"/>
        <v>35.693715769327376</v>
      </c>
      <c r="U410" s="23">
        <f ca="1"/>
        <v>35.693715769327376</v>
      </c>
      <c r="V410" s="23">
        <f ca="1"/>
        <v>35.693715769327376</v>
      </c>
      <c r="W410" s="23">
        <f ca="1"/>
        <v>35.693715769327376</v>
      </c>
      <c r="X410" s="23">
        <f ca="1"/>
        <v>35.693715769327376</v>
      </c>
      <c r="Y410" s="23">
        <f ca="1"/>
        <v>35.693715769327376</v>
      </c>
      <c r="Z410" s="23">
        <f ca="1"/>
        <v>35.693715769327376</v>
      </c>
      <c r="AA410" s="23">
        <f ca="1"/>
        <v>35.693715769327376</v>
      </c>
      <c r="AB410" s="23">
        <f ca="1"/>
        <v>35.693715769327376</v>
      </c>
      <c r="AC410" s="23">
        <f ca="1"/>
        <v>35.693715769327376</v>
      </c>
      <c r="AD410" s="23">
        <f ca="1"/>
        <v>35.693715769327376</v>
      </c>
      <c r="AE410" s="23">
        <f ca="1"/>
        <v>35.693715769327376</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26.25332886055493</v>
      </c>
      <c r="AH410" s="23">
        <f ca="1"/>
        <v>27.284228562896303</v>
      </c>
      <c r="AI410" s="23">
        <f ca="1"/>
        <v>30.174318569635588</v>
      </c>
      <c r="AJ410" s="23">
        <f ca="1"/>
        <v>32.229703423842778</v>
      </c>
      <c r="AK410" s="23">
        <f ca="1"/>
        <v>33.461360451051512</v>
      </c>
      <c r="AL410" s="23">
        <f ca="1"/>
        <v>34.44740628574057</v>
      </c>
      <c r="AM410" s="23">
        <f ca="1"/>
        <v>35.247148288554456</v>
      </c>
      <c r="AN410" s="23">
        <f ca="1"/>
        <v>36.016308045949316</v>
      </c>
      <c r="AO410" s="23">
        <f ca="1"/>
        <v>36.682309721812565</v>
      </c>
      <c r="AP410" s="23">
        <f ca="1"/>
        <v>37.015318874544406</v>
      </c>
      <c r="AQ410" s="23">
        <f ca="1"/>
        <v>37.507326977432179</v>
      </c>
      <c r="AR410" s="23">
        <f ca="1"/>
        <v>38.070416031174503</v>
      </c>
      <c r="AS410" s="23">
        <f ca="1"/>
        <v>38.644807543057333</v>
      </c>
      <c r="AT410" s="23">
        <f ca="1"/>
        <v>39.368166301603885</v>
      </c>
      <c r="AU410" s="23">
        <f ca="1"/>
        <v>39.479837597245393</v>
      </c>
      <c r="AV410" s="23">
        <f ca="1"/>
        <v>39.479837597245393</v>
      </c>
      <c r="AW410" s="23">
        <f ca="1"/>
        <v>39.479837597245393</v>
      </c>
      <c r="AX410" s="23">
        <f ca="1"/>
        <v>39.479837597245393</v>
      </c>
      <c r="AY410" s="23">
        <f ca="1"/>
        <v>39.479837597245393</v>
      </c>
      <c r="AZ410" s="23">
        <f ca="1"/>
        <v>39.479837597245393</v>
      </c>
      <c r="BA410" s="23">
        <f ca="1"/>
        <v>39.479837597245393</v>
      </c>
      <c r="BB410" s="23">
        <f ca="1"/>
        <v>39.479837597245393</v>
      </c>
      <c r="BC410" s="23">
        <f ca="1"/>
        <v>39.479837597245393</v>
      </c>
      <c r="BD410" s="23">
        <f ca="1"/>
        <v>39.479837597245393</v>
      </c>
      <c r="BE410" s="23">
        <f ca="1"/>
        <v>39.479837597245393</v>
      </c>
      <c r="BF410" s="23">
        <f ca="1"/>
        <v>39.479837597245393</v>
      </c>
      <c r="BG410" s="23">
        <f ca="1"/>
        <v>39.479837597245393</v>
      </c>
      <c r="BH410" s="23">
        <f ca="1"/>
        <v>39.479837597245393</v>
      </c>
      <c r="BI410" s="23">
        <f ca="1"/>
        <v>39.479837597245393</v>
      </c>
      <c r="BJ410" s="23">
        <f ca="1"/>
        <v>39.479837597245393</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23.101670870465657</v>
      </c>
      <c r="C411" s="23">
        <f ca="1"/>
        <v>23.925506596561725</v>
      </c>
      <c r="D411" s="23">
        <f ca="1"/>
        <v>26.778322819556816</v>
      </c>
      <c r="E411" s="23">
        <f ca="1"/>
        <v>28.836070566970641</v>
      </c>
      <c r="F411" s="23">
        <f ca="1"/>
        <v>29.9176161750866</v>
      </c>
      <c r="G411" s="23">
        <f ca="1"/>
        <v>30.886557501187664</v>
      </c>
      <c r="H411" s="23">
        <f ca="1"/>
        <v>31.500999806178054</v>
      </c>
      <c r="I411" s="23">
        <f ca="1"/>
        <v>32.202693172561112</v>
      </c>
      <c r="J411" s="23">
        <f ca="1"/>
        <v>32.763378966480182</v>
      </c>
      <c r="K411" s="23">
        <f ca="1"/>
        <v>33.127905899714179</v>
      </c>
      <c r="L411" s="23">
        <f ca="1"/>
        <v>33.998995518510576</v>
      </c>
      <c r="M411" s="23">
        <f ca="1"/>
        <v>34.601019262064924</v>
      </c>
      <c r="N411" s="23">
        <f ca="1"/>
        <v>34.916757550289709</v>
      </c>
      <c r="O411" s="23">
        <f ca="1"/>
        <v>35.504225374355386</v>
      </c>
      <c r="P411" s="23">
        <f ca="1"/>
        <v>35.33134302040019</v>
      </c>
      <c r="Q411" s="23">
        <f ca="1"/>
        <v>35.33134302040019</v>
      </c>
      <c r="R411" s="23">
        <f ca="1"/>
        <v>35.33134302040019</v>
      </c>
      <c r="S411" s="23">
        <f ca="1"/>
        <v>35.33134302040019</v>
      </c>
      <c r="T411" s="23">
        <f ca="1"/>
        <v>35.33134302040019</v>
      </c>
      <c r="U411" s="23">
        <f ca="1"/>
        <v>35.33134302040019</v>
      </c>
      <c r="V411" s="23">
        <f ca="1"/>
        <v>35.33134302040019</v>
      </c>
      <c r="W411" s="23">
        <f ca="1"/>
        <v>35.33134302040019</v>
      </c>
      <c r="X411" s="23">
        <f ca="1"/>
        <v>35.33134302040019</v>
      </c>
      <c r="Y411" s="23">
        <f ca="1"/>
        <v>35.33134302040019</v>
      </c>
      <c r="Z411" s="23">
        <f ca="1"/>
        <v>35.33134302040019</v>
      </c>
      <c r="AA411" s="23">
        <f ca="1"/>
        <v>35.33134302040019</v>
      </c>
      <c r="AB411" s="23">
        <f ca="1"/>
        <v>35.33134302040019</v>
      </c>
      <c r="AC411" s="23">
        <f ca="1"/>
        <v>35.33134302040019</v>
      </c>
      <c r="AD411" s="23">
        <f ca="1"/>
        <v>35.33134302040019</v>
      </c>
      <c r="AE411" s="23">
        <f ca="1"/>
        <v>35.33134302040019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51.973595206174728</v>
      </c>
      <c r="AH411" s="23">
        <f ca="1"/>
        <v>54.014462637205867</v>
      </c>
      <c r="AI411" s="23">
        <f ca="1"/>
        <v>59.735960620090744</v>
      </c>
      <c r="AJ411" s="23">
        <f ca="1"/>
        <v>63.804996625881621</v>
      </c>
      <c r="AK411" s="23">
        <f ca="1"/>
        <v>66.243302415787255</v>
      </c>
      <c r="AL411" s="23">
        <f ca="1"/>
        <v>68.19537284994324</v>
      </c>
      <c r="AM411" s="23">
        <f ca="1"/>
        <v>69.778618439270232</v>
      </c>
      <c r="AN411" s="23">
        <f ca="1"/>
        <v>71.301320497056977</v>
      </c>
      <c r="AO411" s="23">
        <f ca="1"/>
        <v>72.619800972116224</v>
      </c>
      <c r="AP411" s="23">
        <f ca="1"/>
        <v>73.279057670417842</v>
      </c>
      <c r="AQ411" s="23">
        <f ca="1"/>
        <v>74.253083863952014</v>
      </c>
      <c r="AR411" s="23">
        <f ca="1"/>
        <v>75.367828691157612</v>
      </c>
      <c r="AS411" s="23">
        <f ca="1"/>
        <v>76.504948943108403</v>
      </c>
      <c r="AT411" s="23">
        <f ca="1"/>
        <v>77.936978972718322</v>
      </c>
      <c r="AU411" s="23">
        <f ca="1"/>
        <v>78.15805412652638</v>
      </c>
      <c r="AV411" s="23">
        <f ca="1"/>
        <v>78.15805412652638</v>
      </c>
      <c r="AW411" s="23">
        <f ca="1"/>
        <v>78.15805412652638</v>
      </c>
      <c r="AX411" s="23">
        <f ca="1"/>
        <v>78.15805412652638</v>
      </c>
      <c r="AY411" s="23">
        <f ca="1"/>
        <v>78.15805412652638</v>
      </c>
      <c r="AZ411" s="23">
        <f ca="1"/>
        <v>78.15805412652638</v>
      </c>
      <c r="BA411" s="23">
        <f ca="1"/>
        <v>78.15805412652638</v>
      </c>
      <c r="BB411" s="23">
        <f ca="1"/>
        <v>78.15805412652638</v>
      </c>
      <c r="BC411" s="23">
        <f ca="1"/>
        <v>78.15805412652638</v>
      </c>
      <c r="BD411" s="23">
        <f ca="1"/>
        <v>78.15805412652638</v>
      </c>
      <c r="BE411" s="23">
        <f ca="1"/>
        <v>78.15805412652638</v>
      </c>
      <c r="BF411" s="23">
        <f ca="1"/>
        <v>78.15805412652638</v>
      </c>
      <c r="BG411" s="23">
        <f ca="1"/>
        <v>78.15805412652638</v>
      </c>
      <c r="BH411" s="23">
        <f ca="1"/>
        <v>78.15805412652638</v>
      </c>
      <c r="BI411" s="23">
        <f ca="1"/>
        <v>78.15805412652638</v>
      </c>
      <c r="BJ411" s="23">
        <f ca="1"/>
        <v>78.15805412652638</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68.238781648144723</v>
      </c>
      <c r="C412" s="23">
        <f ca="1"/>
        <v>70.672265639074638</v>
      </c>
      <c r="D412" s="23">
        <f ca="1"/>
        <v>79.099045866998594</v>
      </c>
      <c r="E412" s="23">
        <f ca="1"/>
        <v>85.177316136282499</v>
      </c>
      <c r="F412" s="23">
        <f ca="1"/>
        <v>88.372035471025029</v>
      </c>
      <c r="G412" s="23">
        <f ca="1"/>
        <v>91.234139080431248</v>
      </c>
      <c r="H412" s="23">
        <f ca="1"/>
        <v>93.049107119787479</v>
      </c>
      <c r="I412" s="23">
        <f ca="1"/>
        <v>95.121801371257447</v>
      </c>
      <c r="J412" s="23">
        <f ca="1"/>
        <v>96.777980947141472</v>
      </c>
      <c r="K412" s="23">
        <f ca="1"/>
        <v>97.854737426848047</v>
      </c>
      <c r="L412" s="23">
        <f ca="1"/>
        <v>100.42780214698512</v>
      </c>
      <c r="M412" s="23">
        <f ca="1"/>
        <v>102.20608766640717</v>
      </c>
      <c r="N412" s="23">
        <f ca="1"/>
        <v>103.13872999470192</v>
      </c>
      <c r="O412" s="23">
        <f ca="1"/>
        <v>104.87401956732668</v>
      </c>
      <c r="P412" s="23">
        <f ca="1"/>
        <v>104.36335169102826</v>
      </c>
      <c r="Q412" s="23">
        <f ca="1"/>
        <v>104.36335169102826</v>
      </c>
      <c r="R412" s="23">
        <f ca="1"/>
        <v>104.36335169102826</v>
      </c>
      <c r="S412" s="23">
        <f ca="1"/>
        <v>104.36335169102826</v>
      </c>
      <c r="T412" s="23">
        <f ca="1"/>
        <v>104.36335169102826</v>
      </c>
      <c r="U412" s="23">
        <f ca="1"/>
        <v>104.36335169102826</v>
      </c>
      <c r="V412" s="23">
        <f ca="1"/>
        <v>104.36335169102826</v>
      </c>
      <c r="W412" s="23">
        <f ca="1"/>
        <v>104.36335169102826</v>
      </c>
      <c r="X412" s="23">
        <f ca="1"/>
        <v>104.36335169102826</v>
      </c>
      <c r="Y412" s="23">
        <f ca="1"/>
        <v>104.36335169102826</v>
      </c>
      <c r="Z412" s="23">
        <f ca="1"/>
        <v>104.36335169102826</v>
      </c>
      <c r="AA412" s="23">
        <f ca="1"/>
        <v>104.36335169102826</v>
      </c>
      <c r="AB412" s="23">
        <f ca="1"/>
        <v>104.36335169102826</v>
      </c>
      <c r="AC412" s="23">
        <f ca="1"/>
        <v>104.36335169102826</v>
      </c>
      <c r="AD412" s="23">
        <f ca="1"/>
        <v>104.36335169102826</v>
      </c>
      <c r="AE412" s="23">
        <f ca="1"/>
        <v>104.36335169102826</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102.34800286754414</v>
      </c>
      <c r="AH412" s="23">
        <f ca="1"/>
        <v>106.36694180865162</v>
      </c>
      <c r="AI412" s="23">
        <f ca="1"/>
        <v>117.6338916826403</v>
      </c>
      <c r="AJ412" s="23">
        <f ca="1"/>
        <v>125.64676258635157</v>
      </c>
      <c r="AK412" s="23">
        <f ca="1"/>
        <v>130.44834937262729</v>
      </c>
      <c r="AL412" s="23">
        <f ca="1"/>
        <v>134.29242653527294</v>
      </c>
      <c r="AM412" s="23">
        <f ca="1"/>
        <v>137.4102024650245</v>
      </c>
      <c r="AN412" s="23">
        <f ca="1"/>
        <v>140.40875420958923</v>
      </c>
      <c r="AO412" s="23">
        <f ca="1"/>
        <v>143.00514652970588</v>
      </c>
      <c r="AP412" s="23">
        <f ca="1"/>
        <v>144.30337510482292</v>
      </c>
      <c r="AQ412" s="23">
        <f ca="1"/>
        <v>146.2214574551671</v>
      </c>
      <c r="AR412" s="23">
        <f ca="1"/>
        <v>148.41664726874123</v>
      </c>
      <c r="AS412" s="23">
        <f ca="1"/>
        <v>150.65589945719816</v>
      </c>
      <c r="AT412" s="23">
        <f ca="1"/>
        <v>153.47589705396845</v>
      </c>
      <c r="AU412" s="23">
        <f ca="1"/>
        <v>153.9112450491597</v>
      </c>
      <c r="AV412" s="23">
        <f ca="1"/>
        <v>153.9112450491597</v>
      </c>
      <c r="AW412" s="23">
        <f ca="1"/>
        <v>153.9112450491597</v>
      </c>
      <c r="AX412" s="23">
        <f ca="1"/>
        <v>153.9112450491597</v>
      </c>
      <c r="AY412" s="23">
        <f ca="1"/>
        <v>153.9112450491597</v>
      </c>
      <c r="AZ412" s="23">
        <f ca="1"/>
        <v>153.9112450491597</v>
      </c>
      <c r="BA412" s="23">
        <f ca="1"/>
        <v>153.9112450491597</v>
      </c>
      <c r="BB412" s="23">
        <f ca="1"/>
        <v>153.9112450491597</v>
      </c>
      <c r="BC412" s="23">
        <f ca="1"/>
        <v>153.9112450491597</v>
      </c>
      <c r="BD412" s="23">
        <f ca="1"/>
        <v>153.9112450491597</v>
      </c>
      <c r="BE412" s="23">
        <f ca="1"/>
        <v>153.9112450491597</v>
      </c>
      <c r="BF412" s="23">
        <f ca="1"/>
        <v>153.9112450491597</v>
      </c>
      <c r="BG412" s="23">
        <f ca="1"/>
        <v>153.9112450491597</v>
      </c>
      <c r="BH412" s="23">
        <f ca="1"/>
        <v>153.9112450491597</v>
      </c>
      <c r="BI412" s="23">
        <f ca="1"/>
        <v>153.9112450491597</v>
      </c>
      <c r="BJ412" s="23">
        <f ca="1"/>
        <v>153.9112450491597</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153.41878860129765</v>
      </c>
      <c r="C413" s="23">
        <f ca="1"/>
        <v>158.8899027822946</v>
      </c>
      <c r="D413" s="23">
        <f ca="1"/>
        <v>177.83552846833896</v>
      </c>
      <c r="E413" s="23">
        <f ca="1"/>
        <v>191.50108402167689</v>
      </c>
      <c r="F413" s="23">
        <f ca="1"/>
        <v>198.68365613711367</v>
      </c>
      <c r="G413" s="23">
        <f ca="1"/>
        <v>205.11842032840022</v>
      </c>
      <c r="H413" s="23">
        <f ca="1"/>
        <v>209.19894743077225</v>
      </c>
      <c r="I413" s="23">
        <f ca="1"/>
        <v>213.85891106905981</v>
      </c>
      <c r="J413" s="23">
        <f ca="1"/>
        <v>217.58243980303513</v>
      </c>
      <c r="K413" s="23">
        <f ca="1"/>
        <v>220.00327251348659</v>
      </c>
      <c r="L413" s="23">
        <f ca="1"/>
        <v>225.78820100754476</v>
      </c>
      <c r="M413" s="23">
        <f ca="1"/>
        <v>229.78625612499539</v>
      </c>
      <c r="N413" s="23">
        <f ca="1"/>
        <v>231.88308219294976</v>
      </c>
      <c r="O413" s="23">
        <f ca="1"/>
        <v>235.78447107584742</v>
      </c>
      <c r="P413" s="23">
        <f ca="1"/>
        <v>234.63635493035011</v>
      </c>
      <c r="Q413" s="23">
        <f ca="1"/>
        <v>234.63635493035011</v>
      </c>
      <c r="R413" s="23">
        <f ca="1"/>
        <v>234.63635493035011</v>
      </c>
      <c r="S413" s="23">
        <f ca="1"/>
        <v>234.63635493035011</v>
      </c>
      <c r="T413" s="23">
        <f ca="1"/>
        <v>234.63635493035011</v>
      </c>
      <c r="U413" s="23">
        <f ca="1"/>
        <v>234.63635493035011</v>
      </c>
      <c r="V413" s="23">
        <f ca="1"/>
        <v>234.63635493035011</v>
      </c>
      <c r="W413" s="23">
        <f ca="1"/>
        <v>234.63635493035011</v>
      </c>
      <c r="X413" s="23">
        <f ca="1"/>
        <v>234.63635493035011</v>
      </c>
      <c r="Y413" s="23">
        <f ca="1"/>
        <v>234.63635493035011</v>
      </c>
      <c r="Z413" s="23">
        <f ca="1"/>
        <v>234.63635493035011</v>
      </c>
      <c r="AA413" s="23">
        <f ca="1"/>
        <v>234.63635493035011</v>
      </c>
      <c r="AB413" s="23">
        <f ca="1"/>
        <v>234.63635493035011</v>
      </c>
      <c r="AC413" s="23">
        <f ca="1"/>
        <v>234.63635493035011</v>
      </c>
      <c r="AD413" s="23">
        <f ca="1"/>
        <v>234.63635493035011</v>
      </c>
      <c r="AE413" s="23">
        <f ca="1"/>
        <v>234.63635493035011</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369.81211973624312</v>
      </c>
      <c r="AH413" s="23">
        <f ca="1"/>
        <v>384.33367645704163</v>
      </c>
      <c r="AI413" s="23">
        <f ca="1"/>
        <v>425.04433518141485</v>
      </c>
      <c r="AJ413" s="23">
        <f ca="1"/>
        <v>453.99709137646522</v>
      </c>
      <c r="AK413" s="23">
        <f ca="1"/>
        <v>471.34657488156296</v>
      </c>
      <c r="AL413" s="23">
        <f ca="1"/>
        <v>485.23630681690372</v>
      </c>
      <c r="AM413" s="23">
        <f ca="1"/>
        <v>496.50170812557644</v>
      </c>
      <c r="AN413" s="23">
        <f ca="1"/>
        <v>507.33631892136691</v>
      </c>
      <c r="AO413" s="23">
        <f ca="1"/>
        <v>516.71781460928833</v>
      </c>
      <c r="AP413" s="23">
        <f ca="1"/>
        <v>521.40867957797286</v>
      </c>
      <c r="AQ413" s="23">
        <f ca="1"/>
        <v>528.33925057042757</v>
      </c>
      <c r="AR413" s="23">
        <f ca="1"/>
        <v>536.27108876400598</v>
      </c>
      <c r="AS413" s="23">
        <f ca="1"/>
        <v>544.36213671057874</v>
      </c>
      <c r="AT413" s="23">
        <f ca="1"/>
        <v>554.55158115203392</v>
      </c>
      <c r="AU413" s="23">
        <f ca="1"/>
        <v>556.12461590028363</v>
      </c>
      <c r="AV413" s="23">
        <f ca="1"/>
        <v>556.12461590028363</v>
      </c>
      <c r="AW413" s="23">
        <f ca="1"/>
        <v>556.12461590028363</v>
      </c>
      <c r="AX413" s="23">
        <f ca="1"/>
        <v>556.12461590028363</v>
      </c>
      <c r="AY413" s="23">
        <f ca="1"/>
        <v>556.12461590028363</v>
      </c>
      <c r="AZ413" s="23">
        <f ca="1"/>
        <v>556.12461590028363</v>
      </c>
      <c r="BA413" s="23">
        <f ca="1"/>
        <v>556.12461590028363</v>
      </c>
      <c r="BB413" s="23">
        <f ca="1"/>
        <v>556.12461590028363</v>
      </c>
      <c r="BC413" s="23">
        <f ca="1"/>
        <v>556.12461590028363</v>
      </c>
      <c r="BD413" s="23">
        <f ca="1"/>
        <v>556.12461590028363</v>
      </c>
      <c r="BE413" s="23">
        <f ca="1"/>
        <v>556.12461590028363</v>
      </c>
      <c r="BF413" s="23">
        <f ca="1"/>
        <v>556.12461590028363</v>
      </c>
      <c r="BG413" s="23">
        <f ca="1"/>
        <v>556.12461590028363</v>
      </c>
      <c r="BH413" s="23">
        <f ca="1"/>
        <v>556.12461590028363</v>
      </c>
      <c r="BI413" s="23">
        <f ca="1"/>
        <v>556.12461590028363</v>
      </c>
      <c r="BJ413" s="23">
        <f ca="1"/>
        <v>556.12461590028363</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248.78722475886079</v>
      </c>
      <c r="C414" s="23">
        <f ca="1"/>
        <v>257.65930180912613</v>
      </c>
      <c r="D414" s="23">
        <f ca="1"/>
        <v>288.38193805676559</v>
      </c>
      <c r="E414" s="23">
        <f ca="1"/>
        <v>310.54229841352981</v>
      </c>
      <c r="F414" s="23">
        <f ca="1"/>
        <v>322.18971265477865</v>
      </c>
      <c r="G414" s="23">
        <f ca="1"/>
        <v>332.62446539740546</v>
      </c>
      <c r="H414" s="23">
        <f ca="1"/>
        <v>339.24153637422501</v>
      </c>
      <c r="I414" s="23">
        <f ca="1"/>
        <v>346.79823416604262</v>
      </c>
      <c r="J414" s="23">
        <f ca="1"/>
        <v>352.83638886978645</v>
      </c>
      <c r="K414" s="23">
        <f ca="1"/>
        <v>356.76206353538328</v>
      </c>
      <c r="L414" s="23">
        <f ca="1"/>
        <v>366.14302866088298</v>
      </c>
      <c r="M414" s="23">
        <f ca="1"/>
        <v>372.62636128377596</v>
      </c>
      <c r="N414" s="23">
        <f ca="1"/>
        <v>376.02661977235056</v>
      </c>
      <c r="O414" s="23">
        <f ca="1"/>
        <v>382.35319633921165</v>
      </c>
      <c r="P414" s="23">
        <f ca="1"/>
        <v>380.49138637354037</v>
      </c>
      <c r="Q414" s="23">
        <f ca="1"/>
        <v>380.49138637354037</v>
      </c>
      <c r="R414" s="23">
        <f ca="1"/>
        <v>380.49138637354037</v>
      </c>
      <c r="S414" s="23">
        <f ca="1"/>
        <v>380.49138637354037</v>
      </c>
      <c r="T414" s="23">
        <f ca="1"/>
        <v>380.49138637354037</v>
      </c>
      <c r="U414" s="23">
        <f ca="1"/>
        <v>380.49138637354037</v>
      </c>
      <c r="V414" s="23">
        <f ca="1"/>
        <v>380.49138637354037</v>
      </c>
      <c r="W414" s="23">
        <f ca="1"/>
        <v>380.49138637354037</v>
      </c>
      <c r="X414" s="23">
        <f ca="1"/>
        <v>380.49138637354037</v>
      </c>
      <c r="Y414" s="23">
        <f ca="1"/>
        <v>380.49138637354037</v>
      </c>
      <c r="Z414" s="23">
        <f ca="1"/>
        <v>380.49138637354037</v>
      </c>
      <c r="AA414" s="23">
        <f ca="1"/>
        <v>380.49138637354037</v>
      </c>
      <c r="AB414" s="23">
        <f ca="1"/>
        <v>380.49138637354037</v>
      </c>
      <c r="AC414" s="23">
        <f ca="1"/>
        <v>380.49138637354037</v>
      </c>
      <c r="AD414" s="23">
        <f ca="1"/>
        <v>380.49138637354037</v>
      </c>
      <c r="AE414" s="23">
        <f ca="1"/>
        <v>380.49138637354037</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443.10821553982271</v>
      </c>
      <c r="AH414" s="23">
        <f ca="1"/>
        <v>460.50791863771644</v>
      </c>
      <c r="AI414" s="23">
        <f ca="1"/>
        <v>509.28735656872209</v>
      </c>
      <c r="AJ414" s="23">
        <f ca="1"/>
        <v>543.97849687450321</v>
      </c>
      <c r="AK414" s="23">
        <f ca="1"/>
        <v>564.7666167499807</v>
      </c>
      <c r="AL414" s="23">
        <f ca="1"/>
        <v>581.40926852836208</v>
      </c>
      <c r="AM414" s="23">
        <f ca="1"/>
        <v>594.90745207839313</v>
      </c>
      <c r="AN414" s="23">
        <f ca="1"/>
        <v>607.889463212088</v>
      </c>
      <c r="AO414" s="23">
        <f ca="1"/>
        <v>619.13035444175978</v>
      </c>
      <c r="AP414" s="23">
        <f ca="1"/>
        <v>624.75094039522867</v>
      </c>
      <c r="AQ414" s="23">
        <f ca="1"/>
        <v>633.05513807087243</v>
      </c>
      <c r="AR414" s="23">
        <f ca="1"/>
        <v>642.5590523028178</v>
      </c>
      <c r="AS414" s="23">
        <f ca="1"/>
        <v>652.25373137393672</v>
      </c>
      <c r="AT414" s="23">
        <f ca="1"/>
        <v>664.46270534432892</v>
      </c>
      <c r="AU414" s="23">
        <f ca="1"/>
        <v>666.34751274538485</v>
      </c>
      <c r="AV414" s="23">
        <f ca="1"/>
        <v>666.34751274538485</v>
      </c>
      <c r="AW414" s="23">
        <f ca="1"/>
        <v>666.34751274538485</v>
      </c>
      <c r="AX414" s="23">
        <f ca="1"/>
        <v>666.34751274538485</v>
      </c>
      <c r="AY414" s="23">
        <f ca="1"/>
        <v>666.34751274538485</v>
      </c>
      <c r="AZ414" s="23">
        <f ca="1"/>
        <v>666.34751274538485</v>
      </c>
      <c r="BA414" s="23">
        <f ca="1"/>
        <v>666.34751274538485</v>
      </c>
      <c r="BB414" s="23">
        <f ca="1"/>
        <v>666.34751274538485</v>
      </c>
      <c r="BC414" s="23">
        <f ca="1"/>
        <v>666.34751274538485</v>
      </c>
      <c r="BD414" s="23">
        <f ca="1"/>
        <v>666.34751274538485</v>
      </c>
      <c r="BE414" s="23">
        <f ca="1"/>
        <v>666.34751274538485</v>
      </c>
      <c r="BF414" s="23">
        <f ca="1"/>
        <v>666.34751274538485</v>
      </c>
      <c r="BG414" s="23">
        <f ca="1"/>
        <v>666.34751274538485</v>
      </c>
      <c r="BH414" s="23">
        <f ca="1"/>
        <v>666.34751274538485</v>
      </c>
      <c r="BI414" s="23">
        <f ca="1"/>
        <v>666.34751274538485</v>
      </c>
      <c r="BJ414" s="23">
        <f ca="1"/>
        <v>666.34751274538485</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957.83081532161407</v>
      </c>
      <c r="C415" s="23">
        <f ca="1"/>
        <v>991.98831196513561</v>
      </c>
      <c r="D415" s="23">
        <f ca="1"/>
        <v>1110.2704615185473</v>
      </c>
      <c r="E415" s="23">
        <f ca="1"/>
        <v>1195.5878488920898</v>
      </c>
      <c r="F415" s="23">
        <f ca="1"/>
        <v>1240.4303937208974</v>
      </c>
      <c r="G415" s="23">
        <f ca="1"/>
        <v>1280.6041917800108</v>
      </c>
      <c r="H415" s="23">
        <f ca="1"/>
        <v>1306.0799150407661</v>
      </c>
      <c r="I415" s="23">
        <f ca="1"/>
        <v>1335.173201539264</v>
      </c>
      <c r="J415" s="23">
        <f ca="1"/>
        <v>1358.4200971486775</v>
      </c>
      <c r="K415" s="23">
        <f ca="1"/>
        <v>1373.5339446112255</v>
      </c>
      <c r="L415" s="23">
        <f ca="1"/>
        <v>1409.6506603443995</v>
      </c>
      <c r="M415" s="23">
        <f ca="1"/>
        <v>1434.6114909425373</v>
      </c>
      <c r="N415" s="23">
        <f ca="1"/>
        <v>1447.7024861235493</v>
      </c>
      <c r="O415" s="23">
        <f ca="1"/>
        <v>1472.059805905965</v>
      </c>
      <c r="P415" s="23">
        <f ca="1"/>
        <v>1464.8918375381304</v>
      </c>
      <c r="Q415" s="23">
        <f ca="1"/>
        <v>1464.8918375381304</v>
      </c>
      <c r="R415" s="23">
        <f ca="1"/>
        <v>1464.8918375381304</v>
      </c>
      <c r="S415" s="23">
        <f ca="1"/>
        <v>1464.8918375381304</v>
      </c>
      <c r="T415" s="23">
        <f ca="1"/>
        <v>1464.8918375381304</v>
      </c>
      <c r="U415" s="23">
        <f ca="1"/>
        <v>1464.8918375381304</v>
      </c>
      <c r="V415" s="23">
        <f ca="1"/>
        <v>1464.8918375381304</v>
      </c>
      <c r="W415" s="23">
        <f ca="1"/>
        <v>1464.8918375381304</v>
      </c>
      <c r="X415" s="23">
        <f ca="1"/>
        <v>1464.8918375381304</v>
      </c>
      <c r="Y415" s="23">
        <f ca="1"/>
        <v>1464.8918375381304</v>
      </c>
      <c r="Z415" s="23">
        <f ca="1"/>
        <v>1464.8918375381304</v>
      </c>
      <c r="AA415" s="23">
        <f ca="1"/>
        <v>1464.8918375381304</v>
      </c>
      <c r="AB415" s="23">
        <f ca="1"/>
        <v>1464.8918375381304</v>
      </c>
      <c r="AC415" s="23">
        <f ca="1"/>
        <v>1464.8918375381304</v>
      </c>
      <c r="AD415" s="23">
        <f ca="1"/>
        <v>1464.8918375381304</v>
      </c>
      <c r="AE415" s="23">
        <f ca="1"/>
        <v>1464.8918375381304</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505.74306104469997</v>
      </c>
      <c r="AH415" s="23">
        <f ca="1"/>
        <v>525.60227104665682</v>
      </c>
      <c r="AI415" s="23">
        <f ca="1"/>
        <v>581.27684757242127</v>
      </c>
      <c r="AJ415" s="23">
        <f ca="1"/>
        <v>620.87169793646331</v>
      </c>
      <c r="AK415" s="23">
        <f ca="1"/>
        <v>644.59828889208347</v>
      </c>
      <c r="AL415" s="23">
        <f ca="1"/>
        <v>663.59343580906284</v>
      </c>
      <c r="AM415" s="23">
        <f ca="1"/>
        <v>678.99963327443697</v>
      </c>
      <c r="AN415" s="23">
        <f ca="1"/>
        <v>693.81669560597732</v>
      </c>
      <c r="AO415" s="23">
        <f ca="1"/>
        <v>706.64652484405372</v>
      </c>
      <c r="AP415" s="23">
        <f ca="1"/>
        <v>713.06159963906555</v>
      </c>
      <c r="AQ415" s="23">
        <f ca="1"/>
        <v>722.53962375307106</v>
      </c>
      <c r="AR415" s="23">
        <f ca="1"/>
        <v>733.38694841780261</v>
      </c>
      <c r="AS415" s="23">
        <f ca="1"/>
        <v>744.4520031771699</v>
      </c>
      <c r="AT415" s="23">
        <f ca="1"/>
        <v>758.38675692683569</v>
      </c>
      <c r="AU415" s="23">
        <f ca="1"/>
        <v>760.53798823119871</v>
      </c>
      <c r="AV415" s="23">
        <f ca="1"/>
        <v>760.53798823119871</v>
      </c>
      <c r="AW415" s="23">
        <f ca="1"/>
        <v>760.53798823119871</v>
      </c>
      <c r="AX415" s="23">
        <f ca="1"/>
        <v>760.53798823119871</v>
      </c>
      <c r="AY415" s="23">
        <f ca="1"/>
        <v>760.53798823119871</v>
      </c>
      <c r="AZ415" s="23">
        <f ca="1"/>
        <v>760.53798823119871</v>
      </c>
      <c r="BA415" s="23">
        <f ca="1"/>
        <v>760.53798823119871</v>
      </c>
      <c r="BB415" s="23">
        <f ca="1"/>
        <v>760.53798823119871</v>
      </c>
      <c r="BC415" s="23">
        <f ca="1"/>
        <v>760.53798823119871</v>
      </c>
      <c r="BD415" s="23">
        <f ca="1"/>
        <v>760.53798823119871</v>
      </c>
      <c r="BE415" s="23">
        <f ca="1"/>
        <v>760.53798823119871</v>
      </c>
      <c r="BF415" s="23">
        <f ca="1"/>
        <v>760.53798823119871</v>
      </c>
      <c r="BG415" s="23">
        <f ca="1"/>
        <v>760.53798823119871</v>
      </c>
      <c r="BH415" s="23">
        <f ca="1"/>
        <v>760.53798823119871</v>
      </c>
      <c r="BI415" s="23">
        <f ca="1"/>
        <v>760.53798823119871</v>
      </c>
      <c r="BJ415" s="23">
        <f ca="1"/>
        <v>760.53798823119871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1450.6664605582255</v>
      </c>
      <c r="C416" s="23">
        <f ca="1"/>
        <v>1502.3991193584636</v>
      </c>
      <c r="D416" s="23">
        <f ca="1"/>
        <v>1681.5413483357722</v>
      </c>
      <c r="E416" s="23">
        <f ca="1"/>
        <v>1810.7573543208102</v>
      </c>
      <c r="F416" s="23">
        <f ca="1"/>
        <v>1878.6728721227589</v>
      </c>
      <c r="G416" s="23">
        <f ca="1"/>
        <v>1939.5174184720288</v>
      </c>
      <c r="H416" s="23">
        <f ca="1"/>
        <v>1978.1012442392459</v>
      </c>
      <c r="I416" s="23">
        <f ca="1"/>
        <v>2022.1639892205831</v>
      </c>
      <c r="J416" s="23">
        <f ca="1"/>
        <v>2057.372181766937</v>
      </c>
      <c r="K416" s="23">
        <f ca="1"/>
        <v>2080.2626038051435</v>
      </c>
      <c r="L416" s="23">
        <f ca="1"/>
        <v>2134.9625647393077</v>
      </c>
      <c r="M416" s="23">
        <f ca="1"/>
        <v>2172.7665685332718</v>
      </c>
      <c r="N416" s="23">
        <f ca="1"/>
        <v>2192.5933138630799</v>
      </c>
      <c r="O416" s="23">
        <f ca="1"/>
        <v>2229.4832805588967</v>
      </c>
      <c r="P416" s="23">
        <f ca="1"/>
        <v>2218.6271553066845</v>
      </c>
      <c r="Q416" s="23">
        <f ca="1"/>
        <v>2218.6271553066845</v>
      </c>
      <c r="R416" s="23">
        <f ca="1"/>
        <v>2218.6271553066845</v>
      </c>
      <c r="S416" s="23">
        <f ca="1"/>
        <v>2218.6271553066845</v>
      </c>
      <c r="T416" s="23">
        <f ca="1"/>
        <v>2218.6271553066845</v>
      </c>
      <c r="U416" s="23">
        <f ca="1"/>
        <v>2218.6271553066845</v>
      </c>
      <c r="V416" s="23">
        <f ca="1"/>
        <v>2218.6271553066845</v>
      </c>
      <c r="W416" s="23">
        <f ca="1"/>
        <v>2218.6271553066845</v>
      </c>
      <c r="X416" s="23">
        <f ca="1"/>
        <v>2218.6271553066845</v>
      </c>
      <c r="Y416" s="23">
        <f ca="1"/>
        <v>2218.6271553066845</v>
      </c>
      <c r="Z416" s="23">
        <f ca="1"/>
        <v>2218.6271553066845</v>
      </c>
      <c r="AA416" s="23">
        <f ca="1"/>
        <v>2218.6271553066845</v>
      </c>
      <c r="AB416" s="23">
        <f ca="1"/>
        <v>2218.6271553066845</v>
      </c>
      <c r="AC416" s="23">
        <f ca="1"/>
        <v>2218.6271553066845</v>
      </c>
      <c r="AD416" s="23">
        <f ca="1"/>
        <v>2218.6271553066845</v>
      </c>
      <c r="AE416" s="23">
        <f ca="1"/>
        <v>2218.6271553066845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433.77962152845777</v>
      </c>
      <c r="AH416" s="23">
        <f ca="1"/>
        <v>450.81301508744849</v>
      </c>
      <c r="AI416" s="23">
        <f ca="1"/>
        <v>498.56551748306453</v>
      </c>
      <c r="AJ416" s="23">
        <f ca="1"/>
        <v>532.52631799293454</v>
      </c>
      <c r="AK416" s="23">
        <f ca="1"/>
        <v>552.87679323945451</v>
      </c>
      <c r="AL416" s="23">
        <f ca="1"/>
        <v>569.16907340144871</v>
      </c>
      <c r="AM416" s="23">
        <f ca="1"/>
        <v>582.38308466621618</v>
      </c>
      <c r="AN416" s="23">
        <f ca="1"/>
        <v>595.09179030235964</v>
      </c>
      <c r="AO416" s="23">
        <f ca="1"/>
        <v>606.09603119035387</v>
      </c>
      <c r="AP416" s="23">
        <f ca="1"/>
        <v>611.59828901848664</v>
      </c>
      <c r="AQ416" s="23">
        <f ca="1"/>
        <v>619.72766147990637</v>
      </c>
      <c r="AR416" s="23">
        <f ca="1"/>
        <v>629.03149330696863</v>
      </c>
      <c r="AS416" s="23">
        <f ca="1"/>
        <v>638.52207387132705</v>
      </c>
      <c r="AT416" s="23">
        <f ca="1"/>
        <v>650.47401681076371</v>
      </c>
      <c r="AU416" s="23">
        <f ca="1"/>
        <v>652.31914405600787</v>
      </c>
      <c r="AV416" s="23">
        <f ca="1"/>
        <v>652.31914405600787</v>
      </c>
      <c r="AW416" s="23">
        <f ca="1"/>
        <v>652.31914405600787</v>
      </c>
      <c r="AX416" s="23">
        <f ca="1"/>
        <v>652.31914405600787</v>
      </c>
      <c r="AY416" s="23">
        <f ca="1"/>
        <v>652.31914405600787</v>
      </c>
      <c r="AZ416" s="23">
        <f ca="1"/>
        <v>652.31914405600787</v>
      </c>
      <c r="BA416" s="23">
        <f ca="1"/>
        <v>652.31914405600787</v>
      </c>
      <c r="BB416" s="23">
        <f ca="1"/>
        <v>652.31914405600787</v>
      </c>
      <c r="BC416" s="23">
        <f ca="1"/>
        <v>652.31914405600787</v>
      </c>
      <c r="BD416" s="23">
        <f ca="1"/>
        <v>652.31914405600787</v>
      </c>
      <c r="BE416" s="23">
        <f ca="1"/>
        <v>652.31914405600787</v>
      </c>
      <c r="BF416" s="23">
        <f ca="1"/>
        <v>652.31914405600787</v>
      </c>
      <c r="BG416" s="23">
        <f ca="1"/>
        <v>652.31914405600787</v>
      </c>
      <c r="BH416" s="23">
        <f ca="1"/>
        <v>652.31914405600787</v>
      </c>
      <c r="BI416" s="23">
        <f ca="1"/>
        <v>652.31914405600787</v>
      </c>
      <c r="BJ416" s="23">
        <f ca="1"/>
        <v>652.31914405600787</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2215.9833519592694</v>
      </c>
      <c r="C417" s="23">
        <f ca="1"/>
        <v>2295.0082096855608</v>
      </c>
      <c r="D417" s="23">
        <f ca="1"/>
        <v>2568.6591196913191</v>
      </c>
      <c r="E417" s="23">
        <f ca="1"/>
        <v>2766.0446151547826</v>
      </c>
      <c r="F417" s="23">
        <f ca="1"/>
        <v>2869.789797717905</v>
      </c>
      <c r="G417" s="23">
        <f ca="1"/>
        <v>2962.7336310754449</v>
      </c>
      <c r="H417" s="23">
        <f ca="1"/>
        <v>3021.6728275618302</v>
      </c>
      <c r="I417" s="23">
        <f ca="1"/>
        <v>3088.9814143218055</v>
      </c>
      <c r="J417" s="23">
        <f ca="1"/>
        <v>3142.7641208615801</v>
      </c>
      <c r="K417" s="23">
        <f ca="1"/>
        <v>3177.7306659187175</v>
      </c>
      <c r="L417" s="23">
        <f ca="1"/>
        <v>3261.2882624294189</v>
      </c>
      <c r="M417" s="23">
        <f ca="1"/>
        <v>3319.0362322919</v>
      </c>
      <c r="N417" s="23">
        <f ca="1"/>
        <v>3349.3228204008465</v>
      </c>
      <c r="O417" s="23">
        <f ca="1"/>
        <v>3405.6745416785307</v>
      </c>
      <c r="P417" s="23">
        <f ca="1"/>
        <v>3389.0911343414446</v>
      </c>
      <c r="Q417" s="23">
        <f ca="1"/>
        <v>3389.0911343414446</v>
      </c>
      <c r="R417" s="23">
        <f ca="1"/>
        <v>3389.0911343414446</v>
      </c>
      <c r="S417" s="23">
        <f ca="1"/>
        <v>3389.0911343414446</v>
      </c>
      <c r="T417" s="23">
        <f ca="1"/>
        <v>3389.0911343414446</v>
      </c>
      <c r="U417" s="23">
        <f ca="1"/>
        <v>3389.0911343414446</v>
      </c>
      <c r="V417" s="23">
        <f ca="1"/>
        <v>3389.0911343414446</v>
      </c>
      <c r="W417" s="23">
        <f ca="1"/>
        <v>3389.0911343414446</v>
      </c>
      <c r="X417" s="23">
        <f ca="1"/>
        <v>3389.0911343414446</v>
      </c>
      <c r="Y417" s="23">
        <f ca="1"/>
        <v>3389.0911343414446</v>
      </c>
      <c r="Z417" s="23">
        <f ca="1"/>
        <v>3389.0911343414446</v>
      </c>
      <c r="AA417" s="23">
        <f ca="1"/>
        <v>3389.0911343414446</v>
      </c>
      <c r="AB417" s="23">
        <f ca="1"/>
        <v>3389.0911343414446</v>
      </c>
      <c r="AC417" s="23">
        <f ca="1"/>
        <v>3389.0911343414446</v>
      </c>
      <c r="AD417" s="23">
        <f ca="1"/>
        <v>3389.0911343414446</v>
      </c>
      <c r="AE417" s="23">
        <f ca="1"/>
        <v>3389.0911343414446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463.76438799356288</v>
      </c>
      <c r="AH417" s="23">
        <f ca="1"/>
        <v>481.97520507045624</v>
      </c>
      <c r="AI417" s="23">
        <f ca="1"/>
        <v>533.02857168696789</v>
      </c>
      <c r="AJ417" s="23">
        <f ca="1"/>
        <v>569.33689296940986</v>
      </c>
      <c r="AK417" s="23">
        <f ca="1"/>
        <v>591.09408309472178</v>
      </c>
      <c r="AL417" s="23">
        <f ca="1"/>
        <v>608.51255773796015</v>
      </c>
      <c r="AM417" s="23">
        <f ca="1"/>
        <v>622.63997991964698</v>
      </c>
      <c r="AN417" s="23">
        <f ca="1"/>
        <v>636.22716751220605</v>
      </c>
      <c r="AO417" s="23">
        <f ca="1"/>
        <v>647.99207021273469</v>
      </c>
      <c r="AP417" s="23">
        <f ca="1"/>
        <v>653.87466844373375</v>
      </c>
      <c r="AQ417" s="23">
        <f ca="1"/>
        <v>662.56597909373102</v>
      </c>
      <c r="AR417" s="23">
        <f ca="1"/>
        <v>672.51293293648871</v>
      </c>
      <c r="AS417" s="23">
        <f ca="1"/>
        <v>682.65954441543431</v>
      </c>
      <c r="AT417" s="23">
        <f ca="1"/>
        <v>695.43765852579986</v>
      </c>
      <c r="AU417" s="23">
        <f ca="1"/>
        <v>697.41032912901028</v>
      </c>
      <c r="AV417" s="23">
        <f ca="1"/>
        <v>697.41032912901028</v>
      </c>
      <c r="AW417" s="23">
        <f ca="1"/>
        <v>697.41032912901028</v>
      </c>
      <c r="AX417" s="23">
        <f ca="1"/>
        <v>697.41032912901028</v>
      </c>
      <c r="AY417" s="23">
        <f ca="1"/>
        <v>697.41032912901028</v>
      </c>
      <c r="AZ417" s="23">
        <f ca="1"/>
        <v>697.41032912901028</v>
      </c>
      <c r="BA417" s="23">
        <f ca="1"/>
        <v>697.41032912901028</v>
      </c>
      <c r="BB417" s="23">
        <f ca="1"/>
        <v>697.41032912901028</v>
      </c>
      <c r="BC417" s="23">
        <f ca="1"/>
        <v>697.41032912901028</v>
      </c>
      <c r="BD417" s="23">
        <f ca="1"/>
        <v>697.41032912901028</v>
      </c>
      <c r="BE417" s="23">
        <f ca="1"/>
        <v>697.41032912901028</v>
      </c>
      <c r="BF417" s="23">
        <f ca="1"/>
        <v>697.41032912901028</v>
      </c>
      <c r="BG417" s="23">
        <f ca="1"/>
        <v>697.41032912901028</v>
      </c>
      <c r="BH417" s="23">
        <f ca="1"/>
        <v>697.41032912901028</v>
      </c>
      <c r="BI417" s="23">
        <f ca="1"/>
        <v>697.41032912901028</v>
      </c>
      <c r="BJ417" s="23">
        <f ca="1"/>
        <v>697.41032912901028</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4046.3465055423981</v>
      </c>
      <c r="C418" s="23">
        <f ca="1"/>
        <v>4190.6445015670733</v>
      </c>
      <c r="D418" s="23">
        <f ca="1"/>
        <v>4690.3262353947594</v>
      </c>
      <c r="E418" s="23">
        <f ca="1"/>
        <v>5050.7486677687102</v>
      </c>
      <c r="F418" s="23">
        <f ca="1"/>
        <v>5240.1855408210231</v>
      </c>
      <c r="G418" s="23">
        <f ca="1"/>
        <v>5409.8993407850357</v>
      </c>
      <c r="H418" s="23">
        <f ca="1"/>
        <v>5517.5212737437387</v>
      </c>
      <c r="I418" s="23">
        <f ca="1"/>
        <v>5640.4255656863752</v>
      </c>
      <c r="J418" s="23">
        <f ca="1"/>
        <v>5738.6318389751232</v>
      </c>
      <c r="K418" s="23">
        <f ca="1"/>
        <v>5802.4801333577252</v>
      </c>
      <c r="L418" s="23">
        <f ca="1"/>
        <v>5955.0548304346057</v>
      </c>
      <c r="M418" s="23">
        <f ca="1"/>
        <v>6060.5016045940865</v>
      </c>
      <c r="N418" s="23">
        <f ca="1"/>
        <v>6115.804380154691</v>
      </c>
      <c r="O418" s="23">
        <f ca="1"/>
        <v>6218.7016290314268</v>
      </c>
      <c r="P418" s="23">
        <f ca="1"/>
        <v>6188.4206198040447</v>
      </c>
      <c r="Q418" s="23">
        <f ca="1"/>
        <v>6188.4206198040447</v>
      </c>
      <c r="R418" s="23">
        <f ca="1"/>
        <v>6188.4206198040447</v>
      </c>
      <c r="S418" s="23">
        <f ca="1"/>
        <v>6188.4206198040447</v>
      </c>
      <c r="T418" s="23">
        <f ca="1"/>
        <v>6188.4206198040447</v>
      </c>
      <c r="U418" s="23">
        <f ca="1"/>
        <v>6188.4206198040447</v>
      </c>
      <c r="V418" s="23">
        <f ca="1"/>
        <v>6188.4206198040447</v>
      </c>
      <c r="W418" s="23">
        <f ca="1"/>
        <v>6188.4206198040447</v>
      </c>
      <c r="X418" s="23">
        <f ca="1"/>
        <v>6188.4206198040447</v>
      </c>
      <c r="Y418" s="23">
        <f ca="1"/>
        <v>6188.4206198040447</v>
      </c>
      <c r="Z418" s="23">
        <f ca="1"/>
        <v>6188.4206198040447</v>
      </c>
      <c r="AA418" s="23">
        <f ca="1"/>
        <v>6188.4206198040447</v>
      </c>
      <c r="AB418" s="23">
        <f ca="1"/>
        <v>6188.4206198040447</v>
      </c>
      <c r="AC418" s="23">
        <f ca="1"/>
        <v>6188.4206198040447</v>
      </c>
      <c r="AD418" s="23">
        <f ca="1"/>
        <v>6188.4206198040447</v>
      </c>
      <c r="AE418" s="23">
        <f ca="1"/>
        <v>6188.4206198040447</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1223.3784717761243</v>
      </c>
      <c r="AH418" s="23">
        <f ca="1"/>
        <v>1271.4173513065502</v>
      </c>
      <c r="AI418" s="23">
        <f ca="1"/>
        <v>1406.0926115190725</v>
      </c>
      <c r="AJ418" s="23">
        <f ca="1"/>
        <v>1501.8714590399973</v>
      </c>
      <c r="AK418" s="23">
        <f ca="1"/>
        <v>1559.2654260946995</v>
      </c>
      <c r="AL418" s="23">
        <f ca="1"/>
        <v>1605.2141609294488</v>
      </c>
      <c r="AM418" s="23">
        <f ca="1"/>
        <v>1642.4813263397609</v>
      </c>
      <c r="AN418" s="23">
        <f ca="1"/>
        <v>1678.3233901615113</v>
      </c>
      <c r="AO418" s="23">
        <f ca="1"/>
        <v>1709.3583921129059</v>
      </c>
      <c r="AP418" s="23">
        <f ca="1"/>
        <v>1724.8762805498516</v>
      </c>
      <c r="AQ418" s="23">
        <f ca="1"/>
        <v>1747.80335864381</v>
      </c>
      <c r="AR418" s="23">
        <f ca="1"/>
        <v>1774.0427368841883</v>
      </c>
      <c r="AS418" s="23">
        <f ca="1"/>
        <v>1800.8087981993381</v>
      </c>
      <c r="AT418" s="23">
        <f ca="1"/>
        <v>1834.5165819732333</v>
      </c>
      <c r="AU418" s="23">
        <f ca="1"/>
        <v>1839.7203509782541</v>
      </c>
      <c r="AV418" s="23">
        <f ca="1"/>
        <v>1839.7203509782541</v>
      </c>
      <c r="AW418" s="23">
        <f ca="1"/>
        <v>1839.7203509782541</v>
      </c>
      <c r="AX418" s="23">
        <f ca="1"/>
        <v>1839.7203509782541</v>
      </c>
      <c r="AY418" s="23">
        <f ca="1"/>
        <v>1839.7203509782541</v>
      </c>
      <c r="AZ418" s="23">
        <f ca="1"/>
        <v>1839.7203509782541</v>
      </c>
      <c r="BA418" s="23">
        <f ca="1"/>
        <v>1839.7203509782541</v>
      </c>
      <c r="BB418" s="23">
        <f ca="1"/>
        <v>1839.7203509782541</v>
      </c>
      <c r="BC418" s="23">
        <f ca="1"/>
        <v>1839.7203509782541</v>
      </c>
      <c r="BD418" s="23">
        <f ca="1"/>
        <v>1839.7203509782541</v>
      </c>
      <c r="BE418" s="23">
        <f ca="1"/>
        <v>1839.7203509782541</v>
      </c>
      <c r="BF418" s="23">
        <f ca="1"/>
        <v>1839.7203509782541</v>
      </c>
      <c r="BG418" s="23">
        <f ca="1"/>
        <v>1839.7203509782541</v>
      </c>
      <c r="BH418" s="23">
        <f ca="1"/>
        <v>1839.7203509782541</v>
      </c>
      <c r="BI418" s="23">
        <f ca="1"/>
        <v>1839.7203509782541</v>
      </c>
      <c r="BJ418" s="23">
        <f ca="1"/>
        <v>1839.7203509782541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7863.4533539852528</v>
      </c>
      <c r="C419" s="23">
        <f ca="1"/>
        <v>8143.8743607525612</v>
      </c>
      <c r="D419" s="23">
        <f ca="1"/>
        <v>9114.9291135797139</v>
      </c>
      <c r="E419" s="23">
        <f ca="1"/>
        <v>9815.3547891417129</v>
      </c>
      <c r="F419" s="23">
        <f ca="1"/>
        <v>10183.496274981175</v>
      </c>
      <c r="G419" s="23">
        <f ca="1"/>
        <v>10513.308995596339</v>
      </c>
      <c r="H419" s="23">
        <f ca="1"/>
        <v>10722.455703256523</v>
      </c>
      <c r="I419" s="23">
        <f ca="1"/>
        <v>10961.301329890754</v>
      </c>
      <c r="J419" s="23">
        <f ca="1"/>
        <v>11152.150148205506</v>
      </c>
      <c r="K419" s="23">
        <f ca="1"/>
        <v>11276.229508171693</v>
      </c>
      <c r="L419" s="23">
        <f ca="1"/>
        <v>11572.735013031232</v>
      </c>
      <c r="M419" s="23">
        <f ca="1"/>
        <v>11777.654633433378</v>
      </c>
      <c r="N419" s="23">
        <f ca="1"/>
        <v>11885.127089232967</v>
      </c>
      <c r="O419" s="23">
        <f ca="1"/>
        <v>12085.092098578394</v>
      </c>
      <c r="P419" s="23">
        <f ca="1"/>
        <v>12026.245605020569</v>
      </c>
      <c r="Q419" s="23">
        <f ca="1"/>
        <v>12026.245605020569</v>
      </c>
      <c r="R419" s="23">
        <f ca="1"/>
        <v>12026.245605020569</v>
      </c>
      <c r="S419" s="23">
        <f ca="1"/>
        <v>12026.245605020569</v>
      </c>
      <c r="T419" s="23">
        <f ca="1"/>
        <v>12026.245605020569</v>
      </c>
      <c r="U419" s="23">
        <f ca="1"/>
        <v>12026.245605020569</v>
      </c>
      <c r="V419" s="23">
        <f ca="1"/>
        <v>12026.245605020569</v>
      </c>
      <c r="W419" s="23">
        <f ca="1"/>
        <v>12026.245605020569</v>
      </c>
      <c r="X419" s="23">
        <f ca="1"/>
        <v>12026.245605020569</v>
      </c>
      <c r="Y419" s="23">
        <f ca="1"/>
        <v>12026.245605020569</v>
      </c>
      <c r="Z419" s="23">
        <f ca="1"/>
        <v>12026.245605020569</v>
      </c>
      <c r="AA419" s="23">
        <f ca="1"/>
        <v>12026.245605020569</v>
      </c>
      <c r="AB419" s="23">
        <f ca="1"/>
        <v>12026.245605020569</v>
      </c>
      <c r="AC419" s="23">
        <f ca="1"/>
        <v>12026.245605020569</v>
      </c>
      <c r="AD419" s="23">
        <f ca="1"/>
        <v>12026.245605020569</v>
      </c>
      <c r="AE419" s="23">
        <f ca="1"/>
        <v>12026.245605020569</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1365.9726945212449</v>
      </c>
      <c r="AH419" s="23">
        <f ca="1"/>
        <v>1419.610877003473</v>
      </c>
      <c r="AI419" s="23">
        <f ca="1"/>
        <v>1569.9835803998046</v>
      </c>
      <c r="AJ419" s="23">
        <f ca="1"/>
        <v>1676.9261933725127</v>
      </c>
      <c r="AK419" s="23">
        <f ca="1"/>
        <v>1741.0098711841342</v>
      </c>
      <c r="AL419" s="23">
        <f ca="1"/>
        <v>1792.3142864407978</v>
      </c>
      <c r="AM419" s="23">
        <f ca="1"/>
        <v>1833.9252282115704</v>
      </c>
      <c r="AN419" s="23">
        <f ca="1"/>
        <v>1873.9449617816067</v>
      </c>
      <c r="AO419" s="23">
        <f ca="1"/>
        <v>1908.5973332414965</v>
      </c>
      <c r="AP419" s="23">
        <f ca="1"/>
        <v>1925.923951594295</v>
      </c>
      <c r="AQ419" s="23">
        <f ca="1"/>
        <v>1951.5233579628211</v>
      </c>
      <c r="AR419" s="23">
        <f ca="1"/>
        <v>1980.8211386778403</v>
      </c>
      <c r="AS419" s="23">
        <f ca="1"/>
        <v>2010.7069914534693</v>
      </c>
      <c r="AT419" s="23">
        <f ca="1"/>
        <v>2048.3436781291143</v>
      </c>
      <c r="AU419" s="23">
        <f ca="1"/>
        <v>2054.153986658685</v>
      </c>
      <c r="AV419" s="23">
        <f ca="1"/>
        <v>2054.153986658685</v>
      </c>
      <c r="AW419" s="23">
        <f ca="1"/>
        <v>2054.153986658685</v>
      </c>
      <c r="AX419" s="23">
        <f ca="1"/>
        <v>2054.153986658685</v>
      </c>
      <c r="AY419" s="23">
        <f ca="1"/>
        <v>2054.153986658685</v>
      </c>
      <c r="AZ419" s="23">
        <f ca="1"/>
        <v>2054.153986658685</v>
      </c>
      <c r="BA419" s="23">
        <f ca="1"/>
        <v>2054.153986658685</v>
      </c>
      <c r="BB419" s="23">
        <f ca="1"/>
        <v>2054.153986658685</v>
      </c>
      <c r="BC419" s="23">
        <f ca="1"/>
        <v>2054.153986658685</v>
      </c>
      <c r="BD419" s="23">
        <f ca="1"/>
        <v>2054.153986658685</v>
      </c>
      <c r="BE419" s="23">
        <f ca="1"/>
        <v>2054.153986658685</v>
      </c>
      <c r="BF419" s="23">
        <f ca="1"/>
        <v>2054.153986658685</v>
      </c>
      <c r="BG419" s="23">
        <f ca="1"/>
        <v>2054.153986658685</v>
      </c>
      <c r="BH419" s="23">
        <f ca="1"/>
        <v>2054.153986658685</v>
      </c>
      <c r="BI419" s="23">
        <f ca="1"/>
        <v>2054.153986658685</v>
      </c>
      <c r="BJ419" s="23">
        <f ca="1"/>
        <v>2054.153986658685</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9114.4976842015767</v>
      </c>
      <c r="C420" s="23">
        <f ca="1"/>
        <v>9439.5325641359468</v>
      </c>
      <c r="D420" s="23">
        <f ca="1"/>
        <v>10565.078287808414</v>
      </c>
      <c r="E420" s="23">
        <f ca="1"/>
        <v>11376.938918307314</v>
      </c>
      <c r="F420" s="23">
        <f ca="1"/>
        <v>11803.650258617072</v>
      </c>
      <c r="G420" s="23">
        <f ca="1"/>
        <v>12185.934878738031</v>
      </c>
      <c r="H420" s="23">
        <f ca="1"/>
        <v>12428.356000453088</v>
      </c>
      <c r="I420" s="23">
        <f ca="1"/>
        <v>12705.201021697612</v>
      </c>
      <c r="J420" s="23">
        <f ca="1"/>
        <v>12926.413132236916</v>
      </c>
      <c r="K420" s="23">
        <f ca="1"/>
        <v>13070.233027664392</v>
      </c>
      <c r="L420" s="23">
        <f ca="1"/>
        <v>13413.911385726457</v>
      </c>
      <c r="M420" s="23">
        <f ca="1"/>
        <v>13651.432907318016</v>
      </c>
      <c r="N420" s="23">
        <f ca="1"/>
        <v>13776.003805803013</v>
      </c>
      <c r="O420" s="23">
        <f ca="1"/>
        <v>14007.782457313235</v>
      </c>
      <c r="P420" s="23">
        <f ca="1"/>
        <v>13939.573719356606</v>
      </c>
      <c r="Q420" s="23">
        <f ca="1"/>
        <v>13939.573719356606</v>
      </c>
      <c r="R420" s="23">
        <f ca="1"/>
        <v>13939.573719356606</v>
      </c>
      <c r="S420" s="23">
        <f ca="1"/>
        <v>13939.573719356606</v>
      </c>
      <c r="T420" s="23">
        <f ca="1"/>
        <v>13939.573719356606</v>
      </c>
      <c r="U420" s="23">
        <f ca="1"/>
        <v>13939.573719356606</v>
      </c>
      <c r="V420" s="23">
        <f ca="1"/>
        <v>13939.573719356606</v>
      </c>
      <c r="W420" s="23">
        <f ca="1"/>
        <v>13939.573719356606</v>
      </c>
      <c r="X420" s="23">
        <f ca="1"/>
        <v>13939.573719356606</v>
      </c>
      <c r="Y420" s="23">
        <f ca="1"/>
        <v>13939.573719356606</v>
      </c>
      <c r="Z420" s="23">
        <f ca="1"/>
        <v>13939.573719356606</v>
      </c>
      <c r="AA420" s="23">
        <f ca="1"/>
        <v>13939.573719356606</v>
      </c>
      <c r="AB420" s="23">
        <f ca="1"/>
        <v>13939.573719356606</v>
      </c>
      <c r="AC420" s="23">
        <f ca="1"/>
        <v>13939.573719356606</v>
      </c>
      <c r="AD420" s="23">
        <f ca="1"/>
        <v>13939.573719356606</v>
      </c>
      <c r="AE420" s="23">
        <f ca="1"/>
        <v>13939.573719356606</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2222.2043591358088</v>
      </c>
      <c r="AH420" s="23">
        <f ca="1"/>
        <v>2309.4645242959227</v>
      </c>
      <c r="AI420" s="23">
        <f ca="1"/>
        <v>2554.0952393333728</v>
      </c>
      <c r="AJ420" s="23">
        <f ca="1"/>
        <v>2728.072612145073</v>
      </c>
      <c r="AK420" s="23">
        <f ca="1"/>
        <v>2832.3258148288587</v>
      </c>
      <c r="AL420" s="23">
        <f ca="1"/>
        <v>2915.7893391610414</v>
      </c>
      <c r="AM420" s="23">
        <f ca="1"/>
        <v>2983.4832371149578</v>
      </c>
      <c r="AN420" s="23">
        <f ca="1"/>
        <v>3048.5885109959686</v>
      </c>
      <c r="AO420" s="23">
        <f ca="1"/>
        <v>3104.9620031026689</v>
      </c>
      <c r="AP420" s="23">
        <f ca="1"/>
        <v>3133.1494529595388</v>
      </c>
      <c r="AQ420" s="23">
        <f ca="1"/>
        <v>3174.7953164907758</v>
      </c>
      <c r="AR420" s="23">
        <f ca="1"/>
        <v>3222.4578036539897</v>
      </c>
      <c r="AS420" s="23">
        <f ca="1"/>
        <v>3271.0769836572704</v>
      </c>
      <c r="AT420" s="23">
        <f ca="1"/>
        <v>3332.3054471027717</v>
      </c>
      <c r="AU420" s="23">
        <f ca="1"/>
        <v>3341.757827076488</v>
      </c>
      <c r="AV420" s="23">
        <f ca="1"/>
        <v>3341.757827076488</v>
      </c>
      <c r="AW420" s="23">
        <f ca="1"/>
        <v>3341.757827076488</v>
      </c>
      <c r="AX420" s="23">
        <f ca="1"/>
        <v>3341.757827076488</v>
      </c>
      <c r="AY420" s="23">
        <f ca="1"/>
        <v>3341.757827076488</v>
      </c>
      <c r="AZ420" s="23">
        <f ca="1"/>
        <v>3341.757827076488</v>
      </c>
      <c r="BA420" s="23">
        <f ca="1"/>
        <v>3341.757827076488</v>
      </c>
      <c r="BB420" s="23">
        <f ca="1"/>
        <v>3341.757827076488</v>
      </c>
      <c r="BC420" s="23">
        <f ca="1"/>
        <v>3341.757827076488</v>
      </c>
      <c r="BD420" s="23">
        <f ca="1"/>
        <v>3341.757827076488</v>
      </c>
      <c r="BE420" s="23">
        <f ca="1"/>
        <v>3341.757827076488</v>
      </c>
      <c r="BF420" s="23">
        <f ca="1"/>
        <v>3341.757827076488</v>
      </c>
      <c r="BG420" s="23">
        <f ca="1"/>
        <v>3341.757827076488</v>
      </c>
      <c r="BH420" s="23">
        <f ca="1"/>
        <v>3341.757827076488</v>
      </c>
      <c r="BI420" s="23">
        <f ca="1"/>
        <v>3341.757827076488</v>
      </c>
      <c r="BJ420" s="23">
        <f ca="1"/>
        <v>3341.757827076488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10722.729387108107</v>
      </c>
      <c r="C421" s="23">
        <f ca="1"/>
        <v>11105.115907974587</v>
      </c>
      <c r="D421" s="23">
        <f ca="1"/>
        <v>12429.261530247994</v>
      </c>
      <c r="E421" s="23">
        <f ca="1"/>
        <v>13384.373061624638</v>
      </c>
      <c r="F421" s="23">
        <f ca="1"/>
        <v>13886.376615422518</v>
      </c>
      <c r="G421" s="23">
        <f ca="1"/>
        <v>14336.114458629785</v>
      </c>
      <c r="H421" s="23">
        <f ca="1"/>
        <v>14621.310217730741</v>
      </c>
      <c r="I421" s="23">
        <f ca="1"/>
        <v>14947.003892558119</v>
      </c>
      <c r="J421" s="23">
        <f ca="1"/>
        <v>15207.248360289504</v>
      </c>
      <c r="K421" s="23">
        <f ca="1"/>
        <v>15376.444938376748</v>
      </c>
      <c r="L421" s="23">
        <f ca="1"/>
        <v>15780.764535285833</v>
      </c>
      <c r="M421" s="23">
        <f ca="1"/>
        <v>16060.196171332547</v>
      </c>
      <c r="N421" s="23">
        <f ca="1"/>
        <v>16206.747312190129</v>
      </c>
      <c r="O421" s="23">
        <f ca="1"/>
        <v>16479.422762221879</v>
      </c>
      <c r="P421" s="23">
        <f ca="1"/>
        <v>16399.178752701435</v>
      </c>
      <c r="Q421" s="23">
        <f ca="1"/>
        <v>16399.178752701435</v>
      </c>
      <c r="R421" s="23">
        <f ca="1"/>
        <v>16399.178752701435</v>
      </c>
      <c r="S421" s="23">
        <f ca="1"/>
        <v>16399.178752701435</v>
      </c>
      <c r="T421" s="23">
        <f ca="1"/>
        <v>16399.178752701435</v>
      </c>
      <c r="U421" s="23">
        <f ca="1"/>
        <v>16399.178752701435</v>
      </c>
      <c r="V421" s="23">
        <f ca="1"/>
        <v>16399.178752701435</v>
      </c>
      <c r="W421" s="23">
        <f ca="1"/>
        <v>16399.178752701435</v>
      </c>
      <c r="X421" s="23">
        <f ca="1"/>
        <v>16399.178752701435</v>
      </c>
      <c r="Y421" s="23">
        <f ca="1"/>
        <v>16399.178752701435</v>
      </c>
      <c r="Z421" s="23">
        <f ca="1"/>
        <v>16399.178752701435</v>
      </c>
      <c r="AA421" s="23">
        <f ca="1"/>
        <v>16399.178752701435</v>
      </c>
      <c r="AB421" s="23">
        <f ca="1"/>
        <v>16399.178752701435</v>
      </c>
      <c r="AC421" s="23">
        <f ca="1"/>
        <v>16399.178752701435</v>
      </c>
      <c r="AD421" s="23">
        <f ca="1"/>
        <v>16399.178752701435</v>
      </c>
      <c r="AE421" s="23">
        <f ca="1"/>
        <v>16399.178752701435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3876.0308117221516</v>
      </c>
      <c r="AH421" s="23">
        <f ca="1"/>
        <v>4028.2324251363634</v>
      </c>
      <c r="AI421" s="23">
        <f ca="1"/>
        <v>4454.9241400907531</v>
      </c>
      <c r="AJ421" s="23">
        <f ca="1"/>
        <v>4758.3803252918588</v>
      </c>
      <c r="AK421" s="23">
        <f ca="1"/>
        <v>4940.2216686236734</v>
      </c>
      <c r="AL421" s="23">
        <f ca="1"/>
        <v>5085.8010752324653</v>
      </c>
      <c r="AM421" s="23">
        <f ca="1"/>
        <v>5203.8746597595837</v>
      </c>
      <c r="AN421" s="23">
        <f ca="1"/>
        <v>5317.4330939922238</v>
      </c>
      <c r="AO421" s="23">
        <f ca="1"/>
        <v>5415.7613109591448</v>
      </c>
      <c r="AP421" s="23">
        <f ca="1"/>
        <v>5464.9266470363309</v>
      </c>
      <c r="AQ421" s="23">
        <f ca="1"/>
        <v>5537.5665235464403</v>
      </c>
      <c r="AR421" s="23">
        <f ca="1"/>
        <v>5620.7007627753528</v>
      </c>
      <c r="AS421" s="23">
        <f ca="1"/>
        <v>5705.5036923343014</v>
      </c>
      <c r="AT421" s="23">
        <f ca="1"/>
        <v>5812.3000856963672</v>
      </c>
      <c r="AU421" s="23">
        <f ca="1"/>
        <v>5828.78719043613</v>
      </c>
      <c r="AV421" s="23">
        <f ca="1"/>
        <v>5828.78719043613</v>
      </c>
      <c r="AW421" s="23">
        <f ca="1"/>
        <v>5828.78719043613</v>
      </c>
      <c r="AX421" s="23">
        <f ca="1"/>
        <v>5828.78719043613</v>
      </c>
      <c r="AY421" s="23">
        <f ca="1"/>
        <v>5828.78719043613</v>
      </c>
      <c r="AZ421" s="23">
        <f ca="1"/>
        <v>5828.78719043613</v>
      </c>
      <c r="BA421" s="23">
        <f ca="1"/>
        <v>5828.78719043613</v>
      </c>
      <c r="BB421" s="23">
        <f ca="1"/>
        <v>5828.78719043613</v>
      </c>
      <c r="BC421" s="23">
        <f ca="1"/>
        <v>5828.78719043613</v>
      </c>
      <c r="BD421" s="23">
        <f ca="1"/>
        <v>5828.78719043613</v>
      </c>
      <c r="BE421" s="23">
        <f ca="1"/>
        <v>5828.78719043613</v>
      </c>
      <c r="BF421" s="23">
        <f ca="1"/>
        <v>5828.78719043613</v>
      </c>
      <c r="BG421" s="23">
        <f ca="1"/>
        <v>5828.78719043613</v>
      </c>
      <c r="BH421" s="23">
        <f ca="1"/>
        <v>5828.78719043613</v>
      </c>
      <c r="BI421" s="23">
        <f ca="1"/>
        <v>5828.78719043613</v>
      </c>
      <c r="BJ421" s="23">
        <f ca="1"/>
        <v>5828.78719043613</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19076.648984185478</v>
      </c>
      <c r="C422" s="23">
        <f ca="1"/>
        <v>19756.947178003935</v>
      </c>
      <c r="D422" s="23">
        <f ca="1"/>
        <v>22112.715035992216</v>
      </c>
      <c r="E422" s="23">
        <f ca="1"/>
        <v>23811.939810490989</v>
      </c>
      <c r="F422" s="23">
        <f ca="1"/>
        <v>24705.046895346604</v>
      </c>
      <c r="G422" s="23">
        <f ca="1"/>
        <v>25505.168828861482</v>
      </c>
      <c r="H422" s="23">
        <f ca="1"/>
        <v>26012.556378405388</v>
      </c>
      <c r="I422" s="23">
        <f ca="1"/>
        <v>26591.99316979932</v>
      </c>
      <c r="J422" s="23">
        <f ca="1"/>
        <v>27054.99024654703</v>
      </c>
      <c r="K422" s="23">
        <f ca="1"/>
        <v>27356.005371798288</v>
      </c>
      <c r="L422" s="23">
        <f ca="1"/>
        <v>28075.324376242748</v>
      </c>
      <c r="M422" s="23">
        <f ca="1"/>
        <v>28572.457059862358</v>
      </c>
      <c r="N422" s="23">
        <f ca="1"/>
        <v>28833.184023254089</v>
      </c>
      <c r="O422" s="23">
        <f ca="1"/>
        <v>29318.2968764344</v>
      </c>
      <c r="P422" s="23">
        <f ca="1"/>
        <v>29175.535947995271</v>
      </c>
      <c r="Q422" s="23">
        <f ca="1"/>
        <v>29175.535947995271</v>
      </c>
      <c r="R422" s="23">
        <f ca="1"/>
        <v>29175.535947995271</v>
      </c>
      <c r="S422" s="23">
        <f ca="1"/>
        <v>29175.535947995271</v>
      </c>
      <c r="T422" s="23">
        <f ca="1"/>
        <v>29175.535947995271</v>
      </c>
      <c r="U422" s="23">
        <f ca="1"/>
        <v>29175.535947995271</v>
      </c>
      <c r="V422" s="23">
        <f ca="1"/>
        <v>29175.535947995271</v>
      </c>
      <c r="W422" s="23">
        <f ca="1"/>
        <v>29175.535947995271</v>
      </c>
      <c r="X422" s="23">
        <f ca="1"/>
        <v>29175.535947995271</v>
      </c>
      <c r="Y422" s="23">
        <f ca="1"/>
        <v>29175.535947995271</v>
      </c>
      <c r="Z422" s="23">
        <f ca="1"/>
        <v>29175.535947995271</v>
      </c>
      <c r="AA422" s="23">
        <f ca="1"/>
        <v>29175.535947995271</v>
      </c>
      <c r="AB422" s="23">
        <f ca="1"/>
        <v>29175.535947995271</v>
      </c>
      <c r="AC422" s="23">
        <f ca="1"/>
        <v>29175.535947995271</v>
      </c>
      <c r="AD422" s="23">
        <f ca="1"/>
        <v>29175.535947995271</v>
      </c>
      <c r="AE422" s="23">
        <f ca="1"/>
        <v>29175.535947995271</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7722.7431851222937</v>
      </c>
      <c r="AH422" s="23">
        <f ca="1"/>
        <v>8025.9951533998556</v>
      </c>
      <c r="AI422" s="23">
        <f ca="1"/>
        <v>8876.1510716259181</v>
      </c>
      <c r="AJ422" s="23">
        <f ca="1"/>
        <v>9480.7680883837929</v>
      </c>
      <c r="AK422" s="23">
        <f ca="1"/>
        <v>9843.0753204992416</v>
      </c>
      <c r="AL422" s="23">
        <f ca="1"/>
        <v>10133.132965779589</v>
      </c>
      <c r="AM422" s="23">
        <f ca="1"/>
        <v>10368.387021937266</v>
      </c>
      <c r="AN422" s="23">
        <f ca="1"/>
        <v>10594.644930267366</v>
      </c>
      <c r="AO422" s="23">
        <f ca="1"/>
        <v>10790.557605984493</v>
      </c>
      <c r="AP422" s="23">
        <f ca="1"/>
        <v>10888.516389744947</v>
      </c>
      <c r="AQ422" s="23">
        <f ca="1"/>
        <v>11033.246692091876</v>
      </c>
      <c r="AR422" s="23">
        <f ca="1"/>
        <v>11198.886340134344</v>
      </c>
      <c r="AS422" s="23">
        <f ca="1"/>
        <v>11367.850746802409</v>
      </c>
      <c r="AT422" s="23">
        <f ca="1"/>
        <v>11580.635721714949</v>
      </c>
      <c r="AU422" s="23">
        <f ca="1"/>
        <v>11613.485222133351</v>
      </c>
      <c r="AV422" s="23">
        <f ca="1"/>
        <v>11613.485222133351</v>
      </c>
      <c r="AW422" s="23">
        <f ca="1"/>
        <v>11613.485222133351</v>
      </c>
      <c r="AX422" s="23">
        <f ca="1"/>
        <v>11613.485222133351</v>
      </c>
      <c r="AY422" s="23">
        <f ca="1"/>
        <v>11613.485222133351</v>
      </c>
      <c r="AZ422" s="23">
        <f ca="1"/>
        <v>11613.485222133351</v>
      </c>
      <c r="BA422" s="23">
        <f ca="1"/>
        <v>11613.485222133351</v>
      </c>
      <c r="BB422" s="23">
        <f ca="1"/>
        <v>11613.485222133351</v>
      </c>
      <c r="BC422" s="23">
        <f ca="1"/>
        <v>11613.485222133351</v>
      </c>
      <c r="BD422" s="23">
        <f ca="1"/>
        <v>11613.485222133351</v>
      </c>
      <c r="BE422" s="23">
        <f ca="1"/>
        <v>11613.485222133351</v>
      </c>
      <c r="BF422" s="23">
        <f ca="1"/>
        <v>11613.485222133351</v>
      </c>
      <c r="BG422" s="23">
        <f ca="1"/>
        <v>11613.485222133351</v>
      </c>
      <c r="BH422" s="23">
        <f ca="1"/>
        <v>11613.485222133351</v>
      </c>
      <c r="BI422" s="23">
        <f ca="1"/>
        <v>11613.485222133351</v>
      </c>
      <c r="BJ422" s="23">
        <f ca="1"/>
        <v>11613.485222133351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21841.741282222221</v>
      </c>
      <c r="C423" s="23">
        <f ca="1"/>
        <v>22620.646275256575</v>
      </c>
      <c r="D423" s="23">
        <f ca="1"/>
        <v>25317.874290397507</v>
      </c>
      <c r="E423" s="23">
        <f ca="1"/>
        <v>27263.395641433115</v>
      </c>
      <c r="F423" s="23">
        <f ca="1"/>
        <v>28285.955415998735</v>
      </c>
      <c r="G423" s="23">
        <f ca="1"/>
        <v>29202.0521728532</v>
      </c>
      <c r="H423" s="23">
        <f ca="1"/>
        <v>29782.983739825246</v>
      </c>
      <c r="I423" s="23">
        <f ca="1"/>
        <v>30446.407829534033</v>
      </c>
      <c r="J423" s="23">
        <f ca="1"/>
        <v>30976.514682846271</v>
      </c>
      <c r="K423" s="23">
        <f ca="1"/>
        <v>31321.160877952345</v>
      </c>
      <c r="L423" s="23">
        <f ca="1"/>
        <v>32144.742609077461</v>
      </c>
      <c r="M423" s="23">
        <f ca="1"/>
        <v>32713.932903848709</v>
      </c>
      <c r="N423" s="23">
        <f ca="1"/>
        <v>33012.451311584926</v>
      </c>
      <c r="O423" s="23">
        <f ca="1"/>
        <v>33567.879544322699</v>
      </c>
      <c r="P423" s="23">
        <f ca="1"/>
        <v>33404.425927979377</v>
      </c>
      <c r="Q423" s="23">
        <f ca="1"/>
        <v>33404.425927979377</v>
      </c>
      <c r="R423" s="23">
        <f ca="1"/>
        <v>33404.425927979377</v>
      </c>
      <c r="S423" s="23">
        <f ca="1"/>
        <v>33404.425927979377</v>
      </c>
      <c r="T423" s="23">
        <f ca="1"/>
        <v>33404.425927979377</v>
      </c>
      <c r="U423" s="23">
        <f ca="1"/>
        <v>33404.425927979377</v>
      </c>
      <c r="V423" s="23">
        <f ca="1"/>
        <v>33404.425927979377</v>
      </c>
      <c r="W423" s="23">
        <f ca="1"/>
        <v>33404.425927979377</v>
      </c>
      <c r="X423" s="23">
        <f ca="1"/>
        <v>33404.425927979377</v>
      </c>
      <c r="Y423" s="23">
        <f ca="1"/>
        <v>33404.425927979377</v>
      </c>
      <c r="Z423" s="23">
        <f ca="1"/>
        <v>33404.425927979377</v>
      </c>
      <c r="AA423" s="23">
        <f ca="1"/>
        <v>33404.425927979377</v>
      </c>
      <c r="AB423" s="23">
        <f ca="1"/>
        <v>33404.425927979377</v>
      </c>
      <c r="AC423" s="23">
        <f ca="1"/>
        <v>33404.425927979377</v>
      </c>
      <c r="AD423" s="23">
        <f ca="1"/>
        <v>33404.425927979377</v>
      </c>
      <c r="AE423" s="23">
        <f ca="1"/>
        <v>33404.425927979377</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13151.318571594404</v>
      </c>
      <c r="AH423" s="23">
        <f ca="1"/>
        <v>13667.736526546521</v>
      </c>
      <c r="AI423" s="23">
        <f ca="1"/>
        <v>15115.495573831255</v>
      </c>
      <c r="AJ423" s="23">
        <f ca="1"/>
        <v>16145.118184681278</v>
      </c>
      <c r="AK423" s="23">
        <f ca="1"/>
        <v>16762.103330519378</v>
      </c>
      <c r="AL423" s="23">
        <f ca="1"/>
        <v>17256.052229992973</v>
      </c>
      <c r="AM423" s="23">
        <f ca="1"/>
        <v>17656.67425815386</v>
      </c>
      <c r="AN423" s="23">
        <f ca="1"/>
        <v>18041.976444237709</v>
      </c>
      <c r="AO423" s="23">
        <f ca="1"/>
        <v>18375.602715215227</v>
      </c>
      <c r="AP423" s="23">
        <f ca="1"/>
        <v>18542.420015912408</v>
      </c>
      <c r="AQ423" s="23">
        <f ca="1"/>
        <v>18788.88610542248</v>
      </c>
      <c r="AR423" s="23">
        <f ca="1"/>
        <v>19070.959421506574</v>
      </c>
      <c r="AS423" s="23">
        <f ca="1"/>
        <v>19358.694580644449</v>
      </c>
      <c r="AT423" s="23">
        <f ca="1"/>
        <v>19721.053256213858</v>
      </c>
      <c r="AU423" s="23">
        <f ca="1"/>
        <v>19776.993773017832</v>
      </c>
      <c r="AV423" s="23">
        <f ca="1"/>
        <v>19776.993773017832</v>
      </c>
      <c r="AW423" s="23">
        <f ca="1"/>
        <v>19776.993773017832</v>
      </c>
      <c r="AX423" s="23">
        <f ca="1"/>
        <v>19776.993773017832</v>
      </c>
      <c r="AY423" s="23">
        <f ca="1"/>
        <v>19776.993773017832</v>
      </c>
      <c r="AZ423" s="23">
        <f ca="1"/>
        <v>19776.993773017832</v>
      </c>
      <c r="BA423" s="23">
        <f ca="1"/>
        <v>19776.993773017832</v>
      </c>
      <c r="BB423" s="23">
        <f ca="1"/>
        <v>19776.993773017832</v>
      </c>
      <c r="BC423" s="23">
        <f ca="1"/>
        <v>19776.993773017832</v>
      </c>
      <c r="BD423" s="23">
        <f ca="1"/>
        <v>19776.993773017832</v>
      </c>
      <c r="BE423" s="23">
        <f ca="1"/>
        <v>19776.993773017832</v>
      </c>
      <c r="BF423" s="23">
        <f ca="1"/>
        <v>19776.993773017832</v>
      </c>
      <c r="BG423" s="23">
        <f ca="1"/>
        <v>19776.993773017832</v>
      </c>
      <c r="BH423" s="23">
        <f ca="1"/>
        <v>19776.993773017832</v>
      </c>
      <c r="BI423" s="23">
        <f ca="1"/>
        <v>19776.993773017832</v>
      </c>
      <c r="BJ423" s="23">
        <f ca="1"/>
        <v>19776.993773017832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13247.919718415116</v>
      </c>
      <c r="C424" s="23">
        <f ca="1"/>
        <v>13720.357821341951</v>
      </c>
      <c r="D424" s="23">
        <f ca="1"/>
        <v>15356.338201529465</v>
      </c>
      <c r="E424" s="23">
        <f ca="1"/>
        <v>16536.377390527676</v>
      </c>
      <c r="F424" s="23">
        <f ca="1"/>
        <v>17156.602198874443</v>
      </c>
      <c r="G424" s="23">
        <f ca="1"/>
        <v>17712.252782419564</v>
      </c>
      <c r="H424" s="23">
        <f ca="1"/>
        <v>18064.61181193536</v>
      </c>
      <c r="I424" s="23">
        <f ca="1"/>
        <v>18467.005969349826</v>
      </c>
      <c r="J424" s="23">
        <f ca="1"/>
        <v>18788.537707324322</v>
      </c>
      <c r="K424" s="23">
        <f ca="1"/>
        <v>18997.579883267445</v>
      </c>
      <c r="L424" s="23">
        <f ca="1"/>
        <v>19497.11627620053</v>
      </c>
      <c r="M424" s="23">
        <f ca="1"/>
        <v>19842.353738369722</v>
      </c>
      <c r="N424" s="23">
        <f ca="1"/>
        <v>20023.417502886401</v>
      </c>
      <c r="O424" s="23">
        <f ca="1"/>
        <v>20360.307705071904</v>
      </c>
      <c r="P424" s="23">
        <f ca="1"/>
        <v>20261.166324399859</v>
      </c>
      <c r="Q424" s="23">
        <f ca="1"/>
        <v>20261.166324399859</v>
      </c>
      <c r="R424" s="23">
        <f ca="1"/>
        <v>20261.166324399859</v>
      </c>
      <c r="S424" s="23">
        <f ca="1"/>
        <v>20261.166324399859</v>
      </c>
      <c r="T424" s="23">
        <f ca="1"/>
        <v>20261.166324399859</v>
      </c>
      <c r="U424" s="23">
        <f ca="1"/>
        <v>20261.166324399859</v>
      </c>
      <c r="V424" s="23">
        <f ca="1"/>
        <v>20261.166324399859</v>
      </c>
      <c r="W424" s="23">
        <f ca="1"/>
        <v>20261.166324399859</v>
      </c>
      <c r="X424" s="23">
        <f ca="1"/>
        <v>20261.166324399859</v>
      </c>
      <c r="Y424" s="23">
        <f ca="1"/>
        <v>20261.166324399859</v>
      </c>
      <c r="Z424" s="23">
        <f ca="1"/>
        <v>20261.166324399859</v>
      </c>
      <c r="AA424" s="23">
        <f ca="1"/>
        <v>20261.166324399859</v>
      </c>
      <c r="AB424" s="23">
        <f ca="1"/>
        <v>20261.166324399859</v>
      </c>
      <c r="AC424" s="23">
        <f ca="1"/>
        <v>20261.166324399859</v>
      </c>
      <c r="AD424" s="23">
        <f ca="1"/>
        <v>20261.166324399859</v>
      </c>
      <c r="AE424" s="23">
        <f ca="1"/>
        <v>20261.166324399859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15921.910992966637</v>
      </c>
      <c r="AH424" s="23">
        <f ca="1"/>
        <v>16547.122880972831</v>
      </c>
      <c r="AI424" s="23">
        <f ca="1"/>
        <v>18299.881782267934</v>
      </c>
      <c r="AJ424" s="23">
        <f ca="1"/>
        <v>19546.415312503341</v>
      </c>
      <c r="AK424" s="23">
        <f ca="1"/>
        <v>20293.380913141649</v>
      </c>
      <c r="AL424" s="23">
        <f ca="1"/>
        <v>20891.390182682058</v>
      </c>
      <c r="AM424" s="23">
        <f ca="1"/>
        <v>21376.411379566209</v>
      </c>
      <c r="AN424" s="23">
        <f ca="1"/>
        <v>21842.885298422752</v>
      </c>
      <c r="AO424" s="23">
        <f ca="1"/>
        <v>22246.796720878348</v>
      </c>
      <c r="AP424" s="23">
        <f ca="1"/>
        <v>22448.757474800343</v>
      </c>
      <c r="AQ424" s="23">
        <f ca="1"/>
        <v>22747.146652934905</v>
      </c>
      <c r="AR424" s="23">
        <f ca="1"/>
        <v>23088.644443269201</v>
      </c>
      <c r="AS424" s="23">
        <f ca="1"/>
        <v>23436.996858914848</v>
      </c>
      <c r="AT424" s="23">
        <f ca="1"/>
        <v>23875.69375067799</v>
      </c>
      <c r="AU424" s="23">
        <f ca="1"/>
        <v>23943.419273758027</v>
      </c>
      <c r="AV424" s="23">
        <f ca="1"/>
        <v>23943.419273758027</v>
      </c>
      <c r="AW424" s="23">
        <f ca="1"/>
        <v>23943.419273758027</v>
      </c>
      <c r="AX424" s="23">
        <f ca="1"/>
        <v>23943.419273758027</v>
      </c>
      <c r="AY424" s="23">
        <f ca="1"/>
        <v>23943.419273758027</v>
      </c>
      <c r="AZ424" s="23">
        <f ca="1"/>
        <v>23943.419273758027</v>
      </c>
      <c r="BA424" s="23">
        <f ca="1"/>
        <v>23943.419273758027</v>
      </c>
      <c r="BB424" s="23">
        <f ca="1"/>
        <v>23943.419273758027</v>
      </c>
      <c r="BC424" s="23">
        <f ca="1"/>
        <v>23943.419273758027</v>
      </c>
      <c r="BD424" s="23">
        <f ca="1"/>
        <v>23943.419273758027</v>
      </c>
      <c r="BE424" s="23">
        <f ca="1"/>
        <v>23943.419273758027</v>
      </c>
      <c r="BF424" s="23">
        <f ca="1"/>
        <v>23943.419273758027</v>
      </c>
      <c r="BG424" s="23">
        <f ca="1"/>
        <v>23943.419273758027</v>
      </c>
      <c r="BH424" s="23">
        <f ca="1"/>
        <v>23943.419273758027</v>
      </c>
      <c r="BI424" s="23">
        <f ca="1"/>
        <v>23943.419273758027</v>
      </c>
      <c r="BJ424" s="23">
        <f ca="1"/>
        <v>23943.419273758027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5490.4971102163872</v>
      </c>
      <c r="C425" s="23">
        <f ca="1"/>
        <v>5686.2954011186375</v>
      </c>
      <c r="D425" s="23">
        <f ca="1"/>
        <v>6364.3147234507651</v>
      </c>
      <c r="E425" s="23">
        <f ca="1"/>
        <v>6853.372771419663</v>
      </c>
      <c r="F425" s="23">
        <f ca="1"/>
        <v>7110.4201109486676</v>
      </c>
      <c r="G425" s="23">
        <f ca="1"/>
        <v>7340.7051661187861</v>
      </c>
      <c r="H425" s="23">
        <f ca="1"/>
        <v>7486.7376206048993</v>
      </c>
      <c r="I425" s="23">
        <f ca="1"/>
        <v>7653.5067440153462</v>
      </c>
      <c r="J425" s="23">
        <f ca="1"/>
        <v>7786.7630677035022</v>
      </c>
      <c r="K425" s="23">
        <f ca="1"/>
        <v>7873.3989688354859</v>
      </c>
      <c r="L425" s="23">
        <f ca="1"/>
        <v>8080.4279349028557</v>
      </c>
      <c r="M425" s="23">
        <f ca="1"/>
        <v>8223.5089112876649</v>
      </c>
      <c r="N425" s="23">
        <f ca="1"/>
        <v>8298.5493777891224</v>
      </c>
      <c r="O425" s="23">
        <f ca="1"/>
        <v>8438.1708973087916</v>
      </c>
      <c r="P425" s="23">
        <f ca="1"/>
        <v>8397.0825245187571</v>
      </c>
      <c r="Q425" s="23">
        <f ca="1"/>
        <v>8397.0825245187571</v>
      </c>
      <c r="R425" s="23">
        <f ca="1"/>
        <v>8397.0825245187571</v>
      </c>
      <c r="S425" s="23">
        <f ca="1"/>
        <v>8397.0825245187571</v>
      </c>
      <c r="T425" s="23">
        <f ca="1"/>
        <v>8397.0825245187571</v>
      </c>
      <c r="U425" s="23">
        <f ca="1"/>
        <v>8397.0825245187571</v>
      </c>
      <c r="V425" s="23">
        <f ca="1"/>
        <v>8397.0825245187571</v>
      </c>
      <c r="W425" s="23">
        <f ca="1"/>
        <v>8397.0825245187571</v>
      </c>
      <c r="X425" s="23">
        <f ca="1"/>
        <v>8397.0825245187571</v>
      </c>
      <c r="Y425" s="23">
        <f ca="1"/>
        <v>8397.0825245187571</v>
      </c>
      <c r="Z425" s="23">
        <f ca="1"/>
        <v>8397.0825245187571</v>
      </c>
      <c r="AA425" s="23">
        <f ca="1"/>
        <v>8397.0825245187571</v>
      </c>
      <c r="AB425" s="23">
        <f ca="1"/>
        <v>8397.0825245187571</v>
      </c>
      <c r="AC425" s="23">
        <f ca="1"/>
        <v>8397.0825245187571</v>
      </c>
      <c r="AD425" s="23">
        <f ca="1"/>
        <v>8397.0825245187571</v>
      </c>
      <c r="AE425" s="23">
        <f ca="1"/>
        <v>8397.0825245187571</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24323.642556490533</v>
      </c>
      <c r="AH425" s="23">
        <f ca="1"/>
        <v>25278.768514213138</v>
      </c>
      <c r="AI425" s="23">
        <f ca="1"/>
        <v>27956.429570203341</v>
      </c>
      <c r="AJ425" s="23">
        <f ca="1"/>
        <v>29860.738420913538</v>
      </c>
      <c r="AK425" s="23">
        <f ca="1"/>
        <v>31001.865530589403</v>
      </c>
      <c r="AL425" s="23">
        <f ca="1"/>
        <v>31915.434493774439</v>
      </c>
      <c r="AM425" s="23">
        <f ca="1"/>
        <v>32656.393429579486</v>
      </c>
      <c r="AN425" s="23">
        <f ca="1"/>
        <v>33369.017992623718</v>
      </c>
      <c r="AO425" s="23">
        <f ca="1"/>
        <v>33986.066854951459</v>
      </c>
      <c r="AP425" s="23">
        <f ca="1"/>
        <v>34294.598989756625</v>
      </c>
      <c r="AQ425" s="23">
        <f ca="1"/>
        <v>34750.44324833063</v>
      </c>
      <c r="AR425" s="23">
        <f ca="1"/>
        <v>35272.143827462867</v>
      </c>
      <c r="AS425" s="23">
        <f ca="1"/>
        <v>35804.316105375852</v>
      </c>
      <c r="AT425" s="23">
        <f ca="1"/>
        <v>36474.506159233315</v>
      </c>
      <c r="AU425" s="23">
        <f ca="1"/>
        <v>36577.969331215492</v>
      </c>
      <c r="AV425" s="23">
        <f ca="1"/>
        <v>36577.969331215492</v>
      </c>
      <c r="AW425" s="23">
        <f ca="1"/>
        <v>36577.969331215492</v>
      </c>
      <c r="AX425" s="23">
        <f ca="1"/>
        <v>36577.969331215492</v>
      </c>
      <c r="AY425" s="23">
        <f ca="1"/>
        <v>36577.969331215492</v>
      </c>
      <c r="AZ425" s="23">
        <f ca="1"/>
        <v>36577.969331215492</v>
      </c>
      <c r="BA425" s="23">
        <f ca="1"/>
        <v>36577.969331215492</v>
      </c>
      <c r="BB425" s="23">
        <f ca="1"/>
        <v>36577.969331215492</v>
      </c>
      <c r="BC425" s="23">
        <f ca="1"/>
        <v>36577.969331215492</v>
      </c>
      <c r="BD425" s="23">
        <f ca="1"/>
        <v>36577.969331215492</v>
      </c>
      <c r="BE425" s="23">
        <f ca="1"/>
        <v>36577.969331215492</v>
      </c>
      <c r="BF425" s="23">
        <f ca="1"/>
        <v>36577.969331215492</v>
      </c>
      <c r="BG425" s="23">
        <f ca="1"/>
        <v>36577.969331215492</v>
      </c>
      <c r="BH425" s="23">
        <f ca="1"/>
        <v>36577.969331215492</v>
      </c>
      <c r="BI425" s="23">
        <f ca="1"/>
        <v>36577.969331215492</v>
      </c>
      <c r="BJ425" s="23">
        <f ca="1"/>
        <v>36577.969331215492</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3277.4755109318562</v>
      </c>
      <c r="C426" s="23">
        <f ca="1"/>
        <v>3394.3545640726647</v>
      </c>
      <c r="D426" s="23">
        <f ca="1"/>
        <v>3799.0887220685295</v>
      </c>
      <c r="E426" s="23">
        <f ca="1"/>
        <v>4091.0250883876497</v>
      </c>
      <c r="F426" s="23">
        <f ca="1"/>
        <v>4244.4659050468345</v>
      </c>
      <c r="G426" s="23">
        <f ca="1"/>
        <v>4381.9313501063098</v>
      </c>
      <c r="H426" s="23">
        <f ca="1"/>
        <v>4469.1033827604961</v>
      </c>
      <c r="I426" s="23">
        <f ca="1"/>
        <v>4568.6538800989383</v>
      </c>
      <c r="J426" s="23">
        <f ca="1"/>
        <v>4648.1993800413875</v>
      </c>
      <c r="K426" s="23">
        <f ca="1"/>
        <v>4699.9154703384283</v>
      </c>
      <c r="L426" s="23">
        <f ca="1"/>
        <v>4823.4985180513158</v>
      </c>
      <c r="M426" s="23">
        <f ca="1"/>
        <v>4908.9087071048452</v>
      </c>
      <c r="N426" s="23">
        <f ca="1"/>
        <v>4953.7030647650636</v>
      </c>
      <c r="O426" s="23">
        <f ca="1"/>
        <v>5037.0481793947256</v>
      </c>
      <c r="P426" s="23">
        <f ca="1"/>
        <v>5012.5210495374295</v>
      </c>
      <c r="Q426" s="23">
        <f ca="1"/>
        <v>5012.5210495374295</v>
      </c>
      <c r="R426" s="23">
        <f ca="1"/>
        <v>5012.5210495374295</v>
      </c>
      <c r="S426" s="23">
        <f ca="1"/>
        <v>5012.5210495374295</v>
      </c>
      <c r="T426" s="23">
        <f ca="1"/>
        <v>5012.5210495374295</v>
      </c>
      <c r="U426" s="23">
        <f ca="1"/>
        <v>5012.5210495374295</v>
      </c>
      <c r="V426" s="23">
        <f ca="1"/>
        <v>5012.5210495374295</v>
      </c>
      <c r="W426" s="23">
        <f ca="1"/>
        <v>5012.5210495374295</v>
      </c>
      <c r="X426" s="23">
        <f ca="1"/>
        <v>5012.5210495374295</v>
      </c>
      <c r="Y426" s="23">
        <f ca="1"/>
        <v>5012.5210495374295</v>
      </c>
      <c r="Z426" s="23">
        <f ca="1"/>
        <v>5012.5210495374295</v>
      </c>
      <c r="AA426" s="23">
        <f ca="1"/>
        <v>5012.5210495374295</v>
      </c>
      <c r="AB426" s="23">
        <f ca="1"/>
        <v>5012.5210495374295</v>
      </c>
      <c r="AC426" s="23">
        <f ca="1"/>
        <v>5012.5210495374295</v>
      </c>
      <c r="AD426" s="23">
        <f ca="1"/>
        <v>5012.5210495374295</v>
      </c>
      <c r="AE426" s="23">
        <f ca="1"/>
        <v>5012.5210495374295</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20684.158235779225</v>
      </c>
      <c r="AH426" s="23">
        <f ca="1"/>
        <v>21496.371143395845</v>
      </c>
      <c r="AI426" s="23">
        <f ca="1"/>
        <v>23773.380635508536</v>
      </c>
      <c r="AJ426" s="23">
        <f ca="1"/>
        <v>25392.752631557451</v>
      </c>
      <c r="AK426" s="23">
        <f ca="1"/>
        <v>26363.135815279034</v>
      </c>
      <c r="AL426" s="23">
        <f ca="1"/>
        <v>27140.009794985406</v>
      </c>
      <c r="AM426" s="23">
        <f ca="1"/>
        <v>27770.100943497062</v>
      </c>
      <c r="AN426" s="23">
        <f ca="1"/>
        <v>28376.097318853954</v>
      </c>
      <c r="AO426" s="23">
        <f ca="1"/>
        <v>28900.818740736093</v>
      </c>
      <c r="AP426" s="23">
        <f ca="1"/>
        <v>29163.186002642338</v>
      </c>
      <c r="AQ426" s="23">
        <f ca="1"/>
        <v>29550.823452638506</v>
      </c>
      <c r="AR426" s="23">
        <f ca="1"/>
        <v>29994.463310665833</v>
      </c>
      <c r="AS426" s="23">
        <f ca="1"/>
        <v>30447.008014012907</v>
      </c>
      <c r="AT426" s="23">
        <f ca="1"/>
        <v>31016.919247079193</v>
      </c>
      <c r="AU426" s="23">
        <f ca="1"/>
        <v>31104.901489701155</v>
      </c>
      <c r="AV426" s="23">
        <f ca="1"/>
        <v>31104.901489701155</v>
      </c>
      <c r="AW426" s="23">
        <f ca="1"/>
        <v>31104.901489701155</v>
      </c>
      <c r="AX426" s="23">
        <f ca="1"/>
        <v>31104.901489701155</v>
      </c>
      <c r="AY426" s="23">
        <f ca="1"/>
        <v>31104.901489701155</v>
      </c>
      <c r="AZ426" s="23">
        <f ca="1"/>
        <v>31104.901489701155</v>
      </c>
      <c r="BA426" s="23">
        <f ca="1"/>
        <v>31104.901489701155</v>
      </c>
      <c r="BB426" s="23">
        <f ca="1"/>
        <v>31104.901489701155</v>
      </c>
      <c r="BC426" s="23">
        <f ca="1"/>
        <v>31104.901489701155</v>
      </c>
      <c r="BD426" s="23">
        <f ca="1"/>
        <v>31104.901489701155</v>
      </c>
      <c r="BE426" s="23">
        <f ca="1"/>
        <v>31104.901489701155</v>
      </c>
      <c r="BF426" s="23">
        <f ca="1"/>
        <v>31104.901489701155</v>
      </c>
      <c r="BG426" s="23">
        <f ca="1"/>
        <v>31104.901489701155</v>
      </c>
      <c r="BH426" s="23">
        <f ca="1"/>
        <v>31104.901489701155</v>
      </c>
      <c r="BI426" s="23">
        <f ca="1"/>
        <v>31104.901489701155</v>
      </c>
      <c r="BJ426" s="23">
        <f ca="1"/>
        <v>31104.901489701155</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3486.5752498364191</v>
      </c>
      <c r="C427" s="23">
        <f ca="1"/>
        <v>3610.9110724980487</v>
      </c>
      <c r="D427" s="23">
        <f ca="1"/>
        <v>4041.4668747687269</v>
      </c>
      <c r="E427" s="23">
        <f ca="1"/>
        <v>4352.0284963400873</v>
      </c>
      <c r="F427" s="23">
        <f ca="1"/>
        <v>4515.2586873496593</v>
      </c>
      <c r="G427" s="23">
        <f ca="1"/>
        <v>4661.4942936428233</v>
      </c>
      <c r="H427" s="23">
        <f ca="1"/>
        <v>4754.2278169037208</v>
      </c>
      <c r="I427" s="23">
        <f ca="1"/>
        <v>4860.1295388148119</v>
      </c>
      <c r="J427" s="23">
        <f ca="1"/>
        <v>4944.7499640201722</v>
      </c>
      <c r="K427" s="23">
        <f ca="1"/>
        <v>4999.7654904052033</v>
      </c>
      <c r="L427" s="23">
        <f ca="1"/>
        <v>5131.2330159497651</v>
      </c>
      <c r="M427" s="23">
        <f ca="1"/>
        <v>5222.0922917077742</v>
      </c>
      <c r="N427" s="23">
        <f ca="1"/>
        <v>5269.7444856691054</v>
      </c>
      <c r="O427" s="23">
        <f ca="1"/>
        <v>5358.4069372704416</v>
      </c>
      <c r="P427" s="23">
        <f ca="1"/>
        <v>5332.3150004658082</v>
      </c>
      <c r="Q427" s="23">
        <f ca="1"/>
        <v>5332.3150004658082</v>
      </c>
      <c r="R427" s="23">
        <f ca="1"/>
        <v>5332.3150004658082</v>
      </c>
      <c r="S427" s="23">
        <f ca="1"/>
        <v>5332.3150004658082</v>
      </c>
      <c r="T427" s="23">
        <f ca="1"/>
        <v>5332.3150004658082</v>
      </c>
      <c r="U427" s="23">
        <f ca="1"/>
        <v>5332.3150004658082</v>
      </c>
      <c r="V427" s="23">
        <f ca="1"/>
        <v>5332.3150004658082</v>
      </c>
      <c r="W427" s="23">
        <f ca="1"/>
        <v>5332.3150004658082</v>
      </c>
      <c r="X427" s="23">
        <f ca="1"/>
        <v>5332.3150004658082</v>
      </c>
      <c r="Y427" s="23">
        <f ca="1"/>
        <v>5332.3150004658082</v>
      </c>
      <c r="Z427" s="23">
        <f ca="1"/>
        <v>5332.3150004658082</v>
      </c>
      <c r="AA427" s="23">
        <f ca="1"/>
        <v>5332.3150004658082</v>
      </c>
      <c r="AB427" s="23">
        <f ca="1"/>
        <v>5332.3150004658082</v>
      </c>
      <c r="AC427" s="23">
        <f ca="1"/>
        <v>5332.3150004658082</v>
      </c>
      <c r="AD427" s="23">
        <f ca="1"/>
        <v>5332.3150004658082</v>
      </c>
      <c r="AE427" s="23">
        <f ca="1"/>
        <v>5332.3150004658082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5487.2122631158436</v>
      </c>
      <c r="AH427" s="23">
        <f ca="1"/>
        <v>5702.6807668921101</v>
      </c>
      <c r="AI427" s="23">
        <f ca="1"/>
        <v>6306.7389193161798</v>
      </c>
      <c r="AJ427" s="23">
        <f ca="1"/>
        <v>6736.3352206969812</v>
      </c>
      <c r="AK427" s="23">
        <f ca="1"/>
        <v>6993.7640435159765</v>
      </c>
      <c r="AL427" s="23">
        <f ca="1"/>
        <v>7199.8576335836906</v>
      </c>
      <c r="AM427" s="23">
        <f ca="1"/>
        <v>7367.0118313800167</v>
      </c>
      <c r="AN427" s="23">
        <f ca="1"/>
        <v>7527.7740294041105</v>
      </c>
      <c r="AO427" s="23">
        <f ca="1"/>
        <v>7666.9751410979261</v>
      </c>
      <c r="AP427" s="23">
        <f ca="1"/>
        <v>7736.5774348224923</v>
      </c>
      <c r="AQ427" s="23">
        <f ca="1"/>
        <v>7839.4121233322012</v>
      </c>
      <c r="AR427" s="23">
        <f ca="1"/>
        <v>7957.1034522045384</v>
      </c>
      <c r="AS427" s="23">
        <f ca="1"/>
        <v>8077.1571095740101</v>
      </c>
      <c r="AT427" s="23">
        <f ca="1"/>
        <v>8228.3464338540471</v>
      </c>
      <c r="AU427" s="23">
        <f ca="1"/>
        <v>8251.6868683618704</v>
      </c>
      <c r="AV427" s="23">
        <f ca="1"/>
        <v>8251.6868683618704</v>
      </c>
      <c r="AW427" s="23">
        <f ca="1"/>
        <v>8251.6868683618704</v>
      </c>
      <c r="AX427" s="23">
        <f ca="1"/>
        <v>8251.6868683618704</v>
      </c>
      <c r="AY427" s="23">
        <f ca="1"/>
        <v>8251.6868683618704</v>
      </c>
      <c r="AZ427" s="23">
        <f ca="1"/>
        <v>8251.6868683618704</v>
      </c>
      <c r="BA427" s="23">
        <f ca="1"/>
        <v>8251.6868683618704</v>
      </c>
      <c r="BB427" s="23">
        <f ca="1"/>
        <v>8251.6868683618704</v>
      </c>
      <c r="BC427" s="23">
        <f ca="1"/>
        <v>8251.6868683618704</v>
      </c>
      <c r="BD427" s="23">
        <f ca="1"/>
        <v>8251.6868683618704</v>
      </c>
      <c r="BE427" s="23">
        <f ca="1"/>
        <v>8251.6868683618704</v>
      </c>
      <c r="BF427" s="23">
        <f ca="1"/>
        <v>8251.6868683618704</v>
      </c>
      <c r="BG427" s="23">
        <f ca="1"/>
        <v>8251.6868683618704</v>
      </c>
      <c r="BH427" s="23">
        <f ca="1"/>
        <v>8251.6868683618704</v>
      </c>
      <c r="BI427" s="23">
        <f ca="1"/>
        <v>8251.6868683618704</v>
      </c>
      <c r="BJ427" s="23">
        <f ca="1"/>
        <v>8251.6868683618704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3611.5612127510476</v>
      </c>
      <c r="C428" s="23">
        <f ca="1"/>
        <v>3740.3541979307888</v>
      </c>
      <c r="D428" s="23">
        <f ca="1"/>
        <v>4186.3444674592165</v>
      </c>
      <c r="E428" s="23">
        <f ca="1"/>
        <v>4508.0390319717189</v>
      </c>
      <c r="F428" s="23">
        <f ca="1"/>
        <v>4677.1206620405874</v>
      </c>
      <c r="G428" s="23">
        <f ca="1"/>
        <v>4828.5984893544546</v>
      </c>
      <c r="H428" s="23">
        <f ca="1"/>
        <v>4924.6563030346606</v>
      </c>
      <c r="I428" s="23">
        <f ca="1"/>
        <v>5034.3543659792613</v>
      </c>
      <c r="J428" s="23">
        <f ca="1"/>
        <v>5122.0082450953132</v>
      </c>
      <c r="K428" s="23">
        <f ca="1"/>
        <v>5178.9959556575859</v>
      </c>
      <c r="L428" s="23">
        <f ca="1"/>
        <v>5315.1762993961511</v>
      </c>
      <c r="M428" s="23">
        <f ca="1"/>
        <v>5409.2926779718546</v>
      </c>
      <c r="N428" s="23">
        <f ca="1"/>
        <v>5458.6530970310178</v>
      </c>
      <c r="O428" s="23">
        <f ca="1"/>
        <v>5550.4939001933244</v>
      </c>
      <c r="P428" s="23">
        <f ca="1"/>
        <v>5523.4666255249849</v>
      </c>
      <c r="Q428" s="23">
        <f ca="1"/>
        <v>5523.4666255249849</v>
      </c>
      <c r="R428" s="23">
        <f ca="1"/>
        <v>5523.4666255249849</v>
      </c>
      <c r="S428" s="23">
        <f ca="1"/>
        <v>5523.4666255249849</v>
      </c>
      <c r="T428" s="23">
        <f ca="1"/>
        <v>5523.4666255249849</v>
      </c>
      <c r="U428" s="23">
        <f ca="1"/>
        <v>5523.4666255249849</v>
      </c>
      <c r="V428" s="23">
        <f ca="1"/>
        <v>5523.4666255249849</v>
      </c>
      <c r="W428" s="23">
        <f ca="1"/>
        <v>5523.4666255249849</v>
      </c>
      <c r="X428" s="23">
        <f ca="1"/>
        <v>5523.4666255249849</v>
      </c>
      <c r="Y428" s="23">
        <f ca="1"/>
        <v>5523.4666255249849</v>
      </c>
      <c r="Z428" s="23">
        <f ca="1"/>
        <v>5523.4666255249849</v>
      </c>
      <c r="AA428" s="23">
        <f ca="1"/>
        <v>5523.4666255249849</v>
      </c>
      <c r="AB428" s="23">
        <f ca="1"/>
        <v>5523.4666255249849</v>
      </c>
      <c r="AC428" s="23">
        <f ca="1"/>
        <v>5523.4666255249849</v>
      </c>
      <c r="AD428" s="23">
        <f ca="1"/>
        <v>5523.4666255249849</v>
      </c>
      <c r="AE428" s="23">
        <f ca="1"/>
        <v>5523.4666255249849</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3400.2725171439251</v>
      </c>
      <c r="AH428" s="23">
        <f ca="1"/>
        <v>3533.792344074137</v>
      </c>
      <c r="AI428" s="23">
        <f ca="1"/>
        <v>3908.1103467238086</v>
      </c>
      <c r="AJ428" s="23">
        <f ca="1"/>
        <v>4174.3192023335514</v>
      </c>
      <c r="AK428" s="23">
        <f ca="1"/>
        <v>4333.8406695886015</v>
      </c>
      <c r="AL428" s="23">
        <f ca="1"/>
        <v>4461.5511237617093</v>
      </c>
      <c r="AM428" s="23">
        <f ca="1"/>
        <v>4565.1319217404161</v>
      </c>
      <c r="AN428" s="23">
        <f ca="1"/>
        <v>4664.7517755979716</v>
      </c>
      <c r="AO428" s="23">
        <f ca="1"/>
        <v>4751.010825139384</v>
      </c>
      <c r="AP428" s="23">
        <f ca="1"/>
        <v>4794.1414268244434</v>
      </c>
      <c r="AQ428" s="23">
        <f ca="1"/>
        <v>4857.8652174091494</v>
      </c>
      <c r="AR428" s="23">
        <f ca="1"/>
        <v>4930.7952539890557</v>
      </c>
      <c r="AS428" s="23">
        <f ca="1"/>
        <v>5005.1891597032536</v>
      </c>
      <c r="AT428" s="23">
        <f ca="1"/>
        <v>5098.8769704866199</v>
      </c>
      <c r="AU428" s="23">
        <f ca="1"/>
        <v>5113.3403872799927</v>
      </c>
      <c r="AV428" s="23">
        <f ca="1"/>
        <v>5113.3403872799927</v>
      </c>
      <c r="AW428" s="23">
        <f ca="1"/>
        <v>5113.3403872799927</v>
      </c>
      <c r="AX428" s="23">
        <f ca="1"/>
        <v>5113.3403872799927</v>
      </c>
      <c r="AY428" s="23">
        <f ca="1"/>
        <v>5113.3403872799927</v>
      </c>
      <c r="AZ428" s="23">
        <f ca="1"/>
        <v>5113.3403872799927</v>
      </c>
      <c r="BA428" s="23">
        <f ca="1"/>
        <v>5113.3403872799927</v>
      </c>
      <c r="BB428" s="23">
        <f ca="1"/>
        <v>5113.3403872799927</v>
      </c>
      <c r="BC428" s="23">
        <f ca="1"/>
        <v>5113.3403872799927</v>
      </c>
      <c r="BD428" s="23">
        <f ca="1"/>
        <v>5113.3403872799927</v>
      </c>
      <c r="BE428" s="23">
        <f ca="1"/>
        <v>5113.3403872799927</v>
      </c>
      <c r="BF428" s="23">
        <f ca="1"/>
        <v>5113.3403872799927</v>
      </c>
      <c r="BG428" s="23">
        <f ca="1"/>
        <v>5113.3403872799927</v>
      </c>
      <c r="BH428" s="23">
        <f ca="1"/>
        <v>5113.3403872799927</v>
      </c>
      <c r="BI428" s="23">
        <f ca="1"/>
        <v>5113.3403872799927</v>
      </c>
      <c r="BJ428" s="23">
        <f ca="1"/>
        <v>5113.3403872799927</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2407.9049253457501</v>
      </c>
      <c r="C429" s="23">
        <f ca="1"/>
        <v>2493.7739567965696</v>
      </c>
      <c r="D429" s="23">
        <f ca="1"/>
        <v>2791.125186193497</v>
      </c>
      <c r="E429" s="23">
        <f ca="1"/>
        <v>3005.6058167894166</v>
      </c>
      <c r="F429" s="23">
        <f ca="1"/>
        <v>3118.3361474815529</v>
      </c>
      <c r="G429" s="23">
        <f ca="1"/>
        <v>3219.3296472405932</v>
      </c>
      <c r="H429" s="23">
        <f ca="1"/>
        <v>3283.373441337696</v>
      </c>
      <c r="I429" s="23">
        <f ca="1"/>
        <v>3356.5114806799634</v>
      </c>
      <c r="J429" s="23">
        <f ca="1"/>
        <v>3414.9521922769377</v>
      </c>
      <c r="K429" s="23">
        <f ca="1"/>
        <v>3452.9471149332667</v>
      </c>
      <c r="L429" s="23">
        <f ca="1"/>
        <v>3543.7414559693939</v>
      </c>
      <c r="M429" s="23">
        <f ca="1"/>
        <v>3606.4908538552777</v>
      </c>
      <c r="N429" s="23">
        <f ca="1"/>
        <v>3639.4004985125684</v>
      </c>
      <c r="O429" s="23">
        <f ca="1"/>
        <v>3700.6327217132866</v>
      </c>
      <c r="P429" s="23">
        <f ca="1"/>
        <v>3682.6130609741031</v>
      </c>
      <c r="Q429" s="23">
        <f ca="1"/>
        <v>3682.6130609741031</v>
      </c>
      <c r="R429" s="23">
        <f ca="1"/>
        <v>3682.6130609741031</v>
      </c>
      <c r="S429" s="23">
        <f ca="1"/>
        <v>3682.6130609741031</v>
      </c>
      <c r="T429" s="23">
        <f ca="1"/>
        <v>3682.6130609741031</v>
      </c>
      <c r="U429" s="23">
        <f ca="1"/>
        <v>3682.6130609741031</v>
      </c>
      <c r="V429" s="23">
        <f ca="1"/>
        <v>3682.6130609741031</v>
      </c>
      <c r="W429" s="23">
        <f ca="1"/>
        <v>3682.6130609741031</v>
      </c>
      <c r="X429" s="23">
        <f ca="1"/>
        <v>3682.6130609741031</v>
      </c>
      <c r="Y429" s="23">
        <f ca="1"/>
        <v>3682.6130609741031</v>
      </c>
      <c r="Z429" s="23">
        <f ca="1"/>
        <v>3682.6130609741031</v>
      </c>
      <c r="AA429" s="23">
        <f ca="1"/>
        <v>3682.6130609741031</v>
      </c>
      <c r="AB429" s="23">
        <f ca="1"/>
        <v>3682.6130609741031</v>
      </c>
      <c r="AC429" s="23">
        <f ca="1"/>
        <v>3682.6130609741031</v>
      </c>
      <c r="AD429" s="23">
        <f ca="1"/>
        <v>3682.6130609741031</v>
      </c>
      <c r="AE429" s="23">
        <f ca="1"/>
        <v>3682.6130609741031</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972.83908975702968</v>
      </c>
      <c r="AH429" s="23">
        <f ca="1"/>
        <v>1011.0399416712191</v>
      </c>
      <c r="AI429" s="23">
        <f ca="1"/>
        <v>1118.1346475047521</v>
      </c>
      <c r="AJ429" s="23">
        <f ca="1"/>
        <v>1194.298654792666</v>
      </c>
      <c r="AK429" s="23">
        <f ca="1"/>
        <v>1239.9387375268172</v>
      </c>
      <c r="AL429" s="23">
        <f ca="1"/>
        <v>1276.4774918071889</v>
      </c>
      <c r="AM429" s="23">
        <f ca="1"/>
        <v>1306.1126015561426</v>
      </c>
      <c r="AN429" s="23">
        <f ca="1"/>
        <v>1334.6144605865229</v>
      </c>
      <c r="AO429" s="23">
        <f ca="1"/>
        <v>1359.2937105043093</v>
      </c>
      <c r="AP429" s="23">
        <f ca="1"/>
        <v>1371.6336435750882</v>
      </c>
      <c r="AQ429" s="23">
        <f ca="1"/>
        <v>1389.8654159156076</v>
      </c>
      <c r="AR429" s="23">
        <f ca="1"/>
        <v>1410.7311524248501</v>
      </c>
      <c r="AS429" s="23">
        <f ca="1"/>
        <v>1432.0157109870152</v>
      </c>
      <c r="AT429" s="23">
        <f ca="1"/>
        <v>1458.8203756438277</v>
      </c>
      <c r="AU429" s="23">
        <f ca="1"/>
        <v>1462.9584490356215</v>
      </c>
      <c r="AV429" s="23">
        <f ca="1"/>
        <v>1462.9584490356215</v>
      </c>
      <c r="AW429" s="23">
        <f ca="1"/>
        <v>1462.9584490356215</v>
      </c>
      <c r="AX429" s="23">
        <f ca="1"/>
        <v>1462.9584490356215</v>
      </c>
      <c r="AY429" s="23">
        <f ca="1"/>
        <v>1462.9584490356215</v>
      </c>
      <c r="AZ429" s="23">
        <f ca="1"/>
        <v>1462.9584490356215</v>
      </c>
      <c r="BA429" s="23">
        <f ca="1"/>
        <v>1462.9584490356215</v>
      </c>
      <c r="BB429" s="23">
        <f ca="1"/>
        <v>1462.9584490356215</v>
      </c>
      <c r="BC429" s="23">
        <f ca="1"/>
        <v>1462.9584490356215</v>
      </c>
      <c r="BD429" s="23">
        <f ca="1"/>
        <v>1462.9584490356215</v>
      </c>
      <c r="BE429" s="23">
        <f ca="1"/>
        <v>1462.9584490356215</v>
      </c>
      <c r="BF429" s="23">
        <f ca="1"/>
        <v>1462.9584490356215</v>
      </c>
      <c r="BG429" s="23">
        <f ca="1"/>
        <v>1462.9584490356215</v>
      </c>
      <c r="BH429" s="23">
        <f ca="1"/>
        <v>1462.9584490356215</v>
      </c>
      <c r="BI429" s="23">
        <f ca="1"/>
        <v>1462.9584490356215</v>
      </c>
      <c r="BJ429" s="23">
        <f ca="1"/>
        <v>1462.9584490356215</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191.92157338549171</v>
      </c>
      <c r="C430" s="23">
        <f ca="1"/>
        <v>198.76574710998514</v>
      </c>
      <c r="D430" s="23">
        <f ca="1"/>
        <v>222.46606650103175</v>
      </c>
      <c r="E430" s="23">
        <f ca="1"/>
        <v>239.56120163340029</v>
      </c>
      <c r="F430" s="23">
        <f ca="1"/>
        <v>248.54634976236758</v>
      </c>
      <c r="G430" s="23">
        <f ca="1"/>
        <v>256.59601616382616</v>
      </c>
      <c r="H430" s="23">
        <f ca="1"/>
        <v>261.70061377451776</v>
      </c>
      <c r="I430" s="23">
        <f ca="1"/>
        <v>267.53006635677968</v>
      </c>
      <c r="J430" s="23">
        <f ca="1"/>
        <v>272.18807141395553</v>
      </c>
      <c r="K430" s="23">
        <f ca="1"/>
        <v>275.21644901313158</v>
      </c>
      <c r="L430" s="23">
        <f ca="1"/>
        <v>282.45319353852028</v>
      </c>
      <c r="M430" s="23">
        <f ca="1"/>
        <v>287.45462156189706</v>
      </c>
      <c r="N430" s="23">
        <f ca="1"/>
        <v>290.07767811022717</v>
      </c>
      <c r="O430" s="23">
        <f ca="1"/>
        <v>294.95818003323649</v>
      </c>
      <c r="P430" s="23">
        <f ca="1"/>
        <v>293.52192663114658</v>
      </c>
      <c r="Q430" s="23">
        <f ca="1"/>
        <v>293.52192663114658</v>
      </c>
      <c r="R430" s="23">
        <f ca="1"/>
        <v>293.52192663114658</v>
      </c>
      <c r="S430" s="23">
        <f ca="1"/>
        <v>293.52192663114658</v>
      </c>
      <c r="T430" s="23">
        <f ca="1"/>
        <v>293.52192663114658</v>
      </c>
      <c r="U430" s="23">
        <f ca="1"/>
        <v>293.52192663114658</v>
      </c>
      <c r="V430" s="23">
        <f ca="1"/>
        <v>293.52192663114658</v>
      </c>
      <c r="W430" s="23">
        <f ca="1"/>
        <v>293.52192663114658</v>
      </c>
      <c r="X430" s="23">
        <f ca="1"/>
        <v>293.52192663114658</v>
      </c>
      <c r="Y430" s="23">
        <f ca="1"/>
        <v>293.52192663114658</v>
      </c>
      <c r="Z430" s="23">
        <f ca="1"/>
        <v>293.52192663114658</v>
      </c>
      <c r="AA430" s="23">
        <f ca="1"/>
        <v>293.52192663114658</v>
      </c>
      <c r="AB430" s="23">
        <f ca="1"/>
        <v>293.52192663114658</v>
      </c>
      <c r="AC430" s="23">
        <f ca="1"/>
        <v>293.52192663114658</v>
      </c>
      <c r="AD430" s="23">
        <f ca="1"/>
        <v>293.52192663114658</v>
      </c>
      <c r="AE430" s="23">
        <f ca="1"/>
        <v>293.52192663114658</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865</v>
      </c>
      <c r="B432" s="31">
        <f t="shared" ref="B432:AE432" ca="1" si="52">PowerFactor*SUM(B408:B431)</f>
        <v>109520.63820292949</v>
      </c>
      <c r="C432" s="31">
        <f t="shared" ca="1" si="52"/>
        <v>113426.28706280334</v>
      </c>
      <c r="D432" s="31">
        <f t="shared" ca="1" si="52"/>
        <v>126950.9474724335</v>
      </c>
      <c r="E432" s="31">
        <f t="shared" ca="1" si="52"/>
        <v>136706.3390984791</v>
      </c>
      <c r="F432" s="31">
        <f t="shared" ca="1" si="52"/>
        <v>141833.74161021126</v>
      </c>
      <c r="G432" s="31">
        <f t="shared" ca="1" si="52"/>
        <v>146427.30858685146</v>
      </c>
      <c r="H432" s="31">
        <f t="shared" ca="1" si="52"/>
        <v>149340.26296832252</v>
      </c>
      <c r="I432" s="31">
        <f t="shared" ca="1" si="52"/>
        <v>152666.85807652684</v>
      </c>
      <c r="J432" s="31">
        <f t="shared" ca="1" si="52"/>
        <v>155324.96303896216</v>
      </c>
      <c r="K432" s="31">
        <f t="shared" ca="1" si="52"/>
        <v>157053.11606277581</v>
      </c>
      <c r="L432" s="31">
        <f t="shared" ca="1" si="52"/>
        <v>161182.7866618188</v>
      </c>
      <c r="M432" s="31">
        <f t="shared" ca="1" si="52"/>
        <v>164036.866999864</v>
      </c>
      <c r="N432" s="31">
        <f t="shared" ca="1" si="52"/>
        <v>165533.72231502162</v>
      </c>
      <c r="O432" s="31">
        <f t="shared" ca="1" si="52"/>
        <v>168318.7958006635</v>
      </c>
      <c r="P432" s="31">
        <f t="shared" ca="1" si="52"/>
        <v>167499.19336388027</v>
      </c>
      <c r="Q432" s="31">
        <f t="shared" ca="1" si="52"/>
        <v>167499.19336388027</v>
      </c>
      <c r="R432" s="31">
        <f t="shared" ca="1" si="52"/>
        <v>167499.19336388027</v>
      </c>
      <c r="S432" s="31">
        <f t="shared" ca="1" si="52"/>
        <v>167499.19336388027</v>
      </c>
      <c r="T432" s="31">
        <f t="shared" ca="1" si="52"/>
        <v>167499.19336388027</v>
      </c>
      <c r="U432" s="31">
        <f t="shared" ca="1" si="52"/>
        <v>167499.19336388027</v>
      </c>
      <c r="V432" s="31">
        <f t="shared" ca="1" si="52"/>
        <v>167499.19336388027</v>
      </c>
      <c r="W432" s="31">
        <f t="shared" ca="1" si="52"/>
        <v>167499.19336388027</v>
      </c>
      <c r="X432" s="31">
        <f t="shared" ca="1" si="52"/>
        <v>167499.19336388027</v>
      </c>
      <c r="Y432" s="31">
        <f t="shared" ca="1" si="52"/>
        <v>167499.19336388027</v>
      </c>
      <c r="Z432" s="31">
        <f t="shared" ca="1" si="52"/>
        <v>167499.19336388027</v>
      </c>
      <c r="AA432" s="31">
        <f t="shared" ca="1" si="52"/>
        <v>167499.19336388027</v>
      </c>
      <c r="AB432" s="31">
        <f t="shared" ca="1" si="52"/>
        <v>167499.19336388027</v>
      </c>
      <c r="AC432" s="31">
        <f t="shared" ca="1" si="52"/>
        <v>167499.19336388027</v>
      </c>
      <c r="AD432" s="31">
        <f t="shared" ca="1" si="52"/>
        <v>167499.19336388027</v>
      </c>
      <c r="AE432" s="31">
        <f t="shared" ca="1" si="52"/>
        <v>167499.19336388027</v>
      </c>
      <c r="AF432" s="4" t="s">
        <v>865</v>
      </c>
      <c r="AG432" s="31">
        <f t="shared" ref="AG432:BJ432" ca="1" si="53">PowerFactor*SUM(AG408:AG431)</f>
        <v>102801.50580213833</v>
      </c>
      <c r="AH432" s="31">
        <f t="shared" ca="1" si="53"/>
        <v>106838.25261983041</v>
      </c>
      <c r="AI432" s="31">
        <f t="shared" ca="1" si="53"/>
        <v>118155.12623134814</v>
      </c>
      <c r="AJ432" s="31">
        <f t="shared" ca="1" si="53"/>
        <v>126203.5020825674</v>
      </c>
      <c r="AK432" s="31">
        <f t="shared" ca="1" si="53"/>
        <v>131026.36464987716</v>
      </c>
      <c r="AL432" s="31">
        <f t="shared" ca="1" si="53"/>
        <v>134887.47487838852</v>
      </c>
      <c r="AM432" s="31">
        <f t="shared" ca="1" si="53"/>
        <v>138019.0656408084</v>
      </c>
      <c r="AN432" s="31">
        <f t="shared" ca="1" si="53"/>
        <v>141030.90393691874</v>
      </c>
      <c r="AO432" s="31">
        <f t="shared" ca="1" si="53"/>
        <v>143638.8008443604</v>
      </c>
      <c r="AP432" s="31">
        <f t="shared" ca="1" si="53"/>
        <v>144942.78185677074</v>
      </c>
      <c r="AQ432" s="31">
        <f t="shared" ca="1" si="53"/>
        <v>146869.36321002955</v>
      </c>
      <c r="AR432" s="31">
        <f t="shared" ca="1" si="53"/>
        <v>149074.27988680132</v>
      </c>
      <c r="AS432" s="31">
        <f t="shared" ca="1" si="53"/>
        <v>151323.45417838005</v>
      </c>
      <c r="AT432" s="31">
        <f t="shared" ca="1" si="53"/>
        <v>154155.94715512704</v>
      </c>
      <c r="AU432" s="31">
        <f t="shared" ca="1" si="53"/>
        <v>154593.22417275017</v>
      </c>
      <c r="AV432" s="31">
        <f t="shared" ca="1" si="53"/>
        <v>154593.22417275017</v>
      </c>
      <c r="AW432" s="31">
        <f t="shared" ca="1" si="53"/>
        <v>154593.22417275017</v>
      </c>
      <c r="AX432" s="31">
        <f t="shared" ca="1" si="53"/>
        <v>154593.22417275017</v>
      </c>
      <c r="AY432" s="31">
        <f t="shared" ca="1" si="53"/>
        <v>154593.22417275017</v>
      </c>
      <c r="AZ432" s="31">
        <f t="shared" ca="1" si="53"/>
        <v>154593.22417275017</v>
      </c>
      <c r="BA432" s="31">
        <f t="shared" ca="1" si="53"/>
        <v>154593.22417275017</v>
      </c>
      <c r="BB432" s="31">
        <f t="shared" ca="1" si="53"/>
        <v>154593.22417275017</v>
      </c>
      <c r="BC432" s="31">
        <f t="shared" ca="1" si="53"/>
        <v>154593.22417275017</v>
      </c>
      <c r="BD432" s="31">
        <f t="shared" ca="1" si="53"/>
        <v>154593.22417275017</v>
      </c>
      <c r="BE432" s="31">
        <f t="shared" ca="1" si="53"/>
        <v>154593.22417275017</v>
      </c>
      <c r="BF432" s="31">
        <f t="shared" ca="1" si="53"/>
        <v>154593.22417275017</v>
      </c>
      <c r="BG432" s="31">
        <f t="shared" ca="1" si="53"/>
        <v>154593.22417275017</v>
      </c>
      <c r="BH432" s="31">
        <f t="shared" ca="1" si="53"/>
        <v>154593.22417275017</v>
      </c>
      <c r="BI432" s="31">
        <f t="shared" ca="1" si="53"/>
        <v>154593.22417275017</v>
      </c>
      <c r="BJ432" s="31">
        <f t="shared" ca="1" si="53"/>
        <v>154593.22417275017</v>
      </c>
    </row>
    <row r="433" spans="1:62">
      <c r="A433" s="4" t="s">
        <v>956</v>
      </c>
      <c r="B433" s="31">
        <f t="shared" ref="B433:AE433" ca="1" si="54">B432*Probability_Weighting_for_50__POE_MDs</f>
        <v>76664.446742050641</v>
      </c>
      <c r="C433" s="31">
        <f t="shared" ca="1" si="54"/>
        <v>79398.400943962333</v>
      </c>
      <c r="D433" s="31">
        <f t="shared" ca="1" si="54"/>
        <v>88865.663230703445</v>
      </c>
      <c r="E433" s="31">
        <f t="shared" ca="1" si="54"/>
        <v>95694.437368935367</v>
      </c>
      <c r="F433" s="31">
        <f t="shared" ca="1" si="54"/>
        <v>99283.619127147875</v>
      </c>
      <c r="G433" s="31">
        <f t="shared" ca="1" si="54"/>
        <v>102499.11601079602</v>
      </c>
      <c r="H433" s="31">
        <f t="shared" ca="1" si="54"/>
        <v>104538.18407782576</v>
      </c>
      <c r="I433" s="31">
        <f t="shared" ca="1" si="54"/>
        <v>106866.80065356879</v>
      </c>
      <c r="J433" s="31">
        <f t="shared" ca="1" si="54"/>
        <v>108727.47412727351</v>
      </c>
      <c r="K433" s="31">
        <f t="shared" ca="1" si="54"/>
        <v>109937.18124394307</v>
      </c>
      <c r="L433" s="31">
        <f t="shared" ca="1" si="54"/>
        <v>112827.95066327315</v>
      </c>
      <c r="M433" s="31">
        <f t="shared" ca="1" si="54"/>
        <v>114825.80689990478</v>
      </c>
      <c r="N433" s="31">
        <f t="shared" ca="1" si="54"/>
        <v>115873.60562051513</v>
      </c>
      <c r="O433" s="31">
        <f t="shared" ca="1" si="54"/>
        <v>117823.15706046444</v>
      </c>
      <c r="P433" s="31">
        <f t="shared" ca="1" si="54"/>
        <v>117249.43535471619</v>
      </c>
      <c r="Q433" s="31">
        <f t="shared" ca="1" si="54"/>
        <v>117249.43535471619</v>
      </c>
      <c r="R433" s="31">
        <f t="shared" ca="1" si="54"/>
        <v>117249.43535471619</v>
      </c>
      <c r="S433" s="31">
        <f t="shared" ca="1" si="54"/>
        <v>117249.43535471619</v>
      </c>
      <c r="T433" s="31">
        <f t="shared" ca="1" si="54"/>
        <v>117249.43535471619</v>
      </c>
      <c r="U433" s="31">
        <f t="shared" ca="1" si="54"/>
        <v>117249.43535471619</v>
      </c>
      <c r="V433" s="31">
        <f t="shared" ca="1" si="54"/>
        <v>117249.43535471619</v>
      </c>
      <c r="W433" s="31">
        <f t="shared" ca="1" si="54"/>
        <v>117249.43535471619</v>
      </c>
      <c r="X433" s="31">
        <f t="shared" ca="1" si="54"/>
        <v>117249.43535471619</v>
      </c>
      <c r="Y433" s="31">
        <f t="shared" ca="1" si="54"/>
        <v>117249.43535471619</v>
      </c>
      <c r="Z433" s="31">
        <f t="shared" ca="1" si="54"/>
        <v>117249.43535471619</v>
      </c>
      <c r="AA433" s="31">
        <f t="shared" ca="1" si="54"/>
        <v>117249.43535471619</v>
      </c>
      <c r="AB433" s="31">
        <f t="shared" ca="1" si="54"/>
        <v>117249.43535471619</v>
      </c>
      <c r="AC433" s="31">
        <f t="shared" ca="1" si="54"/>
        <v>117249.43535471619</v>
      </c>
      <c r="AD433" s="31">
        <f t="shared" ca="1" si="54"/>
        <v>117249.43535471619</v>
      </c>
      <c r="AE433" s="31">
        <f t="shared" ca="1" si="54"/>
        <v>117249.43535471619</v>
      </c>
      <c r="AF433" s="31" t="s">
        <v>957</v>
      </c>
      <c r="AG433" s="31">
        <f t="shared" ref="AG433:BJ433" ca="1" si="55">AG432*Probability_Weighting_for_10__POE_MDs</f>
        <v>30840.451740641496</v>
      </c>
      <c r="AH433" s="31">
        <f t="shared" ca="1" si="55"/>
        <v>32051.475785949122</v>
      </c>
      <c r="AI433" s="31">
        <f t="shared" ca="1" si="55"/>
        <v>35446.537869404441</v>
      </c>
      <c r="AJ433" s="31">
        <f t="shared" ca="1" si="55"/>
        <v>37861.050624770221</v>
      </c>
      <c r="AK433" s="31">
        <f t="shared" ca="1" si="55"/>
        <v>39307.909394963142</v>
      </c>
      <c r="AL433" s="31">
        <f t="shared" ca="1" si="55"/>
        <v>40466.242463516552</v>
      </c>
      <c r="AM433" s="31">
        <f t="shared" ca="1" si="55"/>
        <v>41405.719692242521</v>
      </c>
      <c r="AN433" s="31">
        <f t="shared" ca="1" si="55"/>
        <v>42309.271181075623</v>
      </c>
      <c r="AO433" s="31">
        <f t="shared" ca="1" si="55"/>
        <v>43091.64025330812</v>
      </c>
      <c r="AP433" s="31">
        <f t="shared" ca="1" si="55"/>
        <v>43482.834557031223</v>
      </c>
      <c r="AQ433" s="31">
        <f t="shared" ca="1" si="55"/>
        <v>44060.808963008865</v>
      </c>
      <c r="AR433" s="31">
        <f t="shared" ca="1" si="55"/>
        <v>44722.283966040392</v>
      </c>
      <c r="AS433" s="31">
        <f t="shared" ca="1" si="55"/>
        <v>45397.036253514016</v>
      </c>
      <c r="AT433" s="31">
        <f t="shared" ca="1" si="55"/>
        <v>46246.784146538113</v>
      </c>
      <c r="AU433" s="31">
        <f t="shared" ca="1" si="55"/>
        <v>46377.967251825052</v>
      </c>
      <c r="AV433" s="31">
        <f t="shared" ca="1" si="55"/>
        <v>46377.967251825052</v>
      </c>
      <c r="AW433" s="31">
        <f t="shared" ca="1" si="55"/>
        <v>46377.967251825052</v>
      </c>
      <c r="AX433" s="31">
        <f t="shared" ca="1" si="55"/>
        <v>46377.967251825052</v>
      </c>
      <c r="AY433" s="31">
        <f t="shared" ca="1" si="55"/>
        <v>46377.967251825052</v>
      </c>
      <c r="AZ433" s="31">
        <f t="shared" ca="1" si="55"/>
        <v>46377.967251825052</v>
      </c>
      <c r="BA433" s="31">
        <f t="shared" ca="1" si="55"/>
        <v>46377.967251825052</v>
      </c>
      <c r="BB433" s="31">
        <f t="shared" ca="1" si="55"/>
        <v>46377.967251825052</v>
      </c>
      <c r="BC433" s="31">
        <f t="shared" ca="1" si="55"/>
        <v>46377.967251825052</v>
      </c>
      <c r="BD433" s="31">
        <f t="shared" ca="1" si="55"/>
        <v>46377.967251825052</v>
      </c>
      <c r="BE433" s="31">
        <f t="shared" ca="1" si="55"/>
        <v>46377.967251825052</v>
      </c>
      <c r="BF433" s="31">
        <f t="shared" ca="1" si="55"/>
        <v>46377.967251825052</v>
      </c>
      <c r="BG433" s="31">
        <f t="shared" ca="1" si="55"/>
        <v>46377.967251825052</v>
      </c>
      <c r="BH433" s="31">
        <f t="shared" ca="1" si="55"/>
        <v>46377.967251825052</v>
      </c>
      <c r="BI433" s="31">
        <f t="shared" ca="1" si="55"/>
        <v>46377.967251825052</v>
      </c>
      <c r="BJ433" s="31">
        <f t="shared" ca="1" si="55"/>
        <v>46377.967251825052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49.189284392717397</v>
      </c>
      <c r="C441" s="23">
        <f ca="1"/>
        <v>51.835560183226242</v>
      </c>
      <c r="D441" s="23">
        <f ca="1"/>
        <v>58.868901036889973</v>
      </c>
      <c r="E441" s="23">
        <f ca="1"/>
        <v>64.791466570806847</v>
      </c>
      <c r="F441" s="23">
        <f ca="1"/>
        <v>67.984541361079891</v>
      </c>
      <c r="G441" s="23">
        <f ca="1"/>
        <v>70.291463955540053</v>
      </c>
      <c r="H441" s="23">
        <f ca="1"/>
        <v>72.950287800077675</v>
      </c>
      <c r="I441" s="23">
        <f ca="1"/>
        <v>74.938580753495145</v>
      </c>
      <c r="J441" s="23">
        <f ca="1"/>
        <v>77.131932366829304</v>
      </c>
      <c r="K441" s="23">
        <f ca="1"/>
        <v>78.278962517152692</v>
      </c>
      <c r="L441" s="23">
        <f ca="1"/>
        <v>79.27272617552741</v>
      </c>
      <c r="M441" s="23">
        <f ca="1"/>
        <v>81.73795495361604</v>
      </c>
      <c r="N441" s="23">
        <f ca="1"/>
        <v>80.244639638542139</v>
      </c>
      <c r="O441" s="23">
        <f ca="1"/>
        <v>84.267071989750093</v>
      </c>
      <c r="P441" s="23">
        <f ca="1"/>
        <v>89.515094529809929</v>
      </c>
      <c r="Q441" s="23">
        <f ca="1"/>
        <v>89.515094529809929</v>
      </c>
      <c r="R441" s="23">
        <f ca="1"/>
        <v>89.515094529809929</v>
      </c>
      <c r="S441" s="23">
        <f ca="1"/>
        <v>89.515094529809929</v>
      </c>
      <c r="T441" s="23">
        <f ca="1"/>
        <v>89.515094529809929</v>
      </c>
      <c r="U441" s="23">
        <f ca="1"/>
        <v>89.515094529809929</v>
      </c>
      <c r="V441" s="23">
        <f ca="1"/>
        <v>89.515094529809929</v>
      </c>
      <c r="W441" s="23">
        <f ca="1"/>
        <v>89.515094529809929</v>
      </c>
      <c r="X441" s="23">
        <f ca="1"/>
        <v>89.515094529809929</v>
      </c>
      <c r="Y441" s="23">
        <f ca="1"/>
        <v>89.515094529809929</v>
      </c>
      <c r="Z441" s="23">
        <f ca="1"/>
        <v>89.515094529809929</v>
      </c>
      <c r="AA441" s="23">
        <f ca="1"/>
        <v>89.515094529809929</v>
      </c>
      <c r="AB441" s="23">
        <f ca="1"/>
        <v>89.515094529809929</v>
      </c>
      <c r="AC441" s="23">
        <f ca="1"/>
        <v>89.515094529809929</v>
      </c>
      <c r="AD441" s="23">
        <f ca="1"/>
        <v>89.515094529809929</v>
      </c>
      <c r="AE441" s="23">
        <f ca="1"/>
        <v>89.515094529809929</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52.354165710215746</v>
      </c>
      <c r="AH441" s="23">
        <f ca="1"/>
        <v>55.090286761796214</v>
      </c>
      <c r="AI441" s="23">
        <f ca="1"/>
        <v>62.068936964968231</v>
      </c>
      <c r="AJ441" s="23">
        <f ca="1"/>
        <v>68.215718259576747</v>
      </c>
      <c r="AK441" s="23">
        <f ca="1"/>
        <v>71.419924035812727</v>
      </c>
      <c r="AL441" s="23">
        <f ca="1"/>
        <v>74.018340587625673</v>
      </c>
      <c r="AM441" s="23">
        <f ca="1"/>
        <v>76.488325611145385</v>
      </c>
      <c r="AN441" s="23">
        <f ca="1"/>
        <v>78.592033068304829</v>
      </c>
      <c r="AO441" s="23">
        <f ca="1"/>
        <v>80.784343538076342</v>
      </c>
      <c r="AP441" s="23">
        <f ca="1"/>
        <v>81.742364411810058</v>
      </c>
      <c r="AQ441" s="23">
        <f ca="1"/>
        <v>83.052441689076218</v>
      </c>
      <c r="AR441" s="23">
        <f ca="1"/>
        <v>85.484249756848101</v>
      </c>
      <c r="AS441" s="23">
        <f ca="1"/>
        <v>84.683519208673061</v>
      </c>
      <c r="AT441" s="23">
        <f ca="1"/>
        <v>87.860849062120892</v>
      </c>
      <c r="AU441" s="23">
        <f ca="1"/>
        <v>89.692098533064836</v>
      </c>
      <c r="AV441" s="23">
        <f ca="1"/>
        <v>89.692098533064836</v>
      </c>
      <c r="AW441" s="23">
        <f ca="1"/>
        <v>89.692098533064836</v>
      </c>
      <c r="AX441" s="23">
        <f ca="1"/>
        <v>89.692098533064836</v>
      </c>
      <c r="AY441" s="23">
        <f ca="1"/>
        <v>89.692098533064836</v>
      </c>
      <c r="AZ441" s="23">
        <f ca="1"/>
        <v>89.692098533064836</v>
      </c>
      <c r="BA441" s="23">
        <f ca="1"/>
        <v>89.692098533064836</v>
      </c>
      <c r="BB441" s="23">
        <f ca="1"/>
        <v>89.692098533064836</v>
      </c>
      <c r="BC441" s="23">
        <f ca="1"/>
        <v>89.692098533064836</v>
      </c>
      <c r="BD441" s="23">
        <f ca="1"/>
        <v>89.692098533064836</v>
      </c>
      <c r="BE441" s="23">
        <f ca="1"/>
        <v>89.692098533064836</v>
      </c>
      <c r="BF441" s="23">
        <f ca="1"/>
        <v>89.692098533064836</v>
      </c>
      <c r="BG441" s="23">
        <f ca="1"/>
        <v>89.692098533064836</v>
      </c>
      <c r="BH441" s="23">
        <f ca="1"/>
        <v>89.692098533064836</v>
      </c>
      <c r="BI441" s="23">
        <f ca="1"/>
        <v>89.692098533064836</v>
      </c>
      <c r="BJ441" s="23">
        <f ca="1"/>
        <v>89.692098533064836</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146.08475917636167</v>
      </c>
      <c r="C442" s="23">
        <f ca="1"/>
        <v>153.94379933812411</v>
      </c>
      <c r="D442" s="23">
        <f ca="1"/>
        <v>174.83176137086411</v>
      </c>
      <c r="E442" s="23">
        <f ca="1"/>
        <v>192.4208881575218</v>
      </c>
      <c r="F442" s="23">
        <f ca="1"/>
        <v>201.9038389165739</v>
      </c>
      <c r="G442" s="23">
        <f ca="1"/>
        <v>208.75505124484505</v>
      </c>
      <c r="H442" s="23">
        <f ca="1"/>
        <v>216.65135723540652</v>
      </c>
      <c r="I442" s="23">
        <f ca="1"/>
        <v>222.55628756440009</v>
      </c>
      <c r="J442" s="23">
        <f ca="1"/>
        <v>229.07021119998035</v>
      </c>
      <c r="K442" s="23">
        <f ca="1"/>
        <v>232.47671782732274</v>
      </c>
      <c r="L442" s="23">
        <f ca="1"/>
        <v>235.42804607907883</v>
      </c>
      <c r="M442" s="23">
        <f ca="1"/>
        <v>242.74940390747264</v>
      </c>
      <c r="N442" s="23">
        <f ca="1"/>
        <v>238.31448254461503</v>
      </c>
      <c r="O442" s="23">
        <f ca="1"/>
        <v>250.2605002308658</v>
      </c>
      <c r="P442" s="23">
        <f ca="1"/>
        <v>265.84633601566657</v>
      </c>
      <c r="Q442" s="23">
        <f ca="1"/>
        <v>265.84633601566657</v>
      </c>
      <c r="R442" s="23">
        <f ca="1"/>
        <v>265.84633601566657</v>
      </c>
      <c r="S442" s="23">
        <f ca="1"/>
        <v>265.84633601566657</v>
      </c>
      <c r="T442" s="23">
        <f ca="1"/>
        <v>265.84633601566657</v>
      </c>
      <c r="U442" s="23">
        <f ca="1"/>
        <v>265.84633601566657</v>
      </c>
      <c r="V442" s="23">
        <f ca="1"/>
        <v>265.84633601566657</v>
      </c>
      <c r="W442" s="23">
        <f ca="1"/>
        <v>265.84633601566657</v>
      </c>
      <c r="X442" s="23">
        <f ca="1"/>
        <v>265.84633601566657</v>
      </c>
      <c r="Y442" s="23">
        <f ca="1"/>
        <v>265.84633601566657</v>
      </c>
      <c r="Z442" s="23">
        <f ca="1"/>
        <v>265.84633601566657</v>
      </c>
      <c r="AA442" s="23">
        <f ca="1"/>
        <v>265.84633601566657</v>
      </c>
      <c r="AB442" s="23">
        <f ca="1"/>
        <v>265.84633601566657</v>
      </c>
      <c r="AC442" s="23">
        <f ca="1"/>
        <v>265.84633601566657</v>
      </c>
      <c r="AD442" s="23">
        <f ca="1"/>
        <v>265.84633601566657</v>
      </c>
      <c r="AE442" s="23">
        <f ca="1"/>
        <v>265.84633601566657</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155.48397957154521</v>
      </c>
      <c r="AH442" s="23">
        <f ca="1"/>
        <v>163.60984661417865</v>
      </c>
      <c r="AI442" s="23">
        <f ca="1"/>
        <v>184.33538565978</v>
      </c>
      <c r="AJ442" s="23">
        <f ca="1"/>
        <v>202.59039945432079</v>
      </c>
      <c r="AK442" s="30">
        <f ca="1"/>
        <v>212.10640756364478</v>
      </c>
      <c r="AL442" s="23">
        <f ca="1"/>
        <v>219.82331300144099</v>
      </c>
      <c r="AM442" s="23">
        <f ca="1"/>
        <v>227.15879616174328</v>
      </c>
      <c r="AN442" s="23">
        <f ca="1"/>
        <v>233.4064901676791</v>
      </c>
      <c r="AO442" s="23">
        <f ca="1"/>
        <v>239.91732176383471</v>
      </c>
      <c r="AP442" s="23">
        <f ca="1"/>
        <v>242.76249933356644</v>
      </c>
      <c r="AQ442" s="23">
        <f ca="1"/>
        <v>246.65323134795995</v>
      </c>
      <c r="AR442" s="23">
        <f ca="1"/>
        <v>253.87533470501108</v>
      </c>
      <c r="AS442" s="23">
        <f ca="1"/>
        <v>251.49728569007917</v>
      </c>
      <c r="AT442" s="23">
        <f ca="1"/>
        <v>260.93347636036901</v>
      </c>
      <c r="AU442" s="23">
        <f ca="1"/>
        <v>266.37201122131307</v>
      </c>
      <c r="AV442" s="23">
        <f ca="1"/>
        <v>266.37201122131307</v>
      </c>
      <c r="AW442" s="23">
        <f ca="1"/>
        <v>266.37201122131307</v>
      </c>
      <c r="AX442" s="23">
        <f ca="1"/>
        <v>266.37201122131307</v>
      </c>
      <c r="AY442" s="23">
        <f ca="1"/>
        <v>266.37201122131307</v>
      </c>
      <c r="AZ442" s="23">
        <f ca="1"/>
        <v>266.37201122131307</v>
      </c>
      <c r="BA442" s="23">
        <f ca="1"/>
        <v>266.37201122131307</v>
      </c>
      <c r="BB442" s="23">
        <f ca="1"/>
        <v>266.37201122131307</v>
      </c>
      <c r="BC442" s="23">
        <f ca="1"/>
        <v>266.37201122131307</v>
      </c>
      <c r="BD442" s="23">
        <f ca="1"/>
        <v>266.37201122131307</v>
      </c>
      <c r="BE442" s="23">
        <f ca="1"/>
        <v>266.37201122131307</v>
      </c>
      <c r="BF442" s="23">
        <f ca="1"/>
        <v>266.37201122131307</v>
      </c>
      <c r="BG442" s="23">
        <f ca="1"/>
        <v>266.37201122131307</v>
      </c>
      <c r="BH442" s="23">
        <f ca="1"/>
        <v>266.37201122131307</v>
      </c>
      <c r="BI442" s="23">
        <f ca="1"/>
        <v>266.37201122131307</v>
      </c>
      <c r="BJ442" s="23">
        <f ca="1"/>
        <v>266.37201122131307</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64.26740674425389</v>
      </c>
      <c r="C443" s="23">
        <f ca="1"/>
        <v>67.724852500697608</v>
      </c>
      <c r="D443" s="23">
        <f ca="1"/>
        <v>76.914142058248217</v>
      </c>
      <c r="E443" s="23">
        <f ca="1"/>
        <v>84.652167378943645</v>
      </c>
      <c r="F443" s="23">
        <f ca="1"/>
        <v>88.824023888848131</v>
      </c>
      <c r="G443" s="23">
        <f ca="1"/>
        <v>91.838093610253381</v>
      </c>
      <c r="H443" s="23">
        <f ca="1"/>
        <v>95.311933809146751</v>
      </c>
      <c r="I443" s="23">
        <f ca="1"/>
        <v>97.909703497028858</v>
      </c>
      <c r="J443" s="23">
        <f ca="1"/>
        <v>100.77538902198805</v>
      </c>
      <c r="K443" s="23">
        <f ca="1"/>
        <v>102.27402137919449</v>
      </c>
      <c r="L443" s="23">
        <f ca="1"/>
        <v>103.57240605847807</v>
      </c>
      <c r="M443" s="23">
        <f ca="1"/>
        <v>106.79330797959886</v>
      </c>
      <c r="N443" s="23">
        <f ca="1"/>
        <v>104.84224274382392</v>
      </c>
      <c r="O443" s="23">
        <f ca="1"/>
        <v>110.09768199665845</v>
      </c>
      <c r="P443" s="23">
        <f ca="1"/>
        <v>116.95439486306829</v>
      </c>
      <c r="Q443" s="23">
        <f ca="1"/>
        <v>116.95439486306829</v>
      </c>
      <c r="R443" s="23">
        <f ca="1"/>
        <v>116.95439486306829</v>
      </c>
      <c r="S443" s="23">
        <f ca="1"/>
        <v>116.95439486306829</v>
      </c>
      <c r="T443" s="23">
        <f ca="1"/>
        <v>116.95439486306829</v>
      </c>
      <c r="U443" s="23">
        <f ca="1"/>
        <v>116.95439486306829</v>
      </c>
      <c r="V443" s="23">
        <f ca="1"/>
        <v>116.95439486306829</v>
      </c>
      <c r="W443" s="23">
        <f ca="1"/>
        <v>116.95439486306829</v>
      </c>
      <c r="X443" s="23">
        <f ca="1"/>
        <v>116.95439486306829</v>
      </c>
      <c r="Y443" s="23">
        <f ca="1"/>
        <v>116.95439486306829</v>
      </c>
      <c r="Z443" s="23">
        <f ca="1"/>
        <v>116.95439486306829</v>
      </c>
      <c r="AA443" s="23">
        <f ca="1"/>
        <v>116.95439486306829</v>
      </c>
      <c r="AB443" s="23">
        <f ca="1"/>
        <v>116.95439486306829</v>
      </c>
      <c r="AC443" s="23">
        <f ca="1"/>
        <v>116.95439486306829</v>
      </c>
      <c r="AD443" s="23">
        <f ca="1"/>
        <v>116.95439486306829</v>
      </c>
      <c r="AE443" s="23">
        <f ca="1"/>
        <v>116.95439486306829</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68.402427561085915</v>
      </c>
      <c r="AH443" s="23">
        <f ca="1"/>
        <v>71.977259085763919</v>
      </c>
      <c r="AI443" s="23">
        <f ca="1"/>
        <v>81.095093522069078</v>
      </c>
      <c r="AJ443" s="23">
        <f ca="1"/>
        <v>89.126064057738475</v>
      </c>
      <c r="AK443" s="30">
        <f ca="1"/>
        <v>93.312463564378476</v>
      </c>
      <c r="AL443" s="23">
        <f ca="1"/>
        <v>96.707379662224525</v>
      </c>
      <c r="AM443" s="23">
        <f ca="1"/>
        <v>99.934495773355792</v>
      </c>
      <c r="AN443" s="23">
        <f ca="1"/>
        <v>102.68305828019729</v>
      </c>
      <c r="AO443" s="23">
        <f ca="1"/>
        <v>105.54738351708468</v>
      </c>
      <c r="AP443" s="23">
        <f ca="1"/>
        <v>106.79906908075689</v>
      </c>
      <c r="AQ443" s="23">
        <f ca="1"/>
        <v>108.51072783497398</v>
      </c>
      <c r="AR443" s="23">
        <f ca="1"/>
        <v>111.68796450643472</v>
      </c>
      <c r="AS443" s="23">
        <f ca="1"/>
        <v>110.64178389072865</v>
      </c>
      <c r="AT443" s="23">
        <f ca="1"/>
        <v>114.79306912638913</v>
      </c>
      <c r="AU443" s="23">
        <f ca="1"/>
        <v>117.18565637485861</v>
      </c>
      <c r="AV443" s="23">
        <f ca="1"/>
        <v>117.18565637485861</v>
      </c>
      <c r="AW443" s="23">
        <f ca="1"/>
        <v>117.18565637485861</v>
      </c>
      <c r="AX443" s="23">
        <f ca="1"/>
        <v>117.18565637485861</v>
      </c>
      <c r="AY443" s="23">
        <f ca="1"/>
        <v>117.18565637485861</v>
      </c>
      <c r="AZ443" s="23">
        <f ca="1"/>
        <v>117.18565637485861</v>
      </c>
      <c r="BA443" s="23">
        <f ca="1"/>
        <v>117.18565637485861</v>
      </c>
      <c r="BB443" s="23">
        <f ca="1"/>
        <v>117.18565637485861</v>
      </c>
      <c r="BC443" s="23">
        <f ca="1"/>
        <v>117.18565637485861</v>
      </c>
      <c r="BD443" s="23">
        <f ca="1"/>
        <v>117.18565637485861</v>
      </c>
      <c r="BE443" s="23">
        <f ca="1"/>
        <v>117.18565637485861</v>
      </c>
      <c r="BF443" s="23">
        <f ca="1"/>
        <v>117.18565637485861</v>
      </c>
      <c r="BG443" s="23">
        <f ca="1"/>
        <v>117.18565637485861</v>
      </c>
      <c r="BH443" s="23">
        <f ca="1"/>
        <v>117.18565637485861</v>
      </c>
      <c r="BI443" s="23">
        <f ca="1"/>
        <v>117.18565637485861</v>
      </c>
      <c r="BJ443" s="23">
        <f ca="1"/>
        <v>117.18565637485861</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158.19669352431717</v>
      </c>
      <c r="C444" s="23">
        <f ca="1"/>
        <v>166.7073292324863</v>
      </c>
      <c r="D444" s="23">
        <f ca="1"/>
        <v>189.32711891261087</v>
      </c>
      <c r="E444" s="23">
        <f ca="1"/>
        <v>208.37456585586114</v>
      </c>
      <c r="F444" s="23">
        <f ca="1"/>
        <v>218.64375111101063</v>
      </c>
      <c r="G444" s="23">
        <f ca="1"/>
        <v>226.06299965600812</v>
      </c>
      <c r="H444" s="23">
        <f ca="1"/>
        <v>234.61399091482255</v>
      </c>
      <c r="I444" s="23">
        <f ca="1"/>
        <v>241.00850091576311</v>
      </c>
      <c r="J444" s="23">
        <f ca="1"/>
        <v>248.06249605412424</v>
      </c>
      <c r="K444" s="23">
        <f ca="1"/>
        <v>251.75143724109395</v>
      </c>
      <c r="L444" s="23">
        <f ca="1"/>
        <v>254.94746106702274</v>
      </c>
      <c r="M444" s="23">
        <f ca="1"/>
        <v>262.87583502670469</v>
      </c>
      <c r="N444" s="23">
        <f ca="1"/>
        <v>258.07321290787405</v>
      </c>
      <c r="O444" s="23">
        <f ca="1"/>
        <v>271.0096787610052</v>
      </c>
      <c r="P444" s="23">
        <f ca="1"/>
        <v>287.88774120139857</v>
      </c>
      <c r="Q444" s="23">
        <f ca="1"/>
        <v>287.88774120139857</v>
      </c>
      <c r="R444" s="23">
        <f ca="1"/>
        <v>287.88774120139857</v>
      </c>
      <c r="S444" s="23">
        <f ca="1"/>
        <v>287.88774120139857</v>
      </c>
      <c r="T444" s="23">
        <f ca="1"/>
        <v>287.88774120139857</v>
      </c>
      <c r="U444" s="23">
        <f ca="1"/>
        <v>287.88774120139857</v>
      </c>
      <c r="V444" s="23">
        <f ca="1"/>
        <v>287.88774120139857</v>
      </c>
      <c r="W444" s="23">
        <f ca="1"/>
        <v>287.88774120139857</v>
      </c>
      <c r="X444" s="23">
        <f ca="1"/>
        <v>287.88774120139857</v>
      </c>
      <c r="Y444" s="23">
        <f ca="1"/>
        <v>287.88774120139857</v>
      </c>
      <c r="Z444" s="23">
        <f ca="1"/>
        <v>287.88774120139857</v>
      </c>
      <c r="AA444" s="23">
        <f ca="1"/>
        <v>287.88774120139857</v>
      </c>
      <c r="AB444" s="23">
        <f ca="1"/>
        <v>287.88774120139857</v>
      </c>
      <c r="AC444" s="23">
        <f ca="1"/>
        <v>287.88774120139857</v>
      </c>
      <c r="AD444" s="23">
        <f ca="1"/>
        <v>287.88774120139857</v>
      </c>
      <c r="AE444" s="23">
        <f ca="1"/>
        <v>287.88774120139857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168.37520630421136</v>
      </c>
      <c r="AH444" s="23">
        <f ca="1"/>
        <v>177.17479159572642</v>
      </c>
      <c r="AI444" s="23">
        <f ca="1"/>
        <v>199.61869174663141</v>
      </c>
      <c r="AJ444" s="23">
        <f ca="1"/>
        <v>219.38723460366379</v>
      </c>
      <c r="AK444" s="30">
        <f ca="1"/>
        <v>229.69221800462375</v>
      </c>
      <c r="AL444" s="23">
        <f ca="1"/>
        <v>238.0489345531679</v>
      </c>
      <c r="AM444" s="23">
        <f ca="1"/>
        <v>245.99260498056793</v>
      </c>
      <c r="AN444" s="23">
        <f ca="1"/>
        <v>252.7582973051008</v>
      </c>
      <c r="AO444" s="23">
        <f ca="1"/>
        <v>259.80894404205446</v>
      </c>
      <c r="AP444" s="23">
        <f ca="1"/>
        <v>262.89001619878599</v>
      </c>
      <c r="AQ444" s="23">
        <f ca="1"/>
        <v>267.10333005532033</v>
      </c>
      <c r="AR444" s="23">
        <f ca="1"/>
        <v>274.92422032353142</v>
      </c>
      <c r="AS444" s="23">
        <f ca="1"/>
        <v>272.34900650025492</v>
      </c>
      <c r="AT444" s="23">
        <f ca="1"/>
        <v>282.56755477264994</v>
      </c>
      <c r="AU444" s="23">
        <f ca="1"/>
        <v>288.45700030734406</v>
      </c>
      <c r="AV444" s="23">
        <f ca="1"/>
        <v>288.45700030734406</v>
      </c>
      <c r="AW444" s="23">
        <f ca="1"/>
        <v>288.45700030734406</v>
      </c>
      <c r="AX444" s="23">
        <f ca="1"/>
        <v>288.45700030734406</v>
      </c>
      <c r="AY444" s="23">
        <f ca="1"/>
        <v>288.45700030734406</v>
      </c>
      <c r="AZ444" s="23">
        <f ca="1"/>
        <v>288.45700030734406</v>
      </c>
      <c r="BA444" s="23">
        <f ca="1"/>
        <v>288.45700030734406</v>
      </c>
      <c r="BB444" s="23">
        <f ca="1"/>
        <v>288.45700030734406</v>
      </c>
      <c r="BC444" s="23">
        <f ca="1"/>
        <v>288.45700030734406</v>
      </c>
      <c r="BD444" s="23">
        <f ca="1"/>
        <v>288.45700030734406</v>
      </c>
      <c r="BE444" s="23">
        <f ca="1"/>
        <v>288.45700030734406</v>
      </c>
      <c r="BF444" s="23">
        <f ca="1"/>
        <v>288.45700030734406</v>
      </c>
      <c r="BG444" s="23">
        <f ca="1"/>
        <v>288.45700030734406</v>
      </c>
      <c r="BH444" s="23">
        <f ca="1"/>
        <v>288.45700030734406</v>
      </c>
      <c r="BI444" s="23">
        <f ca="1"/>
        <v>288.45700030734406</v>
      </c>
      <c r="BJ444" s="23">
        <f ca="1"/>
        <v>288.45700030734406</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1615.7485208395087</v>
      </c>
      <c r="C445" s="23">
        <f ca="1"/>
        <v>1702.6722532547151</v>
      </c>
      <c r="D445" s="23">
        <f ca="1"/>
        <v>1933.7004176439038</v>
      </c>
      <c r="E445" s="23">
        <f ca="1"/>
        <v>2128.2423106424126</v>
      </c>
      <c r="F445" s="23">
        <f ca="1"/>
        <v>2233.1270621286008</v>
      </c>
      <c r="G445" s="23">
        <f ca="1"/>
        <v>2308.9038662782887</v>
      </c>
      <c r="H445" s="23">
        <f ca="1"/>
        <v>2396.2397717914928</v>
      </c>
      <c r="I445" s="23">
        <f ca="1"/>
        <v>2461.5503661240159</v>
      </c>
      <c r="J445" s="23">
        <f ca="1"/>
        <v>2533.5966393861308</v>
      </c>
      <c r="K445" s="23">
        <f ca="1"/>
        <v>2571.273793905129</v>
      </c>
      <c r="L445" s="23">
        <f ca="1"/>
        <v>2603.9165164189112</v>
      </c>
      <c r="M445" s="23">
        <f ca="1"/>
        <v>2684.8932942050383</v>
      </c>
      <c r="N445" s="23">
        <f ca="1"/>
        <v>2635.8415130851067</v>
      </c>
      <c r="O445" s="23">
        <f ca="1"/>
        <v>2767.9686460954717</v>
      </c>
      <c r="P445" s="23">
        <f ca="1"/>
        <v>2940.3534400830313</v>
      </c>
      <c r="Q445" s="23">
        <f ca="1"/>
        <v>2940.3534400830313</v>
      </c>
      <c r="R445" s="23">
        <f ca="1"/>
        <v>2940.3534400830313</v>
      </c>
      <c r="S445" s="23">
        <f ca="1"/>
        <v>2940.3534400830313</v>
      </c>
      <c r="T445" s="23">
        <f ca="1"/>
        <v>2940.3534400830313</v>
      </c>
      <c r="U445" s="23">
        <f ca="1"/>
        <v>2940.3534400830313</v>
      </c>
      <c r="V445" s="23">
        <f ca="1"/>
        <v>2940.3534400830313</v>
      </c>
      <c r="W445" s="23">
        <f ca="1"/>
        <v>2940.3534400830313</v>
      </c>
      <c r="X445" s="23">
        <f ca="1"/>
        <v>2940.3534400830313</v>
      </c>
      <c r="Y445" s="23">
        <f ca="1"/>
        <v>2940.3534400830313</v>
      </c>
      <c r="Z445" s="23">
        <f ca="1"/>
        <v>2940.3534400830313</v>
      </c>
      <c r="AA445" s="23">
        <f ca="1"/>
        <v>2940.3534400830313</v>
      </c>
      <c r="AB445" s="23">
        <f ca="1"/>
        <v>2940.3534400830313</v>
      </c>
      <c r="AC445" s="23">
        <f ca="1"/>
        <v>2940.3534400830313</v>
      </c>
      <c r="AD445" s="23">
        <f ca="1"/>
        <v>2940.3534400830313</v>
      </c>
      <c r="AE445" s="23">
        <f ca="1"/>
        <v>2940.3534400830313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1719.7071852216568</v>
      </c>
      <c r="AH445" s="23">
        <f ca="1"/>
        <v>1809.5821162459331</v>
      </c>
      <c r="AI445" s="23">
        <f ca="1"/>
        <v>2038.8138255997076</v>
      </c>
      <c r="AJ445" s="23">
        <f ca="1"/>
        <v>2240.7206617592929</v>
      </c>
      <c r="AK445" s="30">
        <f ca="1"/>
        <v>2345.9710390993055</v>
      </c>
      <c r="AL445" s="23">
        <f ca="1"/>
        <v>2431.3227117643833</v>
      </c>
      <c r="AM445" s="23">
        <f ca="1"/>
        <v>2512.455720660902</v>
      </c>
      <c r="AN445" s="23">
        <f ca="1"/>
        <v>2581.5574011213657</v>
      </c>
      <c r="AO445" s="23">
        <f ca="1"/>
        <v>2653.5694753461885</v>
      </c>
      <c r="AP445" s="23">
        <f ca="1"/>
        <v>2685.0381341969724</v>
      </c>
      <c r="AQ445" s="23">
        <f ca="1"/>
        <v>2728.0709908254307</v>
      </c>
      <c r="AR445" s="23">
        <f ca="1"/>
        <v>2807.9499794502321</v>
      </c>
      <c r="AS445" s="23">
        <f ca="1"/>
        <v>2781.6479257656215</v>
      </c>
      <c r="AT445" s="23">
        <f ca="1"/>
        <v>2886.0154943185726</v>
      </c>
      <c r="AU445" s="23">
        <f ca="1"/>
        <v>2946.1675916807349</v>
      </c>
      <c r="AV445" s="23">
        <f ca="1"/>
        <v>2946.1675916807349</v>
      </c>
      <c r="AW445" s="23">
        <f ca="1"/>
        <v>2946.1675916807349</v>
      </c>
      <c r="AX445" s="23">
        <f ca="1"/>
        <v>2946.1675916807349</v>
      </c>
      <c r="AY445" s="23">
        <f ca="1"/>
        <v>2946.1675916807349</v>
      </c>
      <c r="AZ445" s="23">
        <f ca="1"/>
        <v>2946.1675916807349</v>
      </c>
      <c r="BA445" s="23">
        <f ca="1"/>
        <v>2946.1675916807349</v>
      </c>
      <c r="BB445" s="23">
        <f ca="1"/>
        <v>2946.1675916807349</v>
      </c>
      <c r="BC445" s="23">
        <f ca="1"/>
        <v>2946.1675916807349</v>
      </c>
      <c r="BD445" s="23">
        <f ca="1"/>
        <v>2946.1675916807349</v>
      </c>
      <c r="BE445" s="23">
        <f ca="1"/>
        <v>2946.1675916807349</v>
      </c>
      <c r="BF445" s="23">
        <f ca="1"/>
        <v>2946.1675916807349</v>
      </c>
      <c r="BG445" s="23">
        <f ca="1"/>
        <v>2946.1675916807349</v>
      </c>
      <c r="BH445" s="23">
        <f ca="1"/>
        <v>2946.1675916807349</v>
      </c>
      <c r="BI445" s="23">
        <f ca="1"/>
        <v>2946.1675916807349</v>
      </c>
      <c r="BJ445" s="23">
        <f ca="1"/>
        <v>2946.1675916807349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3806.6079379288708</v>
      </c>
      <c r="C446" s="23">
        <f ca="1"/>
        <v>4011.3951096566907</v>
      </c>
      <c r="D446" s="23">
        <f ca="1"/>
        <v>4555.683798834687</v>
      </c>
      <c r="E446" s="23">
        <f ca="1"/>
        <v>5014.0129909066436</v>
      </c>
      <c r="F446" s="23">
        <f ca="1"/>
        <v>5261.1152611086782</v>
      </c>
      <c r="G446" s="23">
        <f ca="1"/>
        <v>5439.6409292226799</v>
      </c>
      <c r="H446" s="23">
        <f ca="1"/>
        <v>5645.3991563879026</v>
      </c>
      <c r="I446" s="23">
        <f ca="1"/>
        <v>5799.2670532855345</v>
      </c>
      <c r="J446" s="23">
        <f ca="1"/>
        <v>5969.0038113023475</v>
      </c>
      <c r="K446" s="23">
        <f ca="1"/>
        <v>6057.7689586138067</v>
      </c>
      <c r="L446" s="23">
        <f ca="1"/>
        <v>6134.6732819252175</v>
      </c>
      <c r="M446" s="23">
        <f ca="1"/>
        <v>6325.4497803300646</v>
      </c>
      <c r="N446" s="23">
        <f ca="1"/>
        <v>6209.8866855957021</v>
      </c>
      <c r="O446" s="23">
        <f ca="1"/>
        <v>6521.1703951866693</v>
      </c>
      <c r="P446" s="23">
        <f ca="1"/>
        <v>6927.2987726586343</v>
      </c>
      <c r="Q446" s="23">
        <f ca="1"/>
        <v>6927.2987726586343</v>
      </c>
      <c r="R446" s="23">
        <f ca="1"/>
        <v>6927.2987726586343</v>
      </c>
      <c r="S446" s="23">
        <f ca="1"/>
        <v>6927.2987726586343</v>
      </c>
      <c r="T446" s="23">
        <f ca="1"/>
        <v>6927.2987726586343</v>
      </c>
      <c r="U446" s="23">
        <f ca="1"/>
        <v>6927.2987726586343</v>
      </c>
      <c r="V446" s="23">
        <f ca="1"/>
        <v>6927.2987726586343</v>
      </c>
      <c r="W446" s="23">
        <f ca="1"/>
        <v>6927.2987726586343</v>
      </c>
      <c r="X446" s="23">
        <f ca="1"/>
        <v>6927.2987726586343</v>
      </c>
      <c r="Y446" s="23">
        <f ca="1"/>
        <v>6927.2987726586343</v>
      </c>
      <c r="Z446" s="23">
        <f ca="1"/>
        <v>6927.2987726586343</v>
      </c>
      <c r="AA446" s="23">
        <f ca="1"/>
        <v>6927.2987726586343</v>
      </c>
      <c r="AB446" s="23">
        <f ca="1"/>
        <v>6927.2987726586343</v>
      </c>
      <c r="AC446" s="23">
        <f ca="1"/>
        <v>6927.2987726586343</v>
      </c>
      <c r="AD446" s="23">
        <f ca="1"/>
        <v>6927.2987726586343</v>
      </c>
      <c r="AE446" s="23">
        <f ca="1"/>
        <v>6927.2987726586343</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4051.5284016950745</v>
      </c>
      <c r="AH446" s="23">
        <f ca="1"/>
        <v>4263.2684227721556</v>
      </c>
      <c r="AI446" s="23">
        <f ca="1"/>
        <v>4803.3247701533046</v>
      </c>
      <c r="AJ446" s="23">
        <f ca="1"/>
        <v>5279.0053326506459</v>
      </c>
      <c r="AK446" s="30">
        <f ca="1"/>
        <v>5526.9689957362425</v>
      </c>
      <c r="AL446" s="23">
        <f ca="1"/>
        <v>5728.0524876855861</v>
      </c>
      <c r="AM446" s="23">
        <f ca="1"/>
        <v>5919.1970573448998</v>
      </c>
      <c r="AN446" s="23">
        <f ca="1"/>
        <v>6081.996528903971</v>
      </c>
      <c r="AO446" s="23">
        <f ca="1"/>
        <v>6251.6527160119176</v>
      </c>
      <c r="AP446" s="23">
        <f ca="1"/>
        <v>6325.7910147832699</v>
      </c>
      <c r="AQ446" s="23">
        <f ca="1"/>
        <v>6427.1738794561279</v>
      </c>
      <c r="AR446" s="23">
        <f ca="1"/>
        <v>6615.3640515349562</v>
      </c>
      <c r="AS446" s="23">
        <f ca="1"/>
        <v>6553.3979689123653</v>
      </c>
      <c r="AT446" s="23">
        <f ca="1"/>
        <v>6799.2817867168696</v>
      </c>
      <c r="AU446" s="23">
        <f ca="1"/>
        <v>6940.9965698954466</v>
      </c>
      <c r="AV446" s="23">
        <f ca="1"/>
        <v>6940.9965698954466</v>
      </c>
      <c r="AW446" s="23">
        <f ca="1"/>
        <v>6940.9965698954466</v>
      </c>
      <c r="AX446" s="23">
        <f ca="1"/>
        <v>6940.9965698954466</v>
      </c>
      <c r="AY446" s="23">
        <f ca="1"/>
        <v>6940.9965698954466</v>
      </c>
      <c r="AZ446" s="23">
        <f ca="1"/>
        <v>6940.9965698954466</v>
      </c>
      <c r="BA446" s="23">
        <f ca="1"/>
        <v>6940.9965698954466</v>
      </c>
      <c r="BB446" s="23">
        <f ca="1"/>
        <v>6940.9965698954466</v>
      </c>
      <c r="BC446" s="23">
        <f ca="1"/>
        <v>6940.9965698954466</v>
      </c>
      <c r="BD446" s="23">
        <f ca="1"/>
        <v>6940.9965698954466</v>
      </c>
      <c r="BE446" s="23">
        <f ca="1"/>
        <v>6940.9965698954466</v>
      </c>
      <c r="BF446" s="23">
        <f ca="1"/>
        <v>6940.9965698954466</v>
      </c>
      <c r="BG446" s="23">
        <f ca="1"/>
        <v>6940.9965698954466</v>
      </c>
      <c r="BH446" s="23">
        <f ca="1"/>
        <v>6940.9965698954466</v>
      </c>
      <c r="BI446" s="23">
        <f ca="1"/>
        <v>6940.9965698954466</v>
      </c>
      <c r="BJ446" s="23">
        <f ca="1"/>
        <v>6940.9965698954466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6892.6793733215118</v>
      </c>
      <c r="C447" s="23">
        <f ca="1"/>
        <v>7263.4904307001161</v>
      </c>
      <c r="D447" s="23">
        <f ca="1"/>
        <v>8249.0417357474598</v>
      </c>
      <c r="E447" s="23">
        <f ca="1"/>
        <v>9078.9449513920772</v>
      </c>
      <c r="F447" s="23">
        <f ca="1"/>
        <v>9526.3765620793511</v>
      </c>
      <c r="G447" s="23">
        <f ca="1"/>
        <v>9849.6355397000734</v>
      </c>
      <c r="H447" s="23">
        <f ca="1"/>
        <v>10222.204901031406</v>
      </c>
      <c r="I447" s="23">
        <f ca="1"/>
        <v>10500.815700056772</v>
      </c>
      <c r="J447" s="23">
        <f ca="1"/>
        <v>10808.160472608657</v>
      </c>
      <c r="K447" s="23">
        <f ca="1"/>
        <v>10968.888792919057</v>
      </c>
      <c r="L447" s="23">
        <f ca="1"/>
        <v>11108.140549772224</v>
      </c>
      <c r="M447" s="23">
        <f ca="1"/>
        <v>11453.582280812447</v>
      </c>
      <c r="N447" s="23">
        <f ca="1"/>
        <v>11244.330534275574</v>
      </c>
      <c r="O447" s="23">
        <f ca="1"/>
        <v>11807.976394142099</v>
      </c>
      <c r="P447" s="23">
        <f ca="1"/>
        <v>12543.358849064585</v>
      </c>
      <c r="Q447" s="23">
        <f ca="1"/>
        <v>12543.358849064585</v>
      </c>
      <c r="R447" s="23">
        <f ca="1"/>
        <v>12543.358849064585</v>
      </c>
      <c r="S447" s="23">
        <f ca="1"/>
        <v>12543.358849064585</v>
      </c>
      <c r="T447" s="23">
        <f ca="1"/>
        <v>12543.358849064585</v>
      </c>
      <c r="U447" s="23">
        <f ca="1"/>
        <v>12543.358849064585</v>
      </c>
      <c r="V447" s="23">
        <f ca="1"/>
        <v>12543.358849064585</v>
      </c>
      <c r="W447" s="23">
        <f ca="1"/>
        <v>12543.358849064585</v>
      </c>
      <c r="X447" s="23">
        <f ca="1"/>
        <v>12543.358849064585</v>
      </c>
      <c r="Y447" s="23">
        <f ca="1"/>
        <v>12543.358849064585</v>
      </c>
      <c r="Z447" s="23">
        <f ca="1"/>
        <v>12543.358849064585</v>
      </c>
      <c r="AA447" s="23">
        <f ca="1"/>
        <v>12543.358849064585</v>
      </c>
      <c r="AB447" s="23">
        <f ca="1"/>
        <v>12543.358849064585</v>
      </c>
      <c r="AC447" s="23">
        <f ca="1"/>
        <v>12543.358849064585</v>
      </c>
      <c r="AD447" s="23">
        <f ca="1"/>
        <v>12543.358849064585</v>
      </c>
      <c r="AE447" s="23">
        <f ca="1"/>
        <v>12543.358849064585</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7336.1603559267633</v>
      </c>
      <c r="AH447" s="23">
        <f ca="1"/>
        <v>7719.5610369484957</v>
      </c>
      <c r="AI447" s="23">
        <f ca="1"/>
        <v>8697.4487802422627</v>
      </c>
      <c r="AJ447" s="23">
        <f ca="1"/>
        <v>9558.7703701928422</v>
      </c>
      <c r="AK447" s="30">
        <f ca="1"/>
        <v>10007.761717279998</v>
      </c>
      <c r="AL447" s="23">
        <f ca="1"/>
        <v>10371.866468774002</v>
      </c>
      <c r="AM447" s="23">
        <f ca="1"/>
        <v>10717.974671692848</v>
      </c>
      <c r="AN447" s="23">
        <f ca="1"/>
        <v>11012.75800055161</v>
      </c>
      <c r="AO447" s="23">
        <f ca="1"/>
        <v>11319.956882207796</v>
      </c>
      <c r="AP447" s="23">
        <f ca="1"/>
        <v>11454.200158911641</v>
      </c>
      <c r="AQ447" s="23">
        <f ca="1"/>
        <v>11637.775560301434</v>
      </c>
      <c r="AR447" s="23">
        <f ca="1"/>
        <v>11978.534193315612</v>
      </c>
      <c r="AS447" s="23">
        <f ca="1"/>
        <v>11866.33132228113</v>
      </c>
      <c r="AT447" s="23">
        <f ca="1"/>
        <v>12311.556663805737</v>
      </c>
      <c r="AU447" s="23">
        <f ca="1"/>
        <v>12568.1616462041</v>
      </c>
      <c r="AV447" s="23">
        <f ca="1"/>
        <v>12568.1616462041</v>
      </c>
      <c r="AW447" s="23">
        <f ca="1"/>
        <v>12568.1616462041</v>
      </c>
      <c r="AX447" s="23">
        <f ca="1"/>
        <v>12568.1616462041</v>
      </c>
      <c r="AY447" s="23">
        <f ca="1"/>
        <v>12568.1616462041</v>
      </c>
      <c r="AZ447" s="23">
        <f ca="1"/>
        <v>12568.1616462041</v>
      </c>
      <c r="BA447" s="23">
        <f ca="1"/>
        <v>12568.1616462041</v>
      </c>
      <c r="BB447" s="23">
        <f ca="1"/>
        <v>12568.1616462041</v>
      </c>
      <c r="BC447" s="23">
        <f ca="1"/>
        <v>12568.1616462041</v>
      </c>
      <c r="BD447" s="23">
        <f ca="1"/>
        <v>12568.1616462041</v>
      </c>
      <c r="BE447" s="23">
        <f ca="1"/>
        <v>12568.1616462041</v>
      </c>
      <c r="BF447" s="23">
        <f ca="1"/>
        <v>12568.1616462041</v>
      </c>
      <c r="BG447" s="23">
        <f ca="1"/>
        <v>12568.1616462041</v>
      </c>
      <c r="BH447" s="23">
        <f ca="1"/>
        <v>12568.1616462041</v>
      </c>
      <c r="BI447" s="23">
        <f ca="1"/>
        <v>12568.1616462041</v>
      </c>
      <c r="BJ447" s="23">
        <f ca="1"/>
        <v>12568.1616462041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8058.5560469513466</v>
      </c>
      <c r="C448" s="23">
        <f ca="1"/>
        <v>8492.0887164500564</v>
      </c>
      <c r="D448" s="23">
        <f ca="1"/>
        <v>9644.3431589837473</v>
      </c>
      <c r="E448" s="23">
        <f ca="1"/>
        <v>10614.622090382019</v>
      </c>
      <c r="F448" s="23">
        <f ca="1"/>
        <v>11137.735456986156</v>
      </c>
      <c r="G448" s="23">
        <f ca="1"/>
        <v>11515.672750706737</v>
      </c>
      <c r="H448" s="23">
        <f ca="1"/>
        <v>11951.261136159024</v>
      </c>
      <c r="I448" s="23">
        <f ca="1"/>
        <v>12276.998141701746</v>
      </c>
      <c r="J448" s="23">
        <f ca="1"/>
        <v>12636.329388841035</v>
      </c>
      <c r="K448" s="23">
        <f ca="1"/>
        <v>12824.244437169989</v>
      </c>
      <c r="L448" s="23">
        <f ca="1"/>
        <v>12987.050223781958</v>
      </c>
      <c r="M448" s="23">
        <f ca="1"/>
        <v>13390.922419160464</v>
      </c>
      <c r="N448" s="23">
        <f ca="1"/>
        <v>13146.276348154082</v>
      </c>
      <c r="O448" s="23">
        <f ca="1"/>
        <v>13805.261266261139</v>
      </c>
      <c r="P448" s="23">
        <f ca="1"/>
        <v>14665.031525106328</v>
      </c>
      <c r="Q448" s="23">
        <f ca="1"/>
        <v>14665.031525106328</v>
      </c>
      <c r="R448" s="23">
        <f ca="1"/>
        <v>14665.031525106328</v>
      </c>
      <c r="S448" s="23">
        <f ca="1"/>
        <v>14665.031525106328</v>
      </c>
      <c r="T448" s="23">
        <f ca="1"/>
        <v>14665.031525106328</v>
      </c>
      <c r="U448" s="23">
        <f ca="1"/>
        <v>14665.031525106328</v>
      </c>
      <c r="V448" s="23">
        <f ca="1"/>
        <v>14665.031525106328</v>
      </c>
      <c r="W448" s="23">
        <f ca="1"/>
        <v>14665.031525106328</v>
      </c>
      <c r="X448" s="23">
        <f ca="1"/>
        <v>14665.031525106328</v>
      </c>
      <c r="Y448" s="23">
        <f ca="1"/>
        <v>14665.031525106328</v>
      </c>
      <c r="Z448" s="23">
        <f ca="1"/>
        <v>14665.031525106328</v>
      </c>
      <c r="AA448" s="23">
        <f ca="1"/>
        <v>14665.031525106328</v>
      </c>
      <c r="AB448" s="23">
        <f ca="1"/>
        <v>14665.031525106328</v>
      </c>
      <c r="AC448" s="23">
        <f ca="1"/>
        <v>14665.031525106328</v>
      </c>
      <c r="AD448" s="23">
        <f ca="1"/>
        <v>14665.031525106328</v>
      </c>
      <c r="AE448" s="23">
        <f ca="1"/>
        <v>14665.031525106328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8577.0505482209301</v>
      </c>
      <c r="AH448" s="23">
        <f ca="1"/>
        <v>9025.3023395941964</v>
      </c>
      <c r="AI448" s="23">
        <f ca="1"/>
        <v>10168.596951187617</v>
      </c>
      <c r="AJ448" s="23">
        <f ca="1"/>
        <v>11175.608583548108</v>
      </c>
      <c r="AK448" s="30">
        <f ca="1"/>
        <v>11700.545511428805</v>
      </c>
      <c r="AL448" s="23">
        <f ca="1"/>
        <v>12126.237522902971</v>
      </c>
      <c r="AM448" s="23">
        <f ca="1"/>
        <v>12530.888921940417</v>
      </c>
      <c r="AN448" s="23">
        <f ca="1"/>
        <v>12875.533993711757</v>
      </c>
      <c r="AO448" s="23">
        <f ca="1"/>
        <v>13234.694672934564</v>
      </c>
      <c r="AP448" s="23">
        <f ca="1"/>
        <v>13391.64480954349</v>
      </c>
      <c r="AQ448" s="23">
        <f ca="1"/>
        <v>13606.271456282222</v>
      </c>
      <c r="AR448" s="23">
        <f ca="1"/>
        <v>14004.668421220982</v>
      </c>
      <c r="AS448" s="23">
        <f ca="1"/>
        <v>13873.486760811829</v>
      </c>
      <c r="AT448" s="23">
        <f ca="1"/>
        <v>14394.020674239771</v>
      </c>
      <c r="AU448" s="23">
        <f ca="1"/>
        <v>14694.029643261014</v>
      </c>
      <c r="AV448" s="23">
        <f ca="1"/>
        <v>14694.029643261014</v>
      </c>
      <c r="AW448" s="23">
        <f ca="1"/>
        <v>14694.029643261014</v>
      </c>
      <c r="AX448" s="23">
        <f ca="1"/>
        <v>14694.029643261014</v>
      </c>
      <c r="AY448" s="23">
        <f ca="1"/>
        <v>14694.029643261014</v>
      </c>
      <c r="AZ448" s="23">
        <f ca="1"/>
        <v>14694.029643261014</v>
      </c>
      <c r="BA448" s="23">
        <f ca="1"/>
        <v>14694.029643261014</v>
      </c>
      <c r="BB448" s="23">
        <f ca="1"/>
        <v>14694.029643261014</v>
      </c>
      <c r="BC448" s="23">
        <f ca="1"/>
        <v>14694.029643261014</v>
      </c>
      <c r="BD448" s="23">
        <f ca="1"/>
        <v>14694.029643261014</v>
      </c>
      <c r="BE448" s="23">
        <f ca="1"/>
        <v>14694.029643261014</v>
      </c>
      <c r="BF448" s="23">
        <f ca="1"/>
        <v>14694.029643261014</v>
      </c>
      <c r="BG448" s="23">
        <f ca="1"/>
        <v>14694.029643261014</v>
      </c>
      <c r="BH448" s="23">
        <f ca="1"/>
        <v>14694.029643261014</v>
      </c>
      <c r="BI448" s="23">
        <f ca="1"/>
        <v>14694.029643261014</v>
      </c>
      <c r="BJ448" s="23">
        <f ca="1"/>
        <v>14694.029643261014</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9450.1925852969725</v>
      </c>
      <c r="C449" s="23">
        <f ca="1"/>
        <v>9958.5922532909244</v>
      </c>
      <c r="D449" s="23">
        <f ca="1"/>
        <v>11309.830158166806</v>
      </c>
      <c r="E449" s="23">
        <f ca="1"/>
        <v>12447.667099393848</v>
      </c>
      <c r="F449" s="23">
        <f ca="1"/>
        <v>13061.117205039307</v>
      </c>
      <c r="G449" s="23">
        <f ca="1"/>
        <v>13504.320700804112</v>
      </c>
      <c r="H449" s="23">
        <f ca="1"/>
        <v>14015.131087486223</v>
      </c>
      <c r="I449" s="23">
        <f ca="1"/>
        <v>14397.119798193422</v>
      </c>
      <c r="J449" s="23">
        <f ca="1"/>
        <v>14818.504158815433</v>
      </c>
      <c r="K449" s="23">
        <f ca="1"/>
        <v>15038.870361648485</v>
      </c>
      <c r="L449" s="23">
        <f ca="1"/>
        <v>15229.791170354147</v>
      </c>
      <c r="M449" s="23">
        <f ca="1"/>
        <v>15703.408280409176</v>
      </c>
      <c r="N449" s="23">
        <f ca="1"/>
        <v>15416.514142951242</v>
      </c>
      <c r="O449" s="23">
        <f ca="1"/>
        <v>16189.299534109972</v>
      </c>
      <c r="P449" s="23">
        <f ca="1"/>
        <v>17197.543998485377</v>
      </c>
      <c r="Q449" s="23">
        <f ca="1"/>
        <v>17197.543998485377</v>
      </c>
      <c r="R449" s="23">
        <f ca="1"/>
        <v>17197.543998485377</v>
      </c>
      <c r="S449" s="23">
        <f ca="1"/>
        <v>17197.543998485377</v>
      </c>
      <c r="T449" s="23">
        <f ca="1"/>
        <v>17197.543998485377</v>
      </c>
      <c r="U449" s="23">
        <f ca="1"/>
        <v>17197.543998485377</v>
      </c>
      <c r="V449" s="23">
        <f ca="1"/>
        <v>17197.543998485377</v>
      </c>
      <c r="W449" s="23">
        <f ca="1"/>
        <v>17197.543998485377</v>
      </c>
      <c r="X449" s="23">
        <f ca="1"/>
        <v>17197.543998485377</v>
      </c>
      <c r="Y449" s="23">
        <f ca="1"/>
        <v>17197.543998485377</v>
      </c>
      <c r="Z449" s="23">
        <f ca="1"/>
        <v>17197.543998485377</v>
      </c>
      <c r="AA449" s="23">
        <f ca="1"/>
        <v>17197.543998485377</v>
      </c>
      <c r="AB449" s="23">
        <f ca="1"/>
        <v>17197.543998485377</v>
      </c>
      <c r="AC449" s="23">
        <f ca="1"/>
        <v>17197.543998485377</v>
      </c>
      <c r="AD449" s="23">
        <f ca="1"/>
        <v>17197.543998485377</v>
      </c>
      <c r="AE449" s="23">
        <f ca="1"/>
        <v>17197.543998485377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10058.226191177117</v>
      </c>
      <c r="AH449" s="23">
        <f ca="1"/>
        <v>10583.886834411618</v>
      </c>
      <c r="AI449" s="23">
        <f ca="1"/>
        <v>11924.617630144876</v>
      </c>
      <c r="AJ449" s="23">
        <f ca="1"/>
        <v>13105.530662950687</v>
      </c>
      <c r="AK449" s="30">
        <f ca="1"/>
        <v>13721.119241686631</v>
      </c>
      <c r="AL449" s="23">
        <f ca="1"/>
        <v>14220.324244048712</v>
      </c>
      <c r="AM449" s="23">
        <f ca="1"/>
        <v>14694.855118877142</v>
      </c>
      <c r="AN449" s="23">
        <f ca="1"/>
        <v>15099.017140315807</v>
      </c>
      <c r="AO449" s="23">
        <f ca="1"/>
        <v>15520.2014775527</v>
      </c>
      <c r="AP449" s="23">
        <f ca="1"/>
        <v>15704.255420790352</v>
      </c>
      <c r="AQ449" s="23">
        <f ca="1"/>
        <v>15955.946062860758</v>
      </c>
      <c r="AR449" s="23">
        <f ca="1"/>
        <v>16423.14242187763</v>
      </c>
      <c r="AS449" s="23">
        <f ca="1"/>
        <v>16269.306927366866</v>
      </c>
      <c r="AT449" s="23">
        <f ca="1"/>
        <v>16879.732132628458</v>
      </c>
      <c r="AU449" s="23">
        <f ca="1"/>
        <v>17231.549817837669</v>
      </c>
      <c r="AV449" s="23">
        <f ca="1"/>
        <v>17231.549817837669</v>
      </c>
      <c r="AW449" s="23">
        <f ca="1"/>
        <v>17231.549817837669</v>
      </c>
      <c r="AX449" s="23">
        <f ca="1"/>
        <v>17231.549817837669</v>
      </c>
      <c r="AY449" s="23">
        <f ca="1"/>
        <v>17231.549817837669</v>
      </c>
      <c r="AZ449" s="23">
        <f ca="1"/>
        <v>17231.549817837669</v>
      </c>
      <c r="BA449" s="23">
        <f ca="1"/>
        <v>17231.549817837669</v>
      </c>
      <c r="BB449" s="23">
        <f ca="1"/>
        <v>17231.549817837669</v>
      </c>
      <c r="BC449" s="23">
        <f ca="1"/>
        <v>17231.549817837669</v>
      </c>
      <c r="BD449" s="23">
        <f ca="1"/>
        <v>17231.549817837669</v>
      </c>
      <c r="BE449" s="23">
        <f ca="1"/>
        <v>17231.549817837669</v>
      </c>
      <c r="BF449" s="23">
        <f ca="1"/>
        <v>17231.549817837669</v>
      </c>
      <c r="BG449" s="23">
        <f ca="1"/>
        <v>17231.549817837669</v>
      </c>
      <c r="BH449" s="23">
        <f ca="1"/>
        <v>17231.549817837669</v>
      </c>
      <c r="BI449" s="23">
        <f ca="1"/>
        <v>17231.549817837669</v>
      </c>
      <c r="BJ449" s="23">
        <f ca="1"/>
        <v>17231.549817837669</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10355.703867500357</v>
      </c>
      <c r="C450" s="23">
        <f ca="1"/>
        <v>10912.818059677998</v>
      </c>
      <c r="D450" s="23">
        <f ca="1"/>
        <v>12393.530698191544</v>
      </c>
      <c r="E450" s="23">
        <f ca="1"/>
        <v>13640.394432078019</v>
      </c>
      <c r="F450" s="23">
        <f ca="1"/>
        <v>14312.624926241177</v>
      </c>
      <c r="G450" s="23">
        <f ca="1"/>
        <v>14798.295891542146</v>
      </c>
      <c r="H450" s="23">
        <f ca="1"/>
        <v>15358.05179589836</v>
      </c>
      <c r="I450" s="23">
        <f ca="1"/>
        <v>15776.642415412991</v>
      </c>
      <c r="J450" s="23">
        <f ca="1"/>
        <v>16238.403550290475</v>
      </c>
      <c r="K450" s="23">
        <f ca="1"/>
        <v>16479.88509877184</v>
      </c>
      <c r="L450" s="23">
        <f ca="1"/>
        <v>16689.099814689438</v>
      </c>
      <c r="M450" s="23">
        <f ca="1"/>
        <v>17208.098606940726</v>
      </c>
      <c r="N450" s="23">
        <f ca="1"/>
        <v>16893.714460583888</v>
      </c>
      <c r="O450" s="23">
        <f ca="1"/>
        <v>17740.547643266455</v>
      </c>
      <c r="P450" s="23">
        <f ca="1"/>
        <v>18845.401433797975</v>
      </c>
      <c r="Q450" s="23">
        <f ca="1"/>
        <v>18845.401433797975</v>
      </c>
      <c r="R450" s="23">
        <f ca="1"/>
        <v>18845.401433797975</v>
      </c>
      <c r="S450" s="23">
        <f ca="1"/>
        <v>18845.401433797975</v>
      </c>
      <c r="T450" s="23">
        <f ca="1"/>
        <v>18845.401433797975</v>
      </c>
      <c r="U450" s="23">
        <f ca="1"/>
        <v>18845.401433797975</v>
      </c>
      <c r="V450" s="23">
        <f ca="1"/>
        <v>18845.401433797975</v>
      </c>
      <c r="W450" s="23">
        <f ca="1"/>
        <v>18845.401433797975</v>
      </c>
      <c r="X450" s="23">
        <f ca="1"/>
        <v>18845.401433797975</v>
      </c>
      <c r="Y450" s="23">
        <f ca="1"/>
        <v>18845.401433797975</v>
      </c>
      <c r="Z450" s="23">
        <f ca="1"/>
        <v>18845.401433797975</v>
      </c>
      <c r="AA450" s="23">
        <f ca="1"/>
        <v>18845.401433797975</v>
      </c>
      <c r="AB450" s="23">
        <f ca="1"/>
        <v>18845.401433797975</v>
      </c>
      <c r="AC450" s="23">
        <f ca="1"/>
        <v>18845.401433797975</v>
      </c>
      <c r="AD450" s="23">
        <f ca="1"/>
        <v>18845.401433797975</v>
      </c>
      <c r="AE450" s="23">
        <f ca="1"/>
        <v>18845.401433797975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11021.998856427857</v>
      </c>
      <c r="AH450" s="23">
        <f ca="1"/>
        <v>11598.027959221552</v>
      </c>
      <c r="AI450" s="23">
        <f ca="1"/>
        <v>13067.226704255956</v>
      </c>
      <c r="AJ450" s="23">
        <f ca="1"/>
        <v>14361.294052686022</v>
      </c>
      <c r="AK450" s="30">
        <f ca="1"/>
        <v>15035.867927034691</v>
      </c>
      <c r="AL450" s="23">
        <f ca="1"/>
        <v>15582.906426724068</v>
      </c>
      <c r="AM450" s="23">
        <f ca="1"/>
        <v>16102.906540092623</v>
      </c>
      <c r="AN450" s="23">
        <f ca="1"/>
        <v>16545.795102493026</v>
      </c>
      <c r="AO450" s="23">
        <f ca="1"/>
        <v>17007.337047875255</v>
      </c>
      <c r="AP450" s="23">
        <f ca="1"/>
        <v>17209.026919760017</v>
      </c>
      <c r="AQ450" s="23">
        <f ca="1"/>
        <v>17484.834394790454</v>
      </c>
      <c r="AR450" s="23">
        <f ca="1"/>
        <v>17996.797203832099</v>
      </c>
      <c r="AS450" s="23">
        <f ca="1"/>
        <v>17828.221292697486</v>
      </c>
      <c r="AT450" s="23">
        <f ca="1"/>
        <v>18497.137042497365</v>
      </c>
      <c r="AU450" s="23">
        <f ca="1"/>
        <v>18882.665668553571</v>
      </c>
      <c r="AV450" s="23">
        <f ca="1"/>
        <v>18882.665668553571</v>
      </c>
      <c r="AW450" s="23">
        <f ca="1"/>
        <v>18882.665668553571</v>
      </c>
      <c r="AX450" s="23">
        <f ca="1"/>
        <v>18882.665668553571</v>
      </c>
      <c r="AY450" s="23">
        <f ca="1"/>
        <v>18882.665668553571</v>
      </c>
      <c r="AZ450" s="23">
        <f ca="1"/>
        <v>18882.665668553571</v>
      </c>
      <c r="BA450" s="23">
        <f ca="1"/>
        <v>18882.665668553571</v>
      </c>
      <c r="BB450" s="23">
        <f ca="1"/>
        <v>18882.665668553571</v>
      </c>
      <c r="BC450" s="23">
        <f ca="1"/>
        <v>18882.665668553571</v>
      </c>
      <c r="BD450" s="23">
        <f ca="1"/>
        <v>18882.665668553571</v>
      </c>
      <c r="BE450" s="23">
        <f ca="1"/>
        <v>18882.665668553571</v>
      </c>
      <c r="BF450" s="23">
        <f ca="1"/>
        <v>18882.665668553571</v>
      </c>
      <c r="BG450" s="23">
        <f ca="1"/>
        <v>18882.665668553571</v>
      </c>
      <c r="BH450" s="23">
        <f ca="1"/>
        <v>18882.665668553571</v>
      </c>
      <c r="BI450" s="23">
        <f ca="1"/>
        <v>18882.665668553571</v>
      </c>
      <c r="BJ450" s="23">
        <f ca="1"/>
        <v>18882.665668553571</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11267.394708045305</v>
      </c>
      <c r="C451" s="23">
        <f ca="1"/>
        <v>11873.555871114031</v>
      </c>
      <c r="D451" s="23">
        <f ca="1"/>
        <v>13484.626828799732</v>
      </c>
      <c r="E451" s="23">
        <f ca="1"/>
        <v>14841.261396241951</v>
      </c>
      <c r="F451" s="23">
        <f ca="1"/>
        <v>15572.673418971886</v>
      </c>
      <c r="G451" s="23">
        <f ca="1"/>
        <v>16101.101668205351</v>
      </c>
      <c r="H451" s="23">
        <f ca="1"/>
        <v>16710.137113331755</v>
      </c>
      <c r="I451" s="23">
        <f ca="1"/>
        <v>17165.579427200759</v>
      </c>
      <c r="J451" s="23">
        <f ca="1"/>
        <v>17667.992883018844</v>
      </c>
      <c r="K451" s="23">
        <f ca="1"/>
        <v>17930.733876413651</v>
      </c>
      <c r="L451" s="23">
        <f ca="1"/>
        <v>18158.367344223905</v>
      </c>
      <c r="M451" s="23">
        <f ca="1"/>
        <v>18723.057520779294</v>
      </c>
      <c r="N451" s="23">
        <f ca="1"/>
        <v>18380.995763097009</v>
      </c>
      <c r="O451" s="23">
        <f ca="1"/>
        <v>19302.382068000865</v>
      </c>
      <c r="P451" s="23">
        <f ca="1"/>
        <v>20504.504484002657</v>
      </c>
      <c r="Q451" s="23">
        <f ca="1"/>
        <v>20504.504484002657</v>
      </c>
      <c r="R451" s="23">
        <f ca="1"/>
        <v>20504.504484002657</v>
      </c>
      <c r="S451" s="23">
        <f ca="1"/>
        <v>20504.504484002657</v>
      </c>
      <c r="T451" s="23">
        <f ca="1"/>
        <v>20504.504484002657</v>
      </c>
      <c r="U451" s="23">
        <f ca="1"/>
        <v>20504.504484002657</v>
      </c>
      <c r="V451" s="23">
        <f ca="1"/>
        <v>20504.504484002657</v>
      </c>
      <c r="W451" s="23">
        <f ca="1"/>
        <v>20504.504484002657</v>
      </c>
      <c r="X451" s="23">
        <f ca="1"/>
        <v>20504.504484002657</v>
      </c>
      <c r="Y451" s="23">
        <f ca="1"/>
        <v>20504.504484002657</v>
      </c>
      <c r="Z451" s="23">
        <f ca="1"/>
        <v>20504.504484002657</v>
      </c>
      <c r="AA451" s="23">
        <f ca="1"/>
        <v>20504.504484002657</v>
      </c>
      <c r="AB451" s="23">
        <f ca="1"/>
        <v>20504.504484002657</v>
      </c>
      <c r="AC451" s="23">
        <f ca="1"/>
        <v>20504.504484002657</v>
      </c>
      <c r="AD451" s="23">
        <f ca="1"/>
        <v>20504.504484002657</v>
      </c>
      <c r="AE451" s="23">
        <f ca="1"/>
        <v>20504.504484002657</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11992.348678175678</v>
      </c>
      <c r="AH451" s="23">
        <f ca="1"/>
        <v>12619.089974329059</v>
      </c>
      <c r="AI451" s="23">
        <f ca="1"/>
        <v>14217.633383514363</v>
      </c>
      <c r="AJ451" s="23">
        <f ca="1"/>
        <v>15625.627256274131</v>
      </c>
      <c r="AK451" s="30">
        <f ca="1"/>
        <v>16359.58896464968</v>
      </c>
      <c r="AL451" s="23">
        <f ca="1"/>
        <v>16954.787395906569</v>
      </c>
      <c r="AM451" s="23">
        <f ca="1"/>
        <v>17520.567047441356</v>
      </c>
      <c r="AN451" s="23">
        <f ca="1"/>
        <v>18002.446435659964</v>
      </c>
      <c r="AO451" s="23">
        <f ca="1"/>
        <v>18504.621405075719</v>
      </c>
      <c r="AP451" s="23">
        <f ca="1"/>
        <v>18724.067559988729</v>
      </c>
      <c r="AQ451" s="23">
        <f ca="1"/>
        <v>19024.156450551742</v>
      </c>
      <c r="AR451" s="23">
        <f ca="1"/>
        <v>19581.191213144288</v>
      </c>
      <c r="AS451" s="23">
        <f ca="1"/>
        <v>19397.774291095851</v>
      </c>
      <c r="AT451" s="23">
        <f ca="1"/>
        <v>20125.579747475957</v>
      </c>
      <c r="AU451" s="23">
        <f ca="1"/>
        <v>20545.04937084538</v>
      </c>
      <c r="AV451" s="23">
        <f ca="1"/>
        <v>20545.04937084538</v>
      </c>
      <c r="AW451" s="23">
        <f ca="1"/>
        <v>20545.04937084538</v>
      </c>
      <c r="AX451" s="23">
        <f ca="1"/>
        <v>20545.04937084538</v>
      </c>
      <c r="AY451" s="23">
        <f ca="1"/>
        <v>20545.04937084538</v>
      </c>
      <c r="AZ451" s="23">
        <f ca="1"/>
        <v>20545.04937084538</v>
      </c>
      <c r="BA451" s="23">
        <f ca="1"/>
        <v>20545.04937084538</v>
      </c>
      <c r="BB451" s="23">
        <f ca="1"/>
        <v>20545.04937084538</v>
      </c>
      <c r="BC451" s="23">
        <f ca="1"/>
        <v>20545.04937084538</v>
      </c>
      <c r="BD451" s="23">
        <f ca="1"/>
        <v>20545.04937084538</v>
      </c>
      <c r="BE451" s="23">
        <f ca="1"/>
        <v>20545.04937084538</v>
      </c>
      <c r="BF451" s="23">
        <f ca="1"/>
        <v>20545.04937084538</v>
      </c>
      <c r="BG451" s="23">
        <f ca="1"/>
        <v>20545.04937084538</v>
      </c>
      <c r="BH451" s="23">
        <f ca="1"/>
        <v>20545.04937084538</v>
      </c>
      <c r="BI451" s="23">
        <f ca="1"/>
        <v>20545.04937084538</v>
      </c>
      <c r="BJ451" s="23">
        <f ca="1"/>
        <v>20545.04937084538</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11294.584764744797</v>
      </c>
      <c r="C452" s="23">
        <f ca="1"/>
        <v>11902.208693325862</v>
      </c>
      <c r="D452" s="23">
        <f ca="1"/>
        <v>13517.167427362834</v>
      </c>
      <c r="E452" s="23">
        <f ca="1"/>
        <v>14877.075774748428</v>
      </c>
      <c r="F452" s="23">
        <f ca="1"/>
        <v>15610.252813694087</v>
      </c>
      <c r="G452" s="23">
        <f ca="1"/>
        <v>16139.956246271224</v>
      </c>
      <c r="H452" s="23">
        <f ca="1"/>
        <v>16750.461393020236</v>
      </c>
      <c r="I452" s="23">
        <f ca="1"/>
        <v>17207.002763295652</v>
      </c>
      <c r="J452" s="23">
        <f ca="1"/>
        <v>17710.628624528144</v>
      </c>
      <c r="K452" s="23">
        <f ca="1"/>
        <v>17974.003654689459</v>
      </c>
      <c r="L452" s="23">
        <f ca="1"/>
        <v>18202.186439094796</v>
      </c>
      <c r="M452" s="23">
        <f ca="1"/>
        <v>18768.239304924504</v>
      </c>
      <c r="N452" s="23">
        <f ca="1"/>
        <v>18425.352096565548</v>
      </c>
      <c r="O452" s="23">
        <f ca="1"/>
        <v>19348.96185653791</v>
      </c>
      <c r="P452" s="23">
        <f ca="1"/>
        <v>20553.985189521645</v>
      </c>
      <c r="Q452" s="23">
        <f ca="1"/>
        <v>20553.985189521645</v>
      </c>
      <c r="R452" s="23">
        <f ca="1"/>
        <v>20553.985189521645</v>
      </c>
      <c r="S452" s="23">
        <f ca="1"/>
        <v>20553.985189521645</v>
      </c>
      <c r="T452" s="23">
        <f ca="1"/>
        <v>20553.985189521645</v>
      </c>
      <c r="U452" s="23">
        <f ca="1"/>
        <v>20553.985189521645</v>
      </c>
      <c r="V452" s="23">
        <f ca="1"/>
        <v>20553.985189521645</v>
      </c>
      <c r="W452" s="23">
        <f ca="1"/>
        <v>20553.985189521645</v>
      </c>
      <c r="X452" s="23">
        <f ca="1"/>
        <v>20553.985189521645</v>
      </c>
      <c r="Y452" s="23">
        <f ca="1"/>
        <v>20553.985189521645</v>
      </c>
      <c r="Z452" s="23">
        <f ca="1"/>
        <v>20553.985189521645</v>
      </c>
      <c r="AA452" s="23">
        <f ca="1"/>
        <v>20553.985189521645</v>
      </c>
      <c r="AB452" s="23">
        <f ca="1"/>
        <v>20553.985189521645</v>
      </c>
      <c r="AC452" s="23">
        <f ca="1"/>
        <v>20553.985189521645</v>
      </c>
      <c r="AD452" s="23">
        <f ca="1"/>
        <v>20553.985189521645</v>
      </c>
      <c r="AE452" s="23">
        <f ca="1"/>
        <v>20553.985189521645</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12021.288166759212</v>
      </c>
      <c r="AH452" s="23">
        <f ca="1"/>
        <v>12649.541891634573</v>
      </c>
      <c r="AI452" s="23">
        <f ca="1"/>
        <v>14251.94284615831</v>
      </c>
      <c r="AJ452" s="23">
        <f ca="1"/>
        <v>15663.334437221632</v>
      </c>
      <c r="AK452" s="30">
        <f ca="1"/>
        <v>16399.067314619217</v>
      </c>
      <c r="AL452" s="23">
        <f ca="1"/>
        <v>16995.702056532893</v>
      </c>
      <c r="AM452" s="23">
        <f ca="1"/>
        <v>17562.847026422387</v>
      </c>
      <c r="AN452" s="23">
        <f ca="1"/>
        <v>18045.889268009272</v>
      </c>
      <c r="AO452" s="23">
        <f ca="1"/>
        <v>18549.276067332947</v>
      </c>
      <c r="AP452" s="23">
        <f ca="1"/>
        <v>18769.251781522889</v>
      </c>
      <c r="AQ452" s="23">
        <f ca="1"/>
        <v>19070.064835404995</v>
      </c>
      <c r="AR452" s="23">
        <f ca="1"/>
        <v>19628.443813512393</v>
      </c>
      <c r="AS452" s="23">
        <f ca="1"/>
        <v>19444.584276588081</v>
      </c>
      <c r="AT452" s="23">
        <f ca="1"/>
        <v>20174.146045952501</v>
      </c>
      <c r="AU452" s="23">
        <f ca="1"/>
        <v>20594.627917773199</v>
      </c>
      <c r="AV452" s="23">
        <f ca="1"/>
        <v>20594.627917773199</v>
      </c>
      <c r="AW452" s="23">
        <f ca="1"/>
        <v>20594.627917773199</v>
      </c>
      <c r="AX452" s="23">
        <f ca="1"/>
        <v>20594.627917773199</v>
      </c>
      <c r="AY452" s="23">
        <f ca="1"/>
        <v>20594.627917773199</v>
      </c>
      <c r="AZ452" s="23">
        <f ca="1"/>
        <v>20594.627917773199</v>
      </c>
      <c r="BA452" s="23">
        <f ca="1"/>
        <v>20594.627917773199</v>
      </c>
      <c r="BB452" s="23">
        <f ca="1"/>
        <v>20594.627917773199</v>
      </c>
      <c r="BC452" s="23">
        <f ca="1"/>
        <v>20594.627917773199</v>
      </c>
      <c r="BD452" s="23">
        <f ca="1"/>
        <v>20594.627917773199</v>
      </c>
      <c r="BE452" s="23">
        <f ca="1"/>
        <v>20594.627917773199</v>
      </c>
      <c r="BF452" s="23">
        <f ca="1"/>
        <v>20594.627917773199</v>
      </c>
      <c r="BG452" s="23">
        <f ca="1"/>
        <v>20594.627917773199</v>
      </c>
      <c r="BH452" s="23">
        <f ca="1"/>
        <v>20594.627917773199</v>
      </c>
      <c r="BI452" s="23">
        <f ca="1"/>
        <v>20594.627917773199</v>
      </c>
      <c r="BJ452" s="23">
        <f ca="1"/>
        <v>20594.627917773199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13305.825019394806</v>
      </c>
      <c r="C453" s="23">
        <f ca="1"/>
        <v>14021.649269661486</v>
      </c>
      <c r="D453" s="23">
        <f ca="1"/>
        <v>15924.185642287915</v>
      </c>
      <c r="E453" s="23">
        <f ca="1"/>
        <v>17526.254500030107</v>
      </c>
      <c r="F453" s="23">
        <f ca="1"/>
        <v>18389.989253599815</v>
      </c>
      <c r="G453" s="23">
        <f ca="1"/>
        <v>19014.017611689116</v>
      </c>
      <c r="H453" s="23">
        <f ca="1"/>
        <v>19733.236142098358</v>
      </c>
      <c r="I453" s="23">
        <f ca="1"/>
        <v>20271.074381708633</v>
      </c>
      <c r="J453" s="23">
        <f ca="1"/>
        <v>20864.381504049128</v>
      </c>
      <c r="K453" s="23">
        <f ca="1"/>
        <v>21174.65604169686</v>
      </c>
      <c r="L453" s="23">
        <f ca="1"/>
        <v>21443.471608180796</v>
      </c>
      <c r="M453" s="23">
        <f ca="1"/>
        <v>22110.322186695819</v>
      </c>
      <c r="N453" s="23">
        <f ca="1"/>
        <v>21706.376641919866</v>
      </c>
      <c r="O453" s="23">
        <f ca="1"/>
        <v>22794.454699535396</v>
      </c>
      <c r="P453" s="23">
        <f ca="1"/>
        <v>24214.057982607643</v>
      </c>
      <c r="Q453" s="23">
        <f ca="1"/>
        <v>24214.057982607643</v>
      </c>
      <c r="R453" s="23">
        <f ca="1"/>
        <v>24214.057982607643</v>
      </c>
      <c r="S453" s="23">
        <f ca="1"/>
        <v>24214.057982607643</v>
      </c>
      <c r="T453" s="23">
        <f ca="1"/>
        <v>24214.057982607643</v>
      </c>
      <c r="U453" s="23">
        <f ca="1"/>
        <v>24214.057982607643</v>
      </c>
      <c r="V453" s="23">
        <f ca="1"/>
        <v>24214.057982607643</v>
      </c>
      <c r="W453" s="23">
        <f ca="1"/>
        <v>24214.057982607643</v>
      </c>
      <c r="X453" s="23">
        <f ca="1"/>
        <v>24214.057982607643</v>
      </c>
      <c r="Y453" s="23">
        <f ca="1"/>
        <v>24214.057982607643</v>
      </c>
      <c r="Z453" s="23">
        <f ca="1"/>
        <v>24214.057982607643</v>
      </c>
      <c r="AA453" s="23">
        <f ca="1"/>
        <v>24214.057982607643</v>
      </c>
      <c r="AB453" s="23">
        <f ca="1"/>
        <v>24214.057982607643</v>
      </c>
      <c r="AC453" s="23">
        <f ca="1"/>
        <v>24214.057982607643</v>
      </c>
      <c r="AD453" s="23">
        <f ca="1"/>
        <v>24214.057982607643</v>
      </c>
      <c r="AE453" s="23">
        <f ca="1"/>
        <v>24214.057982607643</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14161.933367741089</v>
      </c>
      <c r="AH453" s="23">
        <f ca="1"/>
        <v>14902.060986869497</v>
      </c>
      <c r="AI453" s="23">
        <f ca="1"/>
        <v>16789.803401124231</v>
      </c>
      <c r="AJ453" s="23">
        <f ca="1"/>
        <v>18452.523185489681</v>
      </c>
      <c r="AK453" s="30">
        <f ca="1"/>
        <v>19319.268898729664</v>
      </c>
      <c r="AL453" s="23">
        <f ca="1"/>
        <v>20022.147104679756</v>
      </c>
      <c r="AM453" s="23">
        <f ca="1"/>
        <v>20690.284259534259</v>
      </c>
      <c r="AN453" s="23">
        <f ca="1"/>
        <v>21259.342412392925</v>
      </c>
      <c r="AO453" s="23">
        <f ca="1"/>
        <v>21852.367902783793</v>
      </c>
      <c r="AP453" s="23">
        <f ca="1"/>
        <v>22111.514956216346</v>
      </c>
      <c r="AQ453" s="23">
        <f ca="1"/>
        <v>22465.89415136824</v>
      </c>
      <c r="AR453" s="23">
        <f ca="1"/>
        <v>23123.704343770951</v>
      </c>
      <c r="AS453" s="23">
        <f ca="1"/>
        <v>22907.104718603834</v>
      </c>
      <c r="AT453" s="23">
        <f ca="1"/>
        <v>23766.580427202178</v>
      </c>
      <c r="AU453" s="23">
        <f ca="1"/>
        <v>24261.938010221766</v>
      </c>
      <c r="AV453" s="23">
        <f ca="1"/>
        <v>24261.938010221766</v>
      </c>
      <c r="AW453" s="23">
        <f ca="1"/>
        <v>24261.938010221766</v>
      </c>
      <c r="AX453" s="23">
        <f ca="1"/>
        <v>24261.938010221766</v>
      </c>
      <c r="AY453" s="23">
        <f ca="1"/>
        <v>24261.938010221766</v>
      </c>
      <c r="AZ453" s="23">
        <f ca="1"/>
        <v>24261.938010221766</v>
      </c>
      <c r="BA453" s="23">
        <f ca="1"/>
        <v>24261.938010221766</v>
      </c>
      <c r="BB453" s="23">
        <f ca="1"/>
        <v>24261.938010221766</v>
      </c>
      <c r="BC453" s="23">
        <f ca="1"/>
        <v>24261.938010221766</v>
      </c>
      <c r="BD453" s="23">
        <f ca="1"/>
        <v>24261.938010221766</v>
      </c>
      <c r="BE453" s="23">
        <f ca="1"/>
        <v>24261.938010221766</v>
      </c>
      <c r="BF453" s="23">
        <f ca="1"/>
        <v>24261.938010221766</v>
      </c>
      <c r="BG453" s="23">
        <f ca="1"/>
        <v>24261.938010221766</v>
      </c>
      <c r="BH453" s="23">
        <f ca="1"/>
        <v>24261.938010221766</v>
      </c>
      <c r="BI453" s="23">
        <f ca="1"/>
        <v>24261.938010221766</v>
      </c>
      <c r="BJ453" s="23">
        <f ca="1"/>
        <v>24261.938010221766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16641.138641198639</v>
      </c>
      <c r="C454" s="23">
        <f ca="1"/>
        <v>17536.395460979191</v>
      </c>
      <c r="D454" s="23">
        <f ca="1"/>
        <v>19915.832399361509</v>
      </c>
      <c r="E454" s="23">
        <f ca="1"/>
        <v>21919.484930157159</v>
      </c>
      <c r="F454" s="23">
        <f ca="1"/>
        <v>22999.728339522899</v>
      </c>
      <c r="G454" s="23">
        <f ca="1"/>
        <v>23780.179187769212</v>
      </c>
      <c r="H454" s="23">
        <f ca="1"/>
        <v>24679.681117218424</v>
      </c>
      <c r="I454" s="23">
        <f ca="1"/>
        <v>25352.336942681846</v>
      </c>
      <c r="J454" s="23">
        <f ca="1"/>
        <v>26094.365795856098</v>
      </c>
      <c r="K454" s="23">
        <f ca="1"/>
        <v>26482.415510195766</v>
      </c>
      <c r="L454" s="23">
        <f ca="1"/>
        <v>26818.613912343022</v>
      </c>
      <c r="M454" s="23">
        <f ca="1"/>
        <v>27652.621041841314</v>
      </c>
      <c r="N454" s="23">
        <f ca="1"/>
        <v>27147.420214060028</v>
      </c>
      <c r="O454" s="23">
        <f ca="1"/>
        <v>28508.242093412362</v>
      </c>
      <c r="P454" s="23">
        <f ca="1"/>
        <v>30283.691192936181</v>
      </c>
      <c r="Q454" s="23">
        <f ca="1"/>
        <v>30283.691192936181</v>
      </c>
      <c r="R454" s="23">
        <f ca="1"/>
        <v>30283.691192936181</v>
      </c>
      <c r="S454" s="23">
        <f ca="1"/>
        <v>30283.691192936181</v>
      </c>
      <c r="T454" s="23">
        <f ca="1"/>
        <v>30283.691192936181</v>
      </c>
      <c r="U454" s="23">
        <f ca="1"/>
        <v>30283.691192936181</v>
      </c>
      <c r="V454" s="23">
        <f ca="1"/>
        <v>30283.691192936181</v>
      </c>
      <c r="W454" s="23">
        <f ca="1"/>
        <v>30283.691192936181</v>
      </c>
      <c r="X454" s="23">
        <f ca="1"/>
        <v>30283.691192936181</v>
      </c>
      <c r="Y454" s="23">
        <f ca="1"/>
        <v>30283.691192936181</v>
      </c>
      <c r="Z454" s="23">
        <f ca="1"/>
        <v>30283.691192936181</v>
      </c>
      <c r="AA454" s="23">
        <f ca="1"/>
        <v>30283.691192936181</v>
      </c>
      <c r="AB454" s="23">
        <f ca="1"/>
        <v>30283.691192936181</v>
      </c>
      <c r="AC454" s="23">
        <f ca="1"/>
        <v>30283.691192936181</v>
      </c>
      <c r="AD454" s="23">
        <f ca="1"/>
        <v>30283.691192936181</v>
      </c>
      <c r="AE454" s="23">
        <f ca="1"/>
        <v>30283.691192936181</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17711.843967320987</v>
      </c>
      <c r="AH454" s="23">
        <f ca="1"/>
        <v>18637.496176345478</v>
      </c>
      <c r="AI454" s="23">
        <f ca="1"/>
        <v>20998.430818781722</v>
      </c>
      <c r="AJ454" s="23">
        <f ca="1"/>
        <v>23077.937381716201</v>
      </c>
      <c r="AK454" s="30">
        <f ca="1"/>
        <v>24161.946494993055</v>
      </c>
      <c r="AL454" s="23">
        <f ca="1"/>
        <v>25041.012141508261</v>
      </c>
      <c r="AM454" s="23">
        <f ca="1"/>
        <v>25876.628347873753</v>
      </c>
      <c r="AN454" s="23">
        <f ca="1"/>
        <v>26588.329847241301</v>
      </c>
      <c r="AO454" s="23">
        <f ca="1"/>
        <v>27330.006473002923</v>
      </c>
      <c r="AP454" s="23">
        <f ca="1"/>
        <v>27654.112797739883</v>
      </c>
      <c r="AQ454" s="23">
        <f ca="1"/>
        <v>28097.32269336703</v>
      </c>
      <c r="AR454" s="23">
        <f ca="1"/>
        <v>28920.023322257832</v>
      </c>
      <c r="AS454" s="23">
        <f ca="1"/>
        <v>28649.129605649978</v>
      </c>
      <c r="AT454" s="23">
        <f ca="1"/>
        <v>29724.046373657955</v>
      </c>
      <c r="AU454" s="23">
        <f ca="1"/>
        <v>30343.573100033984</v>
      </c>
      <c r="AV454" s="23">
        <f ca="1"/>
        <v>30343.573100033984</v>
      </c>
      <c r="AW454" s="23">
        <f ca="1"/>
        <v>30343.573100033984</v>
      </c>
      <c r="AX454" s="23">
        <f ca="1"/>
        <v>30343.573100033984</v>
      </c>
      <c r="AY454" s="23">
        <f ca="1"/>
        <v>30343.573100033984</v>
      </c>
      <c r="AZ454" s="23">
        <f ca="1"/>
        <v>30343.573100033984</v>
      </c>
      <c r="BA454" s="23">
        <f ca="1"/>
        <v>30343.573100033984</v>
      </c>
      <c r="BB454" s="23">
        <f ca="1"/>
        <v>30343.573100033984</v>
      </c>
      <c r="BC454" s="23">
        <f ca="1"/>
        <v>30343.573100033984</v>
      </c>
      <c r="BD454" s="23">
        <f ca="1"/>
        <v>30343.573100033984</v>
      </c>
      <c r="BE454" s="23">
        <f ca="1"/>
        <v>30343.573100033984</v>
      </c>
      <c r="BF454" s="23">
        <f ca="1"/>
        <v>30343.573100033984</v>
      </c>
      <c r="BG454" s="23">
        <f ca="1"/>
        <v>30343.573100033984</v>
      </c>
      <c r="BH454" s="23">
        <f ca="1"/>
        <v>30343.573100033984</v>
      </c>
      <c r="BI454" s="23">
        <f ca="1"/>
        <v>30343.573100033984</v>
      </c>
      <c r="BJ454" s="23">
        <f ca="1"/>
        <v>30343.573100033984</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17620.804623492317</v>
      </c>
      <c r="C455" s="23">
        <f ca="1"/>
        <v>18568.765327944806</v>
      </c>
      <c r="D455" s="23">
        <f ca="1"/>
        <v>21088.280026377459</v>
      </c>
      <c r="E455" s="23">
        <f ca="1"/>
        <v>23209.887840587286</v>
      </c>
      <c r="F455" s="23">
        <f ca="1"/>
        <v>24353.725319059125</v>
      </c>
      <c r="G455" s="23">
        <f ca="1"/>
        <v>25180.121409597105</v>
      </c>
      <c r="H455" s="23">
        <f ca="1"/>
        <v>26132.577133873034</v>
      </c>
      <c r="I455" s="23">
        <f ca="1"/>
        <v>26844.832294706859</v>
      </c>
      <c r="J455" s="23">
        <f ca="1"/>
        <v>27630.544482357724</v>
      </c>
      <c r="K455" s="23">
        <f ca="1"/>
        <v>28041.438733527106</v>
      </c>
      <c r="L455" s="23">
        <f ca="1"/>
        <v>28397.429179054725</v>
      </c>
      <c r="M455" s="23">
        <f ca="1"/>
        <v>29280.534416042916</v>
      </c>
      <c r="N455" s="23">
        <f ca="1"/>
        <v>28745.5923502445</v>
      </c>
      <c r="O455" s="23">
        <f ca="1"/>
        <v>30186.525989489393</v>
      </c>
      <c r="P455" s="23">
        <f ca="1"/>
        <v>32066.496006938338</v>
      </c>
      <c r="Q455" s="23">
        <f ca="1"/>
        <v>32066.496006938338</v>
      </c>
      <c r="R455" s="23">
        <f ca="1"/>
        <v>32066.496006938338</v>
      </c>
      <c r="S455" s="23">
        <f ca="1"/>
        <v>32066.496006938338</v>
      </c>
      <c r="T455" s="23">
        <f ca="1"/>
        <v>32066.496006938338</v>
      </c>
      <c r="U455" s="23">
        <f ca="1"/>
        <v>32066.496006938338</v>
      </c>
      <c r="V455" s="23">
        <f ca="1"/>
        <v>32066.496006938338</v>
      </c>
      <c r="W455" s="23">
        <f ca="1"/>
        <v>32066.496006938338</v>
      </c>
      <c r="X455" s="23">
        <f ca="1"/>
        <v>32066.496006938338</v>
      </c>
      <c r="Y455" s="23">
        <f ca="1"/>
        <v>32066.496006938338</v>
      </c>
      <c r="Z455" s="23">
        <f ca="1"/>
        <v>32066.496006938338</v>
      </c>
      <c r="AA455" s="23">
        <f ca="1"/>
        <v>32066.496006938338</v>
      </c>
      <c r="AB455" s="23">
        <f ca="1"/>
        <v>32066.496006938338</v>
      </c>
      <c r="AC455" s="23">
        <f ca="1"/>
        <v>32066.496006938338</v>
      </c>
      <c r="AD455" s="23">
        <f ca="1"/>
        <v>32066.496006938338</v>
      </c>
      <c r="AE455" s="23">
        <f ca="1"/>
        <v>32066.496006938338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18754.542510527652</v>
      </c>
      <c r="AH455" s="23">
        <f ca="1"/>
        <v>19734.687984716777</v>
      </c>
      <c r="AI455" s="23">
        <f ca="1"/>
        <v>22234.611154650007</v>
      </c>
      <c r="AJ455" s="23">
        <f ca="1"/>
        <v>24436.53853767307</v>
      </c>
      <c r="AK455" s="30">
        <f ca="1"/>
        <v>25584.363407531902</v>
      </c>
      <c r="AL455" s="23">
        <f ca="1"/>
        <v>26515.179762256575</v>
      </c>
      <c r="AM455" s="23">
        <f ca="1"/>
        <v>27399.988802675078</v>
      </c>
      <c r="AN455" s="23">
        <f ca="1"/>
        <v>28153.588261281522</v>
      </c>
      <c r="AO455" s="23">
        <f ca="1"/>
        <v>28938.927485846456</v>
      </c>
      <c r="AP455" s="23">
        <f ca="1"/>
        <v>29282.113991804006</v>
      </c>
      <c r="AQ455" s="23">
        <f ca="1"/>
        <v>29751.415711261459</v>
      </c>
      <c r="AR455" s="23">
        <f ca="1"/>
        <v>30622.548832490287</v>
      </c>
      <c r="AS455" s="23">
        <f ca="1"/>
        <v>30335.707567778929</v>
      </c>
      <c r="AT455" s="23">
        <f ca="1"/>
        <v>31473.904824827914</v>
      </c>
      <c r="AU455" s="23">
        <f ca="1"/>
        <v>32129.903169645357</v>
      </c>
      <c r="AV455" s="23">
        <f ca="1"/>
        <v>32129.903169645357</v>
      </c>
      <c r="AW455" s="23">
        <f ca="1"/>
        <v>32129.903169645357</v>
      </c>
      <c r="AX455" s="23">
        <f ca="1"/>
        <v>32129.903169645357</v>
      </c>
      <c r="AY455" s="23">
        <f ca="1"/>
        <v>32129.903169645357</v>
      </c>
      <c r="AZ455" s="23">
        <f ca="1"/>
        <v>32129.903169645357</v>
      </c>
      <c r="BA455" s="23">
        <f ca="1"/>
        <v>32129.903169645357</v>
      </c>
      <c r="BB455" s="23">
        <f ca="1"/>
        <v>32129.903169645357</v>
      </c>
      <c r="BC455" s="23">
        <f ca="1"/>
        <v>32129.903169645357</v>
      </c>
      <c r="BD455" s="23">
        <f ca="1"/>
        <v>32129.903169645357</v>
      </c>
      <c r="BE455" s="23">
        <f ca="1"/>
        <v>32129.903169645357</v>
      </c>
      <c r="BF455" s="23">
        <f ca="1"/>
        <v>32129.903169645357</v>
      </c>
      <c r="BG455" s="23">
        <f ca="1"/>
        <v>32129.903169645357</v>
      </c>
      <c r="BH455" s="23">
        <f ca="1"/>
        <v>32129.903169645357</v>
      </c>
      <c r="BI455" s="23">
        <f ca="1"/>
        <v>32129.903169645357</v>
      </c>
      <c r="BJ455" s="23">
        <f ca="1"/>
        <v>32129.903169645357</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7205.3650253642654</v>
      </c>
      <c r="C456" s="23">
        <f ca="1"/>
        <v>7592.9978861347236</v>
      </c>
      <c r="D456" s="23">
        <f ca="1"/>
        <v>8623.2586192214876</v>
      </c>
      <c r="E456" s="23">
        <f ca="1"/>
        <v>9490.8103042147031</v>
      </c>
      <c r="F456" s="23">
        <f ca="1"/>
        <v>9958.5396013827685</v>
      </c>
      <c r="G456" s="23">
        <f ca="1"/>
        <v>10296.463187455649</v>
      </c>
      <c r="H456" s="23">
        <f ca="1"/>
        <v>10685.934117446903</v>
      </c>
      <c r="I456" s="23">
        <f ca="1"/>
        <v>10977.184065145948</v>
      </c>
      <c r="J456" s="23">
        <f ca="1"/>
        <v>11298.471499963438</v>
      </c>
      <c r="K456" s="23">
        <f ca="1"/>
        <v>11466.491243088674</v>
      </c>
      <c r="L456" s="23">
        <f ca="1"/>
        <v>11612.060140785248</v>
      </c>
      <c r="M456" s="23">
        <f ca="1"/>
        <v>11973.172798480085</v>
      </c>
      <c r="N456" s="23">
        <f ca="1"/>
        <v>11754.428369161506</v>
      </c>
      <c r="O456" s="23">
        <f ca="1"/>
        <v>12343.643962315744</v>
      </c>
      <c r="P456" s="23">
        <f ca="1"/>
        <v>13112.386962530421</v>
      </c>
      <c r="Q456" s="23">
        <f ca="1"/>
        <v>13112.386962530421</v>
      </c>
      <c r="R456" s="23">
        <f ca="1"/>
        <v>13112.386962530421</v>
      </c>
      <c r="S456" s="23">
        <f ca="1"/>
        <v>13112.386962530421</v>
      </c>
      <c r="T456" s="23">
        <f ca="1"/>
        <v>13112.386962530421</v>
      </c>
      <c r="U456" s="23">
        <f ca="1"/>
        <v>13112.386962530421</v>
      </c>
      <c r="V456" s="23">
        <f ca="1"/>
        <v>13112.386962530421</v>
      </c>
      <c r="W456" s="23">
        <f ca="1"/>
        <v>13112.386962530421</v>
      </c>
      <c r="X456" s="23">
        <f ca="1"/>
        <v>13112.386962530421</v>
      </c>
      <c r="Y456" s="23">
        <f ca="1"/>
        <v>13112.386962530421</v>
      </c>
      <c r="Z456" s="23">
        <f ca="1"/>
        <v>13112.386962530421</v>
      </c>
      <c r="AA456" s="23">
        <f ca="1"/>
        <v>13112.386962530421</v>
      </c>
      <c r="AB456" s="23">
        <f ca="1"/>
        <v>13112.386962530421</v>
      </c>
      <c r="AC456" s="23">
        <f ca="1"/>
        <v>13112.386962530421</v>
      </c>
      <c r="AD456" s="23">
        <f ca="1"/>
        <v>13112.386962530421</v>
      </c>
      <c r="AE456" s="23">
        <f ca="1"/>
        <v>13112.386962530421</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7668.9644746359372</v>
      </c>
      <c r="AH456" s="23">
        <f ca="1"/>
        <v>8069.7580859603504</v>
      </c>
      <c r="AI456" s="23">
        <f ca="1"/>
        <v>9092.007600645944</v>
      </c>
      <c r="AJ456" s="23">
        <f ca="1"/>
        <v>9992.4029510871987</v>
      </c>
      <c r="AK456" s="30">
        <f ca="1"/>
        <v>10461.762741927725</v>
      </c>
      <c r="AL456" s="23">
        <f ca="1"/>
        <v>10842.385065974637</v>
      </c>
      <c r="AM456" s="23">
        <f ca="1"/>
        <v>11204.194429972567</v>
      </c>
      <c r="AN456" s="23">
        <f ca="1"/>
        <v>11512.350572566478</v>
      </c>
      <c r="AO456" s="23">
        <f ca="1"/>
        <v>11833.485498163614</v>
      </c>
      <c r="AP456" s="23">
        <f ca="1"/>
        <v>11973.818706552223</v>
      </c>
      <c r="AQ456" s="23">
        <f ca="1"/>
        <v>12165.721986111532</v>
      </c>
      <c r="AR456" s="23">
        <f ca="1"/>
        <v>12521.939097546403</v>
      </c>
      <c r="AS456" s="23">
        <f ca="1"/>
        <v>12404.646155439375</v>
      </c>
      <c r="AT456" s="23">
        <f ca="1"/>
        <v>12870.069096283543</v>
      </c>
      <c r="AU456" s="23">
        <f ca="1"/>
        <v>13138.314935871525</v>
      </c>
      <c r="AV456" s="23">
        <f ca="1"/>
        <v>13138.314935871525</v>
      </c>
      <c r="AW456" s="23">
        <f ca="1"/>
        <v>13138.314935871525</v>
      </c>
      <c r="AX456" s="23">
        <f ca="1"/>
        <v>13138.314935871525</v>
      </c>
      <c r="AY456" s="23">
        <f ca="1"/>
        <v>13138.314935871525</v>
      </c>
      <c r="AZ456" s="23">
        <f ca="1"/>
        <v>13138.314935871525</v>
      </c>
      <c r="BA456" s="23">
        <f ca="1"/>
        <v>13138.314935871525</v>
      </c>
      <c r="BB456" s="23">
        <f ca="1"/>
        <v>13138.314935871525</v>
      </c>
      <c r="BC456" s="23">
        <f ca="1"/>
        <v>13138.314935871525</v>
      </c>
      <c r="BD456" s="23">
        <f ca="1"/>
        <v>13138.314935871525</v>
      </c>
      <c r="BE456" s="23">
        <f ca="1"/>
        <v>13138.314935871525</v>
      </c>
      <c r="BF456" s="23">
        <f ca="1"/>
        <v>13138.314935871525</v>
      </c>
      <c r="BG456" s="23">
        <f ca="1"/>
        <v>13138.314935871525</v>
      </c>
      <c r="BH456" s="23">
        <f ca="1"/>
        <v>13138.314935871525</v>
      </c>
      <c r="BI456" s="23">
        <f ca="1"/>
        <v>13138.314935871525</v>
      </c>
      <c r="BJ456" s="23">
        <f ca="1"/>
        <v>13138.314935871525</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2222.5811499051069</v>
      </c>
      <c r="C457" s="23">
        <f ca="1"/>
        <v>2342.1511489821005</v>
      </c>
      <c r="D457" s="23">
        <f ca="1"/>
        <v>2659.9474128473439</v>
      </c>
      <c r="E457" s="23">
        <f ca="1"/>
        <v>2927.5541218546864</v>
      </c>
      <c r="F457" s="23">
        <f ca="1"/>
        <v>3071.8308261555276</v>
      </c>
      <c r="G457" s="23">
        <f ca="1"/>
        <v>3176.0674040207759</v>
      </c>
      <c r="H457" s="23">
        <f ca="1"/>
        <v>3296.2043775658203</v>
      </c>
      <c r="I457" s="23">
        <f ca="1"/>
        <v>3386.0439126050633</v>
      </c>
      <c r="J457" s="23">
        <f ca="1"/>
        <v>3485.1488703432196</v>
      </c>
      <c r="K457" s="23">
        <f ca="1"/>
        <v>3536.9765726966016</v>
      </c>
      <c r="L457" s="23">
        <f ca="1"/>
        <v>3581.8790428551511</v>
      </c>
      <c r="M457" s="23">
        <f ca="1"/>
        <v>3693.268567627229</v>
      </c>
      <c r="N457" s="23">
        <f ca="1"/>
        <v>3625.7942282233553</v>
      </c>
      <c r="O457" s="23">
        <f ca="1"/>
        <v>3807.5448357171881</v>
      </c>
      <c r="P457" s="23">
        <f ca="1"/>
        <v>4044.6728223471582</v>
      </c>
      <c r="Q457" s="23">
        <f ca="1"/>
        <v>4044.6728223471582</v>
      </c>
      <c r="R457" s="23">
        <f ca="1"/>
        <v>4044.6728223471582</v>
      </c>
      <c r="S457" s="23">
        <f ca="1"/>
        <v>4044.6728223471582</v>
      </c>
      <c r="T457" s="23">
        <f ca="1"/>
        <v>4044.6728223471582</v>
      </c>
      <c r="U457" s="23">
        <f ca="1"/>
        <v>4044.6728223471582</v>
      </c>
      <c r="V457" s="23">
        <f ca="1"/>
        <v>4044.6728223471582</v>
      </c>
      <c r="W457" s="23">
        <f ca="1"/>
        <v>4044.6728223471582</v>
      </c>
      <c r="X457" s="23">
        <f ca="1"/>
        <v>4044.6728223471582</v>
      </c>
      <c r="Y457" s="23">
        <f ca="1"/>
        <v>4044.6728223471582</v>
      </c>
      <c r="Z457" s="23">
        <f ca="1"/>
        <v>4044.6728223471582</v>
      </c>
      <c r="AA457" s="23">
        <f ca="1"/>
        <v>4044.6728223471582</v>
      </c>
      <c r="AB457" s="23">
        <f ca="1"/>
        <v>4044.6728223471582</v>
      </c>
      <c r="AC457" s="23">
        <f ca="1"/>
        <v>4044.6728223471582</v>
      </c>
      <c r="AD457" s="23">
        <f ca="1"/>
        <v>4044.6728223471582</v>
      </c>
      <c r="AE457" s="23">
        <f ca="1"/>
        <v>4044.6728223471582</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2365.5839531538586</v>
      </c>
      <c r="AH457" s="23">
        <f ca="1"/>
        <v>2489.2135433822878</v>
      </c>
      <c r="AI457" s="23">
        <f ca="1"/>
        <v>2804.5386509711266</v>
      </c>
      <c r="AJ457" s="23">
        <f ca="1"/>
        <v>3082.276381996317</v>
      </c>
      <c r="AK457" s="30">
        <f ca="1"/>
        <v>3227.0560316009278</v>
      </c>
      <c r="AL457" s="23">
        <f ca="1"/>
        <v>3344.4635466514192</v>
      </c>
      <c r="AM457" s="23">
        <f ca="1"/>
        <v>3456.0679788280258</v>
      </c>
      <c r="AN457" s="23">
        <f ca="1"/>
        <v>3551.1224321896125</v>
      </c>
      <c r="AO457" s="23">
        <f ca="1"/>
        <v>3650.1803466319539</v>
      </c>
      <c r="AP457" s="23">
        <f ca="1"/>
        <v>3693.4678057089436</v>
      </c>
      <c r="AQ457" s="23">
        <f ca="1"/>
        <v>3752.6626709589423</v>
      </c>
      <c r="AR457" s="23">
        <f ca="1"/>
        <v>3862.5421058469428</v>
      </c>
      <c r="AS457" s="23">
        <f ca="1"/>
        <v>3826.3616928871129</v>
      </c>
      <c r="AT457" s="23">
        <f ca="1"/>
        <v>3969.9269739536835</v>
      </c>
      <c r="AU457" s="23">
        <f ca="1"/>
        <v>4052.6706162965729</v>
      </c>
      <c r="AV457" s="23">
        <f ca="1"/>
        <v>4052.6706162965729</v>
      </c>
      <c r="AW457" s="23">
        <f ca="1"/>
        <v>4052.6706162965729</v>
      </c>
      <c r="AX457" s="23">
        <f ca="1"/>
        <v>4052.6706162965729</v>
      </c>
      <c r="AY457" s="23">
        <f ca="1"/>
        <v>4052.6706162965729</v>
      </c>
      <c r="AZ457" s="23">
        <f ca="1"/>
        <v>4052.6706162965729</v>
      </c>
      <c r="BA457" s="23">
        <f ca="1"/>
        <v>4052.6706162965729</v>
      </c>
      <c r="BB457" s="23">
        <f ca="1"/>
        <v>4052.6706162965729</v>
      </c>
      <c r="BC457" s="23">
        <f ca="1"/>
        <v>4052.6706162965729</v>
      </c>
      <c r="BD457" s="23">
        <f ca="1"/>
        <v>4052.6706162965729</v>
      </c>
      <c r="BE457" s="23">
        <f ca="1"/>
        <v>4052.6706162965729</v>
      </c>
      <c r="BF457" s="23">
        <f ca="1"/>
        <v>4052.6706162965729</v>
      </c>
      <c r="BG457" s="23">
        <f ca="1"/>
        <v>4052.6706162965729</v>
      </c>
      <c r="BH457" s="23">
        <f ca="1"/>
        <v>4052.6706162965729</v>
      </c>
      <c r="BI457" s="23">
        <f ca="1"/>
        <v>4052.6706162965729</v>
      </c>
      <c r="BJ457" s="23">
        <f ca="1"/>
        <v>4052.6706162965729</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1635.935078085854</v>
      </c>
      <c r="C458" s="23">
        <f ca="1"/>
        <v>1723.9448030783922</v>
      </c>
      <c r="D458" s="23">
        <f ca="1"/>
        <v>1957.8593468798531</v>
      </c>
      <c r="E458" s="23">
        <f ca="1"/>
        <v>2154.8317734726529</v>
      </c>
      <c r="F458" s="23">
        <f ca="1"/>
        <v>2261.0269157856537</v>
      </c>
      <c r="G458" s="23">
        <f ca="1"/>
        <v>2337.7504469632077</v>
      </c>
      <c r="H458" s="23">
        <f ca="1"/>
        <v>2426.1774945901534</v>
      </c>
      <c r="I458" s="23">
        <f ca="1"/>
        <v>2492.3040550425781</v>
      </c>
      <c r="J458" s="23">
        <f ca="1"/>
        <v>2565.2504474759835</v>
      </c>
      <c r="K458" s="23">
        <f ca="1"/>
        <v>2603.3983262610213</v>
      </c>
      <c r="L458" s="23">
        <f ca="1"/>
        <v>2636.4488747317532</v>
      </c>
      <c r="M458" s="23">
        <f ca="1"/>
        <v>2718.4373460700149</v>
      </c>
      <c r="N458" s="23">
        <f ca="1"/>
        <v>2668.7727303568022</v>
      </c>
      <c r="O458" s="23">
        <f ca="1"/>
        <v>2802.5506103119478</v>
      </c>
      <c r="P458" s="23">
        <f ca="1"/>
        <v>2977.0891153921357</v>
      </c>
      <c r="Q458" s="23">
        <f ca="1"/>
        <v>2977.0891153921357</v>
      </c>
      <c r="R458" s="23">
        <f ca="1"/>
        <v>2977.0891153921357</v>
      </c>
      <c r="S458" s="23">
        <f ca="1"/>
        <v>2977.0891153921357</v>
      </c>
      <c r="T458" s="23">
        <f ca="1"/>
        <v>2977.0891153921357</v>
      </c>
      <c r="U458" s="23">
        <f ca="1"/>
        <v>2977.0891153921357</v>
      </c>
      <c r="V458" s="23">
        <f ca="1"/>
        <v>2977.0891153921357</v>
      </c>
      <c r="W458" s="23">
        <f ca="1"/>
        <v>2977.0891153921357</v>
      </c>
      <c r="X458" s="23">
        <f ca="1"/>
        <v>2977.0891153921357</v>
      </c>
      <c r="Y458" s="23">
        <f ca="1"/>
        <v>2977.0891153921357</v>
      </c>
      <c r="Z458" s="23">
        <f ca="1"/>
        <v>2977.0891153921357</v>
      </c>
      <c r="AA458" s="23">
        <f ca="1"/>
        <v>2977.0891153921357</v>
      </c>
      <c r="AB458" s="23">
        <f ca="1"/>
        <v>2977.0891153921357</v>
      </c>
      <c r="AC458" s="23">
        <f ca="1"/>
        <v>2977.0891153921357</v>
      </c>
      <c r="AD458" s="23">
        <f ca="1"/>
        <v>2977.0891153921357</v>
      </c>
      <c r="AE458" s="23">
        <f ca="1"/>
        <v>2977.0891153921357</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1741.192563109171</v>
      </c>
      <c r="AH458" s="23">
        <f ca="1"/>
        <v>1832.1903578815698</v>
      </c>
      <c r="AI458" s="23">
        <f ca="1"/>
        <v>2064.2860024108149</v>
      </c>
      <c r="AJ458" s="23">
        <f ca="1"/>
        <v>2268.7153870078555</v>
      </c>
      <c r="AK458" s="30">
        <f ca="1"/>
        <v>2375.2807231672459</v>
      </c>
      <c r="AL458" s="23">
        <f ca="1"/>
        <v>2461.698747683557</v>
      </c>
      <c r="AM458" s="23">
        <f ca="1"/>
        <v>2543.8454020252261</v>
      </c>
      <c r="AN458" s="23">
        <f ca="1"/>
        <v>2613.8104130166739</v>
      </c>
      <c r="AO458" s="23">
        <f ca="1"/>
        <v>2686.7221791428165</v>
      </c>
      <c r="AP458" s="23">
        <f ca="1"/>
        <v>2718.5839956385944</v>
      </c>
      <c r="AQ458" s="23">
        <f ca="1"/>
        <v>2762.1544886706147</v>
      </c>
      <c r="AR458" s="23">
        <f ca="1"/>
        <v>2843.03145548067</v>
      </c>
      <c r="AS458" s="23">
        <f ca="1"/>
        <v>2816.4007937821557</v>
      </c>
      <c r="AT458" s="23">
        <f ca="1"/>
        <v>2922.0722916719333</v>
      </c>
      <c r="AU458" s="23">
        <f ca="1"/>
        <v>2982.9759068236694</v>
      </c>
      <c r="AV458" s="23">
        <f ca="1"/>
        <v>2982.9759068236694</v>
      </c>
      <c r="AW458" s="23">
        <f ca="1"/>
        <v>2982.9759068236694</v>
      </c>
      <c r="AX458" s="23">
        <f ca="1"/>
        <v>2982.9759068236694</v>
      </c>
      <c r="AY458" s="23">
        <f ca="1"/>
        <v>2982.9759068236694</v>
      </c>
      <c r="AZ458" s="23">
        <f ca="1"/>
        <v>2982.9759068236694</v>
      </c>
      <c r="BA458" s="23">
        <f ca="1"/>
        <v>2982.9759068236694</v>
      </c>
      <c r="BB458" s="23">
        <f ca="1"/>
        <v>2982.9759068236694</v>
      </c>
      <c r="BC458" s="23">
        <f ca="1"/>
        <v>2982.9759068236694</v>
      </c>
      <c r="BD458" s="23">
        <f ca="1"/>
        <v>2982.9759068236694</v>
      </c>
      <c r="BE458" s="23">
        <f ca="1"/>
        <v>2982.9759068236694</v>
      </c>
      <c r="BF458" s="23">
        <f ca="1"/>
        <v>2982.9759068236694</v>
      </c>
      <c r="BG458" s="23">
        <f ca="1"/>
        <v>2982.9759068236694</v>
      </c>
      <c r="BH458" s="23">
        <f ca="1"/>
        <v>2982.9759068236694</v>
      </c>
      <c r="BI458" s="23">
        <f ca="1"/>
        <v>2982.9759068236694</v>
      </c>
      <c r="BJ458" s="23">
        <f ca="1"/>
        <v>2982.9759068236694</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1301.4149865709408</v>
      </c>
      <c r="C459" s="23">
        <f ca="1"/>
        <v>1371.4282631389156</v>
      </c>
      <c r="D459" s="23">
        <f ca="1"/>
        <v>1557.5113766792865</v>
      </c>
      <c r="E459" s="23">
        <f ca="1"/>
        <v>1714.2063894233449</v>
      </c>
      <c r="F459" s="23">
        <f ca="1"/>
        <v>1798.6864837488974</v>
      </c>
      <c r="G459" s="23">
        <f ca="1"/>
        <v>1859.721395607344</v>
      </c>
      <c r="H459" s="23">
        <f ca="1"/>
        <v>1930.0666596349245</v>
      </c>
      <c r="I459" s="23">
        <f ca="1"/>
        <v>1982.6714958145287</v>
      </c>
      <c r="J459" s="23">
        <f ca="1"/>
        <v>2040.7016276949435</v>
      </c>
      <c r="K459" s="23">
        <f ca="1"/>
        <v>2071.0489329283691</v>
      </c>
      <c r="L459" s="23">
        <f ca="1"/>
        <v>2097.3412226838573</v>
      </c>
      <c r="M459" s="23">
        <f ca="1"/>
        <v>2162.5644865865438</v>
      </c>
      <c r="N459" s="23">
        <f ca="1"/>
        <v>2123.0554155621071</v>
      </c>
      <c r="O459" s="23">
        <f ca="1"/>
        <v>2229.4780604319899</v>
      </c>
      <c r="P459" s="23">
        <f ca="1"/>
        <v>2368.3264959767675</v>
      </c>
      <c r="Q459" s="23">
        <f ca="1"/>
        <v>2368.3264959767675</v>
      </c>
      <c r="R459" s="23">
        <f ca="1"/>
        <v>2368.3264959767675</v>
      </c>
      <c r="S459" s="23">
        <f ca="1"/>
        <v>2368.3264959767675</v>
      </c>
      <c r="T459" s="23">
        <f ca="1"/>
        <v>2368.3264959767675</v>
      </c>
      <c r="U459" s="23">
        <f ca="1"/>
        <v>2368.3264959767675</v>
      </c>
      <c r="V459" s="23">
        <f ca="1"/>
        <v>2368.3264959767675</v>
      </c>
      <c r="W459" s="23">
        <f ca="1"/>
        <v>2368.3264959767675</v>
      </c>
      <c r="X459" s="23">
        <f ca="1"/>
        <v>2368.3264959767675</v>
      </c>
      <c r="Y459" s="23">
        <f ca="1"/>
        <v>2368.3264959767675</v>
      </c>
      <c r="Z459" s="23">
        <f ca="1"/>
        <v>2368.3264959767675</v>
      </c>
      <c r="AA459" s="23">
        <f ca="1"/>
        <v>2368.3264959767675</v>
      </c>
      <c r="AB459" s="23">
        <f ca="1"/>
        <v>2368.3264959767675</v>
      </c>
      <c r="AC459" s="23">
        <f ca="1"/>
        <v>2368.3264959767675</v>
      </c>
      <c r="AD459" s="23">
        <f ca="1"/>
        <v>2368.3264959767675</v>
      </c>
      <c r="AE459" s="23">
        <f ca="1"/>
        <v>2368.3264959767675</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1385.1491581117764</v>
      </c>
      <c r="AH459" s="23">
        <f ca="1"/>
        <v>1457.5394964864947</v>
      </c>
      <c r="AI459" s="23">
        <f ca="1"/>
        <v>1642.175643821646</v>
      </c>
      <c r="AJ459" s="23">
        <f ca="1"/>
        <v>1804.8027971689264</v>
      </c>
      <c r="AK459" s="30">
        <f ca="1"/>
        <v>1889.5773871783726</v>
      </c>
      <c r="AL459" s="23">
        <f ca="1"/>
        <v>1958.3244381597444</v>
      </c>
      <c r="AM459" s="23">
        <f ca="1"/>
        <v>2023.6735394101431</v>
      </c>
      <c r="AN459" s="23">
        <f ca="1"/>
        <v>2079.3319301736747</v>
      </c>
      <c r="AO459" s="23">
        <f ca="1"/>
        <v>2137.334516220636</v>
      </c>
      <c r="AP459" s="23">
        <f ca="1"/>
        <v>2162.6811488849935</v>
      </c>
      <c r="AQ459" s="23">
        <f ca="1"/>
        <v>2197.3422386578845</v>
      </c>
      <c r="AR459" s="23">
        <f ca="1"/>
        <v>2261.6812812549547</v>
      </c>
      <c r="AS459" s="23">
        <f ca="1"/>
        <v>2240.4961237869102</v>
      </c>
      <c r="AT459" s="23">
        <f ca="1"/>
        <v>2324.5596498090217</v>
      </c>
      <c r="AU459" s="23">
        <f ca="1"/>
        <v>2373.0095415905212</v>
      </c>
      <c r="AV459" s="23">
        <f ca="1"/>
        <v>2373.0095415905212</v>
      </c>
      <c r="AW459" s="23">
        <f ca="1"/>
        <v>2373.0095415905212</v>
      </c>
      <c r="AX459" s="23">
        <f ca="1"/>
        <v>2373.0095415905212</v>
      </c>
      <c r="AY459" s="23">
        <f ca="1"/>
        <v>2373.0095415905212</v>
      </c>
      <c r="AZ459" s="23">
        <f ca="1"/>
        <v>2373.0095415905212</v>
      </c>
      <c r="BA459" s="23">
        <f ca="1"/>
        <v>2373.0095415905212</v>
      </c>
      <c r="BB459" s="23">
        <f ca="1"/>
        <v>2373.0095415905212</v>
      </c>
      <c r="BC459" s="23">
        <f ca="1"/>
        <v>2373.0095415905212</v>
      </c>
      <c r="BD459" s="23">
        <f ca="1"/>
        <v>2373.0095415905212</v>
      </c>
      <c r="BE459" s="23">
        <f ca="1"/>
        <v>2373.0095415905212</v>
      </c>
      <c r="BF459" s="23">
        <f ca="1"/>
        <v>2373.0095415905212</v>
      </c>
      <c r="BG459" s="23">
        <f ca="1"/>
        <v>2373.0095415905212</v>
      </c>
      <c r="BH459" s="23">
        <f ca="1"/>
        <v>2373.0095415905212</v>
      </c>
      <c r="BI459" s="23">
        <f ca="1"/>
        <v>2373.0095415905212</v>
      </c>
      <c r="BJ459" s="23">
        <f ca="1"/>
        <v>2373.0095415905212</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1020.8630378989517</v>
      </c>
      <c r="C460" s="23">
        <f ca="1"/>
        <v>1075.7832339532222</v>
      </c>
      <c r="D460" s="23">
        <f ca="1"/>
        <v>1221.7515642327535</v>
      </c>
      <c r="E460" s="23">
        <f ca="1"/>
        <v>1344.6671202883961</v>
      </c>
      <c r="F460" s="23">
        <f ca="1"/>
        <v>1410.9354563880224</v>
      </c>
      <c r="G460" s="23">
        <f ca="1"/>
        <v>1458.8127946549519</v>
      </c>
      <c r="H460" s="23">
        <f ca="1"/>
        <v>1513.993410121981</v>
      </c>
      <c r="I460" s="23">
        <f ca="1"/>
        <v>1555.2579824717939</v>
      </c>
      <c r="J460" s="23">
        <f ca="1"/>
        <v>1600.7782948490233</v>
      </c>
      <c r="K460" s="23">
        <f ca="1"/>
        <v>1624.5834934461834</v>
      </c>
      <c r="L460" s="23">
        <f ca="1"/>
        <v>1645.2078346978769</v>
      </c>
      <c r="M460" s="23">
        <f ca="1"/>
        <v>1696.3706229064417</v>
      </c>
      <c r="N460" s="23">
        <f ca="1"/>
        <v>1665.3787020458678</v>
      </c>
      <c r="O460" s="23">
        <f ca="1"/>
        <v>1748.8593332543414</v>
      </c>
      <c r="P460" s="23">
        <f ca="1"/>
        <v>1857.7755799399883</v>
      </c>
      <c r="Q460" s="23">
        <f ca="1"/>
        <v>1857.7755799399883</v>
      </c>
      <c r="R460" s="23">
        <f ca="1"/>
        <v>1857.7755799399883</v>
      </c>
      <c r="S460" s="23">
        <f ca="1"/>
        <v>1857.7755799399883</v>
      </c>
      <c r="T460" s="23">
        <f ca="1"/>
        <v>1857.7755799399883</v>
      </c>
      <c r="U460" s="23">
        <f ca="1"/>
        <v>1857.7755799399883</v>
      </c>
      <c r="V460" s="23">
        <f ca="1"/>
        <v>1857.7755799399883</v>
      </c>
      <c r="W460" s="23">
        <f ca="1"/>
        <v>1857.7755799399883</v>
      </c>
      <c r="X460" s="23">
        <f ca="1"/>
        <v>1857.7755799399883</v>
      </c>
      <c r="Y460" s="23">
        <f ca="1"/>
        <v>1857.7755799399883</v>
      </c>
      <c r="Z460" s="23">
        <f ca="1"/>
        <v>1857.7755799399883</v>
      </c>
      <c r="AA460" s="23">
        <f ca="1"/>
        <v>1857.7755799399883</v>
      </c>
      <c r="AB460" s="23">
        <f ca="1"/>
        <v>1857.7755799399883</v>
      </c>
      <c r="AC460" s="23">
        <f ca="1"/>
        <v>1857.7755799399883</v>
      </c>
      <c r="AD460" s="23">
        <f ca="1"/>
        <v>1857.7755799399883</v>
      </c>
      <c r="AE460" s="23">
        <f ca="1"/>
        <v>1857.7755799399883</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1086.5462531816961</v>
      </c>
      <c r="AH460" s="23">
        <f ca="1"/>
        <v>1143.3310770159956</v>
      </c>
      <c r="AI460" s="23">
        <f ca="1"/>
        <v>1288.1643701772819</v>
      </c>
      <c r="AJ460" s="23">
        <f ca="1"/>
        <v>1415.7332483015491</v>
      </c>
      <c r="AK460" s="30">
        <f ca="1"/>
        <v>1482.2325943108588</v>
      </c>
      <c r="AL460" s="23">
        <f ca="1"/>
        <v>1536.1595307881742</v>
      </c>
      <c r="AM460" s="23">
        <f ca="1"/>
        <v>1587.4210290149824</v>
      </c>
      <c r="AN460" s="23">
        <f ca="1"/>
        <v>1631.080887296727</v>
      </c>
      <c r="AO460" s="23">
        <f ca="1"/>
        <v>1676.5795920211235</v>
      </c>
      <c r="AP460" s="23">
        <f ca="1"/>
        <v>1696.4621357825285</v>
      </c>
      <c r="AQ460" s="23">
        <f ca="1"/>
        <v>1723.6511767629729</v>
      </c>
      <c r="AR460" s="23">
        <f ca="1"/>
        <v>1774.1203592750146</v>
      </c>
      <c r="AS460" s="23">
        <f ca="1"/>
        <v>1757.502182571686</v>
      </c>
      <c r="AT460" s="23">
        <f ca="1"/>
        <v>1823.4437518919751</v>
      </c>
      <c r="AU460" s="23">
        <f ca="1"/>
        <v>1861.4490801080422</v>
      </c>
      <c r="AV460" s="23">
        <f ca="1"/>
        <v>1861.4490801080422</v>
      </c>
      <c r="AW460" s="23">
        <f ca="1"/>
        <v>1861.4490801080422</v>
      </c>
      <c r="AX460" s="23">
        <f ca="1"/>
        <v>1861.4490801080422</v>
      </c>
      <c r="AY460" s="23">
        <f ca="1"/>
        <v>1861.4490801080422</v>
      </c>
      <c r="AZ460" s="23">
        <f ca="1"/>
        <v>1861.4490801080422</v>
      </c>
      <c r="BA460" s="23">
        <f ca="1"/>
        <v>1861.4490801080422</v>
      </c>
      <c r="BB460" s="23">
        <f ca="1"/>
        <v>1861.4490801080422</v>
      </c>
      <c r="BC460" s="23">
        <f ca="1"/>
        <v>1861.4490801080422</v>
      </c>
      <c r="BD460" s="23">
        <f ca="1"/>
        <v>1861.4490801080422</v>
      </c>
      <c r="BE460" s="23">
        <f ca="1"/>
        <v>1861.4490801080422</v>
      </c>
      <c r="BF460" s="23">
        <f ca="1"/>
        <v>1861.4490801080422</v>
      </c>
      <c r="BG460" s="23">
        <f ca="1"/>
        <v>1861.4490801080422</v>
      </c>
      <c r="BH460" s="23">
        <f ca="1"/>
        <v>1861.4490801080422</v>
      </c>
      <c r="BI460" s="23">
        <f ca="1"/>
        <v>1861.4490801080422</v>
      </c>
      <c r="BJ460" s="23">
        <f ca="1"/>
        <v>1861.4490801080422</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716.8287675319566</v>
      </c>
      <c r="C461" s="23">
        <f ca="1"/>
        <v>755.39258558459233</v>
      </c>
      <c r="D461" s="23">
        <f ca="1"/>
        <v>857.88850757264152</v>
      </c>
      <c r="E461" s="23">
        <f ca="1"/>
        <v>944.19725153423155</v>
      </c>
      <c r="F461" s="23">
        <f ca="1"/>
        <v>990.72949722162082</v>
      </c>
      <c r="G461" s="23">
        <f ca="1"/>
        <v>1024.3479671911357</v>
      </c>
      <c r="H461" s="23">
        <f ca="1"/>
        <v>1063.0946463326334</v>
      </c>
      <c r="I461" s="23">
        <f ca="1"/>
        <v>1092.0697697743908</v>
      </c>
      <c r="J461" s="23">
        <f ca="1"/>
        <v>1124.0331852450847</v>
      </c>
      <c r="K461" s="23">
        <f ca="1"/>
        <v>1140.7486999985388</v>
      </c>
      <c r="L461" s="23">
        <f ca="1"/>
        <v>1155.2306829597762</v>
      </c>
      <c r="M461" s="23">
        <f ca="1"/>
        <v>1191.1561274645801</v>
      </c>
      <c r="N461" s="23">
        <f ca="1"/>
        <v>1169.3942459886321</v>
      </c>
      <c r="O461" s="23">
        <f ca="1"/>
        <v>1228.0126068856237</v>
      </c>
      <c r="P461" s="23">
        <f ca="1"/>
        <v>1304.4913273186453</v>
      </c>
      <c r="Q461" s="23">
        <f ca="1"/>
        <v>1304.4913273186453</v>
      </c>
      <c r="R461" s="23">
        <f ca="1"/>
        <v>1304.4913273186453</v>
      </c>
      <c r="S461" s="23">
        <f ca="1"/>
        <v>1304.4913273186453</v>
      </c>
      <c r="T461" s="23">
        <f ca="1"/>
        <v>1304.4913273186453</v>
      </c>
      <c r="U461" s="23">
        <f ca="1"/>
        <v>1304.4913273186453</v>
      </c>
      <c r="V461" s="23">
        <f ca="1"/>
        <v>1304.4913273186453</v>
      </c>
      <c r="W461" s="23">
        <f ca="1"/>
        <v>1304.4913273186453</v>
      </c>
      <c r="X461" s="23">
        <f ca="1"/>
        <v>1304.4913273186453</v>
      </c>
      <c r="Y461" s="23">
        <f ca="1"/>
        <v>1304.4913273186453</v>
      </c>
      <c r="Z461" s="23">
        <f ca="1"/>
        <v>1304.4913273186453</v>
      </c>
      <c r="AA461" s="23">
        <f ca="1"/>
        <v>1304.4913273186453</v>
      </c>
      <c r="AB461" s="23">
        <f ca="1"/>
        <v>1304.4913273186453</v>
      </c>
      <c r="AC461" s="23">
        <f ca="1"/>
        <v>1304.4913273186453</v>
      </c>
      <c r="AD461" s="23">
        <f ca="1"/>
        <v>1304.4913273186453</v>
      </c>
      <c r="AE461" s="23">
        <f ca="1"/>
        <v>1304.4913273186453</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762.9501535658452</v>
      </c>
      <c r="AH461" s="23">
        <f ca="1"/>
        <v>802.82327441801704</v>
      </c>
      <c r="AI461" s="23">
        <f ca="1"/>
        <v>904.52219697679027</v>
      </c>
      <c r="AJ461" s="23">
        <f ca="1"/>
        <v>994.09840679770491</v>
      </c>
      <c r="AK461" s="30">
        <f ca="1"/>
        <v>1040.7928628332979</v>
      </c>
      <c r="AL461" s="23">
        <f ca="1"/>
        <v>1078.6592346938828</v>
      </c>
      <c r="AM461" s="23">
        <f ca="1"/>
        <v>1114.6539913180343</v>
      </c>
      <c r="AN461" s="23">
        <f ca="1"/>
        <v>1145.3110346635694</v>
      </c>
      <c r="AO461" s="23">
        <f ca="1"/>
        <v>1177.2592776903857</v>
      </c>
      <c r="AP461" s="23">
        <f ca="1"/>
        <v>1191.2203859005733</v>
      </c>
      <c r="AQ461" s="23">
        <f ca="1"/>
        <v>1210.3119643129921</v>
      </c>
      <c r="AR461" s="23">
        <f ca="1"/>
        <v>1245.750373340818</v>
      </c>
      <c r="AS461" s="23">
        <f ca="1"/>
        <v>1234.0814357040983</v>
      </c>
      <c r="AT461" s="23">
        <f ca="1"/>
        <v>1280.3842325633814</v>
      </c>
      <c r="AU461" s="23">
        <f ca="1"/>
        <v>1307.07078264246</v>
      </c>
      <c r="AV461" s="23">
        <f ca="1"/>
        <v>1307.07078264246</v>
      </c>
      <c r="AW461" s="23">
        <f ca="1"/>
        <v>1307.07078264246</v>
      </c>
      <c r="AX461" s="23">
        <f ca="1"/>
        <v>1307.07078264246</v>
      </c>
      <c r="AY461" s="23">
        <f ca="1"/>
        <v>1307.07078264246</v>
      </c>
      <c r="AZ461" s="23">
        <f ca="1"/>
        <v>1307.07078264246</v>
      </c>
      <c r="BA461" s="23">
        <f ca="1"/>
        <v>1307.07078264246</v>
      </c>
      <c r="BB461" s="23">
        <f ca="1"/>
        <v>1307.07078264246</v>
      </c>
      <c r="BC461" s="23">
        <f ca="1"/>
        <v>1307.07078264246</v>
      </c>
      <c r="BD461" s="23">
        <f ca="1"/>
        <v>1307.07078264246</v>
      </c>
      <c r="BE461" s="23">
        <f ca="1"/>
        <v>1307.07078264246</v>
      </c>
      <c r="BF461" s="23">
        <f ca="1"/>
        <v>1307.07078264246</v>
      </c>
      <c r="BG461" s="23">
        <f ca="1"/>
        <v>1307.07078264246</v>
      </c>
      <c r="BH461" s="23">
        <f ca="1"/>
        <v>1307.07078264246</v>
      </c>
      <c r="BI461" s="23">
        <f ca="1"/>
        <v>1307.07078264246</v>
      </c>
      <c r="BJ461" s="23">
        <f ca="1"/>
        <v>1307.07078264246</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74.154700089514961</v>
      </c>
      <c r="C462" s="23">
        <f ca="1"/>
        <v>78.14406057771879</v>
      </c>
      <c r="D462" s="23">
        <f ca="1"/>
        <v>88.747086990275932</v>
      </c>
      <c r="E462" s="23">
        <f ca="1"/>
        <v>97.67557774492343</v>
      </c>
      <c r="F462" s="23">
        <f ca="1"/>
        <v>102.48925833327419</v>
      </c>
      <c r="G462" s="23">
        <f ca="1"/>
        <v>105.96703108874138</v>
      </c>
      <c r="H462" s="23">
        <f ca="1"/>
        <v>109.97530824131019</v>
      </c>
      <c r="I462" s="23">
        <f ca="1"/>
        <v>112.97273480425073</v>
      </c>
      <c r="J462" s="23">
        <f ca="1"/>
        <v>116.2792950253571</v>
      </c>
      <c r="K462" s="23">
        <f ca="1"/>
        <v>118.00848620674894</v>
      </c>
      <c r="L462" s="23">
        <f ca="1"/>
        <v>119.50662237515286</v>
      </c>
      <c r="M462" s="23">
        <f ca="1"/>
        <v>123.22304766875337</v>
      </c>
      <c r="N462" s="23">
        <f ca="1"/>
        <v>120.97181855055177</v>
      </c>
      <c r="O462" s="23">
        <f ca="1"/>
        <v>127.03578691920626</v>
      </c>
      <c r="P462" s="23">
        <f ca="1"/>
        <v>134.94737868813976</v>
      </c>
      <c r="Q462" s="23">
        <f ca="1"/>
        <v>134.94737868813976</v>
      </c>
      <c r="R462" s="23">
        <f ca="1"/>
        <v>134.94737868813976</v>
      </c>
      <c r="S462" s="23">
        <f ca="1"/>
        <v>134.94737868813976</v>
      </c>
      <c r="T462" s="23">
        <f ca="1"/>
        <v>134.94737868813976</v>
      </c>
      <c r="U462" s="23">
        <f ca="1"/>
        <v>134.94737868813976</v>
      </c>
      <c r="V462" s="23">
        <f ca="1"/>
        <v>134.94737868813976</v>
      </c>
      <c r="W462" s="23">
        <f ca="1"/>
        <v>134.94737868813976</v>
      </c>
      <c r="X462" s="23">
        <f ca="1"/>
        <v>134.94737868813976</v>
      </c>
      <c r="Y462" s="23">
        <f ca="1"/>
        <v>134.94737868813976</v>
      </c>
      <c r="Z462" s="23">
        <f ca="1"/>
        <v>134.94737868813976</v>
      </c>
      <c r="AA462" s="23">
        <f ca="1"/>
        <v>134.94737868813976</v>
      </c>
      <c r="AB462" s="23">
        <f ca="1"/>
        <v>134.94737868813976</v>
      </c>
      <c r="AC462" s="23">
        <f ca="1"/>
        <v>134.94737868813976</v>
      </c>
      <c r="AD462" s="23">
        <f ca="1"/>
        <v>134.94737868813976</v>
      </c>
      <c r="AE462" s="23">
        <f ca="1"/>
        <v>134.94737868813976</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78.925877955089817</v>
      </c>
      <c r="AH462" s="23">
        <f ca="1"/>
        <v>83.050683560487002</v>
      </c>
      <c r="AI462" s="23">
        <f ca="1"/>
        <v>93.571261756222498</v>
      </c>
      <c r="AJ462" s="23">
        <f ca="1"/>
        <v>102.83776622045534</v>
      </c>
      <c r="AK462" s="30">
        <f ca="1"/>
        <v>107.66822718965474</v>
      </c>
      <c r="AL462" s="23">
        <f ca="1"/>
        <v>111.58543807178432</v>
      </c>
      <c r="AM462" s="23">
        <f ca="1"/>
        <v>115.3090335846277</v>
      </c>
      <c r="AN462" s="23">
        <f ca="1"/>
        <v>118.48045186175212</v>
      </c>
      <c r="AO462" s="23">
        <f ca="1"/>
        <v>121.78544251969872</v>
      </c>
      <c r="AP462" s="23">
        <f ca="1"/>
        <v>123.22969509316644</v>
      </c>
      <c r="AQ462" s="23">
        <f ca="1"/>
        <v>125.20468596341672</v>
      </c>
      <c r="AR462" s="23">
        <f ca="1"/>
        <v>128.87072827664022</v>
      </c>
      <c r="AS462" s="23">
        <f ca="1"/>
        <v>127.6635967969795</v>
      </c>
      <c r="AT462" s="23">
        <f ca="1"/>
        <v>132.45354129966412</v>
      </c>
      <c r="AU462" s="23">
        <f ca="1"/>
        <v>135.21421889405164</v>
      </c>
      <c r="AV462" s="23">
        <f ca="1"/>
        <v>135.21421889405164</v>
      </c>
      <c r="AW462" s="23">
        <f ca="1"/>
        <v>135.21421889405164</v>
      </c>
      <c r="AX462" s="23">
        <f ca="1"/>
        <v>135.21421889405164</v>
      </c>
      <c r="AY462" s="23">
        <f ca="1"/>
        <v>135.21421889405164</v>
      </c>
      <c r="AZ462" s="23">
        <f ca="1"/>
        <v>135.21421889405164</v>
      </c>
      <c r="BA462" s="23">
        <f ca="1"/>
        <v>135.21421889405164</v>
      </c>
      <c r="BB462" s="23">
        <f ca="1"/>
        <v>135.21421889405164</v>
      </c>
      <c r="BC462" s="23">
        <f ca="1"/>
        <v>135.21421889405164</v>
      </c>
      <c r="BD462" s="23">
        <f ca="1"/>
        <v>135.21421889405164</v>
      </c>
      <c r="BE462" s="23">
        <f ca="1"/>
        <v>135.21421889405164</v>
      </c>
      <c r="BF462" s="23">
        <f ca="1"/>
        <v>135.21421889405164</v>
      </c>
      <c r="BG462" s="23">
        <f ca="1"/>
        <v>135.21421889405164</v>
      </c>
      <c r="BH462" s="23">
        <f ca="1"/>
        <v>135.21421889405164</v>
      </c>
      <c r="BI462" s="23">
        <f ca="1"/>
        <v>135.21421889405164</v>
      </c>
      <c r="BJ462" s="23">
        <f ca="1"/>
        <v>135.21421889405164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865</v>
      </c>
      <c r="B464" s="31">
        <f t="shared" ref="B464:AE464" ca="1" si="56">PowerFactor*SUM(B440:B463)</f>
        <v>124904.11697799867</v>
      </c>
      <c r="C464" s="31">
        <f t="shared" ca="1" si="56"/>
        <v>131623.68496876009</v>
      </c>
      <c r="D464" s="31">
        <f t="shared" ca="1" si="56"/>
        <v>149483.12812955983</v>
      </c>
      <c r="E464" s="31">
        <f t="shared" ca="1" si="56"/>
        <v>164522.02994305606</v>
      </c>
      <c r="F464" s="31">
        <f t="shared" ca="1" si="56"/>
        <v>172630.05981272436</v>
      </c>
      <c r="G464" s="31">
        <f t="shared" ca="1" si="56"/>
        <v>178487.92363723449</v>
      </c>
      <c r="H464" s="31">
        <f t="shared" ca="1" si="56"/>
        <v>185239.35433198942</v>
      </c>
      <c r="I464" s="31">
        <f t="shared" ca="1" si="56"/>
        <v>190288.13637275744</v>
      </c>
      <c r="J464" s="31">
        <f t="shared" ca="1" si="56"/>
        <v>195857.61456029402</v>
      </c>
      <c r="K464" s="31">
        <f t="shared" ca="1" si="56"/>
        <v>198770.21615314207</v>
      </c>
      <c r="L464" s="31">
        <f t="shared" ca="1" si="56"/>
        <v>201293.63510030808</v>
      </c>
      <c r="M464" s="31">
        <f t="shared" ca="1" si="56"/>
        <v>207553.47863081281</v>
      </c>
      <c r="N464" s="31">
        <f t="shared" ca="1" si="56"/>
        <v>203761.57083825622</v>
      </c>
      <c r="O464" s="31">
        <f t="shared" ca="1" si="56"/>
        <v>213975.55071485206</v>
      </c>
      <c r="P464" s="31">
        <f t="shared" ca="1" si="56"/>
        <v>227301.61612400555</v>
      </c>
      <c r="Q464" s="31">
        <f t="shared" ca="1" si="56"/>
        <v>227301.61612400555</v>
      </c>
      <c r="R464" s="31">
        <f t="shared" ca="1" si="56"/>
        <v>227301.61612400555</v>
      </c>
      <c r="S464" s="31">
        <f t="shared" ca="1" si="56"/>
        <v>227301.61612400555</v>
      </c>
      <c r="T464" s="31">
        <f t="shared" ca="1" si="56"/>
        <v>227301.61612400555</v>
      </c>
      <c r="U464" s="31">
        <f t="shared" ca="1" si="56"/>
        <v>227301.61612400555</v>
      </c>
      <c r="V464" s="31">
        <f t="shared" ca="1" si="56"/>
        <v>227301.61612400555</v>
      </c>
      <c r="W464" s="31">
        <f t="shared" ca="1" si="56"/>
        <v>227301.61612400555</v>
      </c>
      <c r="X464" s="31">
        <f t="shared" ca="1" si="56"/>
        <v>227301.61612400555</v>
      </c>
      <c r="Y464" s="31">
        <f t="shared" ca="1" si="56"/>
        <v>227301.61612400555</v>
      </c>
      <c r="Z464" s="31">
        <f t="shared" ca="1" si="56"/>
        <v>227301.61612400555</v>
      </c>
      <c r="AA464" s="31">
        <f t="shared" ca="1" si="56"/>
        <v>227301.61612400555</v>
      </c>
      <c r="AB464" s="31">
        <f t="shared" ca="1" si="56"/>
        <v>227301.61612400555</v>
      </c>
      <c r="AC464" s="31">
        <f t="shared" ca="1" si="56"/>
        <v>227301.61612400555</v>
      </c>
      <c r="AD464" s="31">
        <f t="shared" ca="1" si="56"/>
        <v>227301.61612400555</v>
      </c>
      <c r="AE464" s="31">
        <f t="shared" ca="1" si="56"/>
        <v>227301.61612400555</v>
      </c>
      <c r="AF464" s="4" t="s">
        <v>865</v>
      </c>
      <c r="AG464" s="31">
        <f t="shared" ref="AG464:BJ464" ca="1" si="57">PowerFactor*SUM(AG440:AG463)</f>
        <v>132940.55644205445</v>
      </c>
      <c r="AH464" s="31">
        <f t="shared" ca="1" si="57"/>
        <v>139888.26442585199</v>
      </c>
      <c r="AI464" s="31">
        <f t="shared" ca="1" si="57"/>
        <v>157608.83410046564</v>
      </c>
      <c r="AJ464" s="31">
        <f t="shared" ca="1" si="57"/>
        <v>173217.07681711763</v>
      </c>
      <c r="AK464" s="31">
        <f t="shared" ca="1" si="57"/>
        <v>181353.37109416572</v>
      </c>
      <c r="AL464" s="31">
        <f t="shared" ca="1" si="57"/>
        <v>187951.41229261138</v>
      </c>
      <c r="AM464" s="31">
        <f t="shared" ca="1" si="57"/>
        <v>194223.3331412361</v>
      </c>
      <c r="AN464" s="31">
        <f t="shared" ca="1" si="57"/>
        <v>199565.18199227229</v>
      </c>
      <c r="AO464" s="31">
        <f t="shared" ca="1" si="57"/>
        <v>205132.01645122151</v>
      </c>
      <c r="AP464" s="31">
        <f t="shared" ca="1" si="57"/>
        <v>207564.67536784356</v>
      </c>
      <c r="AQ464" s="31">
        <f t="shared" ca="1" si="57"/>
        <v>210891.29512883557</v>
      </c>
      <c r="AR464" s="31">
        <f t="shared" ca="1" si="57"/>
        <v>217066.27496672052</v>
      </c>
      <c r="AS464" s="31">
        <f t="shared" ca="1" si="57"/>
        <v>215033.01623381002</v>
      </c>
      <c r="AT464" s="31">
        <f t="shared" ca="1" si="57"/>
        <v>223101.06570011805</v>
      </c>
      <c r="AU464" s="31">
        <f t="shared" ca="1" si="57"/>
        <v>227751.07435461564</v>
      </c>
      <c r="AV464" s="31">
        <f t="shared" ca="1" si="57"/>
        <v>227751.07435461564</v>
      </c>
      <c r="AW464" s="31">
        <f t="shared" ca="1" si="57"/>
        <v>227751.07435461564</v>
      </c>
      <c r="AX464" s="31">
        <f t="shared" ca="1" si="57"/>
        <v>227751.07435461564</v>
      </c>
      <c r="AY464" s="31">
        <f t="shared" ca="1" si="57"/>
        <v>227751.07435461564</v>
      </c>
      <c r="AZ464" s="31">
        <f t="shared" ca="1" si="57"/>
        <v>227751.07435461564</v>
      </c>
      <c r="BA464" s="31">
        <f t="shared" ca="1" si="57"/>
        <v>227751.07435461564</v>
      </c>
      <c r="BB464" s="31">
        <f t="shared" ca="1" si="57"/>
        <v>227751.07435461564</v>
      </c>
      <c r="BC464" s="31">
        <f t="shared" ca="1" si="57"/>
        <v>227751.07435461564</v>
      </c>
      <c r="BD464" s="31">
        <f t="shared" ca="1" si="57"/>
        <v>227751.07435461564</v>
      </c>
      <c r="BE464" s="31">
        <f t="shared" ca="1" si="57"/>
        <v>227751.07435461564</v>
      </c>
      <c r="BF464" s="31">
        <f t="shared" ca="1" si="57"/>
        <v>227751.07435461564</v>
      </c>
      <c r="BG464" s="31">
        <f t="shared" ca="1" si="57"/>
        <v>227751.07435461564</v>
      </c>
      <c r="BH464" s="31">
        <f t="shared" ca="1" si="57"/>
        <v>227751.07435461564</v>
      </c>
      <c r="BI464" s="31">
        <f t="shared" ca="1" si="57"/>
        <v>227751.07435461564</v>
      </c>
      <c r="BJ464" s="31">
        <f t="shared" ca="1" si="57"/>
        <v>227751.07435461564</v>
      </c>
    </row>
    <row r="465" spans="1:62">
      <c r="A465" s="4" t="s">
        <v>958</v>
      </c>
      <c r="B465" s="31">
        <f t="shared" ref="B465:AD465" ca="1" si="58">B464*Probability_Weighting_for_50__POE_MDs</f>
        <v>87432.881884599061</v>
      </c>
      <c r="C465" s="31">
        <f t="shared" ca="1" si="58"/>
        <v>92136.579478132058</v>
      </c>
      <c r="D465" s="31">
        <f t="shared" ca="1" si="58"/>
        <v>104638.18969069187</v>
      </c>
      <c r="E465" s="31">
        <f t="shared" ca="1" si="58"/>
        <v>115165.42096013924</v>
      </c>
      <c r="F465" s="31">
        <f t="shared" ca="1" si="58"/>
        <v>120841.04186890704</v>
      </c>
      <c r="G465" s="31">
        <f t="shared" ca="1" si="58"/>
        <v>124941.54654606413</v>
      </c>
      <c r="H465" s="31">
        <f t="shared" ca="1" si="58"/>
        <v>129667.54803239259</v>
      </c>
      <c r="I465" s="31">
        <f t="shared" ca="1" si="58"/>
        <v>133201.6954609302</v>
      </c>
      <c r="J465" s="31">
        <f t="shared" ca="1" si="58"/>
        <v>137100.33019220582</v>
      </c>
      <c r="K465" s="31">
        <f t="shared" ca="1" si="58"/>
        <v>139139.15130719944</v>
      </c>
      <c r="L465" s="31">
        <f t="shared" ca="1" si="58"/>
        <v>140905.54457021566</v>
      </c>
      <c r="M465" s="31">
        <f t="shared" ca="1" si="58"/>
        <v>145287.43504156897</v>
      </c>
      <c r="N465" s="31">
        <f t="shared" ca="1" si="58"/>
        <v>142633.09958677934</v>
      </c>
      <c r="O465" s="31">
        <f t="shared" ca="1" si="58"/>
        <v>149782.88550039643</v>
      </c>
      <c r="P465" s="31">
        <f t="shared" ca="1" si="58"/>
        <v>159111.13128680387</v>
      </c>
      <c r="Q465" s="31">
        <f t="shared" ca="1" si="58"/>
        <v>159111.13128680387</v>
      </c>
      <c r="R465" s="31">
        <f t="shared" ca="1" si="58"/>
        <v>159111.13128680387</v>
      </c>
      <c r="S465" s="31">
        <f t="shared" ca="1" si="58"/>
        <v>159111.13128680387</v>
      </c>
      <c r="T465" s="31">
        <f t="shared" ca="1" si="58"/>
        <v>159111.13128680387</v>
      </c>
      <c r="U465" s="31">
        <f t="shared" ca="1" si="58"/>
        <v>159111.13128680387</v>
      </c>
      <c r="V465" s="31">
        <f t="shared" ca="1" si="58"/>
        <v>159111.13128680387</v>
      </c>
      <c r="W465" s="31">
        <f t="shared" ca="1" si="58"/>
        <v>159111.13128680387</v>
      </c>
      <c r="X465" s="31">
        <f t="shared" ca="1" si="58"/>
        <v>159111.13128680387</v>
      </c>
      <c r="Y465" s="31">
        <f t="shared" ca="1" si="58"/>
        <v>159111.13128680387</v>
      </c>
      <c r="Z465" s="31">
        <f t="shared" ca="1" si="58"/>
        <v>159111.13128680387</v>
      </c>
      <c r="AA465" s="31">
        <f t="shared" ca="1" si="58"/>
        <v>159111.13128680387</v>
      </c>
      <c r="AB465" s="31">
        <f t="shared" ca="1" si="58"/>
        <v>159111.13128680387</v>
      </c>
      <c r="AC465" s="31">
        <f t="shared" ca="1" si="58"/>
        <v>159111.13128680387</v>
      </c>
      <c r="AD465" s="31">
        <f t="shared" ca="1" si="58"/>
        <v>159111.13128680387</v>
      </c>
      <c r="AE465" s="31">
        <f ca="1">AE464*Probability_Weighting_for_50__POE_MDs</f>
        <v>159111.13128680387</v>
      </c>
      <c r="AF465" s="4" t="s">
        <v>959</v>
      </c>
      <c r="AG465" s="31">
        <f t="shared" ref="AG465:BJ465" ca="1" si="59">AG464*Probability_Weighting_for_10__POE_MDs</f>
        <v>39882.166932616332</v>
      </c>
      <c r="AH465" s="31">
        <f t="shared" ca="1" si="59"/>
        <v>41966.479327755595</v>
      </c>
      <c r="AI465" s="31">
        <f t="shared" ca="1" si="59"/>
        <v>47282.65023013969</v>
      </c>
      <c r="AJ465" s="31">
        <f t="shared" ca="1" si="59"/>
        <v>51965.123045135289</v>
      </c>
      <c r="AK465" s="31">
        <f t="shared" ca="1" si="59"/>
        <v>54406.011328249711</v>
      </c>
      <c r="AL465" s="31">
        <f t="shared" ca="1" si="59"/>
        <v>56385.423687783412</v>
      </c>
      <c r="AM465" s="31">
        <f t="shared" ca="1" si="59"/>
        <v>58266.999942370829</v>
      </c>
      <c r="AN465" s="31">
        <f t="shared" ca="1" si="59"/>
        <v>59869.554597681687</v>
      </c>
      <c r="AO465" s="31">
        <f t="shared" ca="1" si="59"/>
        <v>61539.604935366449</v>
      </c>
      <c r="AP465" s="31">
        <f t="shared" ca="1" si="59"/>
        <v>62269.402610353063</v>
      </c>
      <c r="AQ465" s="31">
        <f t="shared" ca="1" si="59"/>
        <v>63267.388538650666</v>
      </c>
      <c r="AR465" s="31">
        <f t="shared" ca="1" si="59"/>
        <v>65119.882490016156</v>
      </c>
      <c r="AS465" s="31">
        <f t="shared" ca="1" si="59"/>
        <v>64509.904870143</v>
      </c>
      <c r="AT465" s="31">
        <f t="shared" ca="1" si="59"/>
        <v>66930.319710035415</v>
      </c>
      <c r="AU465" s="31">
        <f t="shared" ca="1" si="59"/>
        <v>68325.322306384696</v>
      </c>
      <c r="AV465" s="31">
        <f t="shared" ca="1" si="59"/>
        <v>68325.322306384696</v>
      </c>
      <c r="AW465" s="31">
        <f t="shared" ca="1" si="59"/>
        <v>68325.322306384696</v>
      </c>
      <c r="AX465" s="31">
        <f t="shared" ca="1" si="59"/>
        <v>68325.322306384696</v>
      </c>
      <c r="AY465" s="31">
        <f t="shared" ca="1" si="59"/>
        <v>68325.322306384696</v>
      </c>
      <c r="AZ465" s="31">
        <f t="shared" ca="1" si="59"/>
        <v>68325.322306384696</v>
      </c>
      <c r="BA465" s="31">
        <f t="shared" ca="1" si="59"/>
        <v>68325.322306384696</v>
      </c>
      <c r="BB465" s="31">
        <f t="shared" ca="1" si="59"/>
        <v>68325.322306384696</v>
      </c>
      <c r="BC465" s="31">
        <f t="shared" ca="1" si="59"/>
        <v>68325.322306384696</v>
      </c>
      <c r="BD465" s="31">
        <f t="shared" ca="1" si="59"/>
        <v>68325.322306384696</v>
      </c>
      <c r="BE465" s="31">
        <f t="shared" ca="1" si="59"/>
        <v>68325.322306384696</v>
      </c>
      <c r="BF465" s="31">
        <f t="shared" ca="1" si="59"/>
        <v>68325.322306384696</v>
      </c>
      <c r="BG465" s="31">
        <f t="shared" ca="1" si="59"/>
        <v>68325.322306384696</v>
      </c>
      <c r="BH465" s="31">
        <f t="shared" ca="1" si="59"/>
        <v>68325.322306384696</v>
      </c>
      <c r="BI465" s="31">
        <f t="shared" ca="1" si="59"/>
        <v>68325.322306384696</v>
      </c>
      <c r="BJ465" s="31">
        <f t="shared" ca="1" si="59"/>
        <v>68325.322306384696</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53.039720236044985</v>
      </c>
      <c r="AH471" s="4">
        <f ca="1"/>
        <v>55.122451614379315</v>
      </c>
      <c r="AI471" s="4">
        <f ca="1"/>
        <v>60.961313658451587</v>
      </c>
      <c r="AJ471" s="4">
        <f ca="1"/>
        <v>65.113817069489457</v>
      </c>
      <c r="AK471" s="4">
        <f ca="1"/>
        <v>67.602139388418792</v>
      </c>
      <c r="AL471" s="4">
        <f ca="1"/>
        <v>69.594252293019011</v>
      </c>
      <c r="AM471" s="4">
        <f ca="1"/>
        <v>71.209974714947549</v>
      </c>
      <c r="AN471" s="4">
        <f ca="1"/>
        <v>72.763911686740201</v>
      </c>
      <c r="AO471" s="4">
        <f ca="1"/>
        <v>74.109437915133995</v>
      </c>
      <c r="AP471" s="4">
        <f ca="1"/>
        <v>74.782217827759737</v>
      </c>
      <c r="AQ471" s="4">
        <f ca="1"/>
        <v>75.776224045776658</v>
      </c>
      <c r="AR471" s="4">
        <f ca="1"/>
        <v>76.913835433540342</v>
      </c>
      <c r="AS471" s="4">
        <f ca="1"/>
        <v>78.074281229120871</v>
      </c>
      <c r="AT471" s="4">
        <f ca="1"/>
        <v>79.535686233697149</v>
      </c>
      <c r="AU471" s="4">
        <f ca="1"/>
        <v>79.761296262455133</v>
      </c>
      <c r="AV471" s="4">
        <f ca="1"/>
        <v>79.761296262455133</v>
      </c>
      <c r="AW471" s="4">
        <f ca="1"/>
        <v>79.761296262455133</v>
      </c>
      <c r="AX471" s="4">
        <f ca="1"/>
        <v>79.761296262455133</v>
      </c>
      <c r="AY471" s="4">
        <f ca="1"/>
        <v>79.761296262455133</v>
      </c>
      <c r="AZ471" s="4">
        <f ca="1"/>
        <v>79.761296262455133</v>
      </c>
      <c r="BA471" s="4">
        <f ca="1"/>
        <v>79.761296262455133</v>
      </c>
      <c r="BB471" s="4">
        <f ca="1"/>
        <v>79.761296262455133</v>
      </c>
      <c r="BC471" s="4">
        <f ca="1"/>
        <v>79.761296262455133</v>
      </c>
      <c r="BD471" s="4">
        <f ca="1"/>
        <v>79.761296262455133</v>
      </c>
      <c r="BE471" s="4">
        <f ca="1"/>
        <v>79.761296262455133</v>
      </c>
      <c r="BF471" s="4">
        <f ca="1"/>
        <v>79.761296262455133</v>
      </c>
      <c r="BG471" s="4">
        <f ca="1"/>
        <v>79.761296262455133</v>
      </c>
      <c r="BH471" s="4">
        <f ca="1"/>
        <v>79.761296262455133</v>
      </c>
      <c r="BI471" s="4">
        <f ca="1"/>
        <v>79.761296262455133</v>
      </c>
      <c r="BJ471" s="4">
        <f ca="1"/>
        <v>79.761296262455133</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23.338611084521716</v>
      </c>
      <c r="C472" s="23">
        <f ca="1"/>
        <v>24.17089640780851</v>
      </c>
      <c r="D472" s="23">
        <f ca="1"/>
        <v>27.052972284372782</v>
      </c>
      <c r="E472" s="23">
        <f ca="1"/>
        <v>29.131825136888288</v>
      </c>
      <c r="F472" s="23">
        <f ca="1"/>
        <v>30.224463520472096</v>
      </c>
      <c r="G472" s="23">
        <f ca="1"/>
        <v>31.203342706328044</v>
      </c>
      <c r="H472" s="23">
        <f ca="1"/>
        <v>31.824086983677311</v>
      </c>
      <c r="I472" s="23">
        <f ca="1"/>
        <v>32.532977205100202</v>
      </c>
      <c r="J472" s="23">
        <f ca="1"/>
        <v>33.099413622546642</v>
      </c>
      <c r="K472" s="23">
        <f ca="1"/>
        <v>33.467679293557403</v>
      </c>
      <c r="L472" s="23">
        <f ca="1"/>
        <v>34.347703164854281</v>
      </c>
      <c r="M472" s="23">
        <f ca="1"/>
        <v>34.955901510906614</v>
      </c>
      <c r="N472" s="23">
        <f ca="1"/>
        <v>35.274878140549092</v>
      </c>
      <c r="O472" s="23">
        <f ca="1"/>
        <v>35.868371275630828</v>
      </c>
      <c r="P472" s="23">
        <f ca="1"/>
        <v>35.693715769327376</v>
      </c>
      <c r="Q472" s="23">
        <f ca="1"/>
        <v>35.693715769327376</v>
      </c>
      <c r="R472" s="23">
        <f ca="1"/>
        <v>35.693715769327376</v>
      </c>
      <c r="S472" s="23">
        <f ca="1"/>
        <v>35.693715769327376</v>
      </c>
      <c r="T472" s="23">
        <f ca="1"/>
        <v>35.693715769327376</v>
      </c>
      <c r="U472" s="23">
        <f ca="1"/>
        <v>35.693715769327376</v>
      </c>
      <c r="V472" s="23">
        <f ca="1"/>
        <v>35.693715769327376</v>
      </c>
      <c r="W472" s="23">
        <f ca="1"/>
        <v>35.693715769327376</v>
      </c>
      <c r="X472" s="23">
        <f ca="1"/>
        <v>35.693715769327376</v>
      </c>
      <c r="Y472" s="23">
        <f ca="1"/>
        <v>35.693715769327376</v>
      </c>
      <c r="Z472" s="23">
        <f ca="1"/>
        <v>35.693715769327376</v>
      </c>
      <c r="AA472" s="23">
        <f ca="1"/>
        <v>35.693715769327376</v>
      </c>
      <c r="AB472" s="23">
        <f ca="1"/>
        <v>35.693715769327376</v>
      </c>
      <c r="AC472" s="23">
        <f ca="1"/>
        <v>35.693715769327376</v>
      </c>
      <c r="AD472" s="23">
        <f ca="1"/>
        <v>35.693715769327376</v>
      </c>
      <c r="AE472" s="23">
        <f ca="1"/>
        <v>35.693715769327376</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26.25332886055493</v>
      </c>
      <c r="AH472" s="23">
        <f ca="1"/>
        <v>27.284228562896303</v>
      </c>
      <c r="AI472" s="23">
        <f ca="1"/>
        <v>30.174318569635588</v>
      </c>
      <c r="AJ472" s="23">
        <f ca="1"/>
        <v>32.229703423842778</v>
      </c>
      <c r="AK472" s="23">
        <f ca="1"/>
        <v>33.461360451051512</v>
      </c>
      <c r="AL472" s="23">
        <f ca="1"/>
        <v>34.44740628574057</v>
      </c>
      <c r="AM472" s="23">
        <f ca="1"/>
        <v>35.247148288554456</v>
      </c>
      <c r="AN472" s="23">
        <f ca="1"/>
        <v>36.016308045949316</v>
      </c>
      <c r="AO472" s="23">
        <f ca="1"/>
        <v>36.682309721812565</v>
      </c>
      <c r="AP472" s="23">
        <f ca="1"/>
        <v>37.015318874544406</v>
      </c>
      <c r="AQ472" s="23">
        <f ca="1"/>
        <v>37.507326977432179</v>
      </c>
      <c r="AR472" s="23">
        <f ca="1"/>
        <v>38.070416031174503</v>
      </c>
      <c r="AS472" s="23">
        <f ca="1"/>
        <v>38.644807543057333</v>
      </c>
      <c r="AT472" s="23">
        <f ca="1"/>
        <v>39.368166301603885</v>
      </c>
      <c r="AU472" s="23">
        <f ca="1"/>
        <v>39.479837597245393</v>
      </c>
      <c r="AV472" s="23">
        <f ca="1"/>
        <v>39.479837597245393</v>
      </c>
      <c r="AW472" s="23">
        <f ca="1"/>
        <v>39.479837597245393</v>
      </c>
      <c r="AX472" s="23">
        <f ca="1"/>
        <v>39.479837597245393</v>
      </c>
      <c r="AY472" s="23">
        <f ca="1"/>
        <v>39.479837597245393</v>
      </c>
      <c r="AZ472" s="23">
        <f ca="1"/>
        <v>39.479837597245393</v>
      </c>
      <c r="BA472" s="23">
        <f ca="1"/>
        <v>39.479837597245393</v>
      </c>
      <c r="BB472" s="23">
        <f ca="1"/>
        <v>39.479837597245393</v>
      </c>
      <c r="BC472" s="23">
        <f ca="1"/>
        <v>39.479837597245393</v>
      </c>
      <c r="BD472" s="23">
        <f ca="1"/>
        <v>39.479837597245393</v>
      </c>
      <c r="BE472" s="23">
        <f ca="1"/>
        <v>39.479837597245393</v>
      </c>
      <c r="BF472" s="23">
        <f ca="1"/>
        <v>39.479837597245393</v>
      </c>
      <c r="BG472" s="23">
        <f ca="1"/>
        <v>39.479837597245393</v>
      </c>
      <c r="BH472" s="23">
        <f ca="1"/>
        <v>39.479837597245393</v>
      </c>
      <c r="BI472" s="23">
        <f ca="1"/>
        <v>39.479837597245393</v>
      </c>
      <c r="BJ472" s="23">
        <f ca="1"/>
        <v>39.479837597245393</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23.101670870465657</v>
      </c>
      <c r="C473" s="23">
        <f ca="1"/>
        <v>23.925506596561725</v>
      </c>
      <c r="D473" s="23">
        <f ca="1"/>
        <v>26.778322819556816</v>
      </c>
      <c r="E473" s="23">
        <f ca="1"/>
        <v>28.836070566970641</v>
      </c>
      <c r="F473" s="23">
        <f ca="1"/>
        <v>29.9176161750866</v>
      </c>
      <c r="G473" s="23">
        <f ca="1"/>
        <v>30.886557501187664</v>
      </c>
      <c r="H473" s="23">
        <f ca="1"/>
        <v>31.500999806178054</v>
      </c>
      <c r="I473" s="23">
        <f ca="1"/>
        <v>32.202693172561112</v>
      </c>
      <c r="J473" s="23">
        <f ca="1"/>
        <v>32.763378966480182</v>
      </c>
      <c r="K473" s="23">
        <f ca="1"/>
        <v>33.127905899714179</v>
      </c>
      <c r="L473" s="23">
        <f ca="1"/>
        <v>33.998995518510576</v>
      </c>
      <c r="M473" s="23">
        <f ca="1"/>
        <v>34.601019262064924</v>
      </c>
      <c r="N473" s="23">
        <f ca="1"/>
        <v>34.916757550289709</v>
      </c>
      <c r="O473" s="23">
        <f ca="1"/>
        <v>35.504225374355386</v>
      </c>
      <c r="P473" s="23">
        <f ca="1"/>
        <v>35.33134302040019</v>
      </c>
      <c r="Q473" s="23">
        <f ca="1"/>
        <v>35.33134302040019</v>
      </c>
      <c r="R473" s="23">
        <f ca="1"/>
        <v>35.33134302040019</v>
      </c>
      <c r="S473" s="23">
        <f ca="1"/>
        <v>35.33134302040019</v>
      </c>
      <c r="T473" s="23">
        <f ca="1"/>
        <v>35.33134302040019</v>
      </c>
      <c r="U473" s="23">
        <f ca="1"/>
        <v>35.33134302040019</v>
      </c>
      <c r="V473" s="23">
        <f ca="1"/>
        <v>35.33134302040019</v>
      </c>
      <c r="W473" s="23">
        <f ca="1"/>
        <v>35.33134302040019</v>
      </c>
      <c r="X473" s="23">
        <f ca="1"/>
        <v>35.33134302040019</v>
      </c>
      <c r="Y473" s="23">
        <f ca="1"/>
        <v>35.33134302040019</v>
      </c>
      <c r="Z473" s="23">
        <f ca="1"/>
        <v>35.33134302040019</v>
      </c>
      <c r="AA473" s="23">
        <f ca="1"/>
        <v>35.33134302040019</v>
      </c>
      <c r="AB473" s="23">
        <f ca="1"/>
        <v>35.33134302040019</v>
      </c>
      <c r="AC473" s="23">
        <f ca="1"/>
        <v>35.33134302040019</v>
      </c>
      <c r="AD473" s="23">
        <f ca="1"/>
        <v>35.33134302040019</v>
      </c>
      <c r="AE473" s="23">
        <f ca="1"/>
        <v>35.33134302040019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51.973595206174728</v>
      </c>
      <c r="AH473" s="23">
        <f ca="1"/>
        <v>54.014462637205867</v>
      </c>
      <c r="AI473" s="23">
        <f ca="1"/>
        <v>59.735960620090744</v>
      </c>
      <c r="AJ473" s="23">
        <f ca="1"/>
        <v>63.804996625881621</v>
      </c>
      <c r="AK473" s="23">
        <f ca="1"/>
        <v>66.243302415787255</v>
      </c>
      <c r="AL473" s="23">
        <f ca="1"/>
        <v>68.19537284994324</v>
      </c>
      <c r="AM473" s="23">
        <f ca="1"/>
        <v>69.778618439270232</v>
      </c>
      <c r="AN473" s="23">
        <f ca="1"/>
        <v>71.301320497056977</v>
      </c>
      <c r="AO473" s="23">
        <f ca="1"/>
        <v>72.619800972116224</v>
      </c>
      <c r="AP473" s="23">
        <f ca="1"/>
        <v>73.279057670417842</v>
      </c>
      <c r="AQ473" s="23">
        <f ca="1"/>
        <v>74.253083863952014</v>
      </c>
      <c r="AR473" s="23">
        <f ca="1"/>
        <v>75.367828691157612</v>
      </c>
      <c r="AS473" s="23">
        <f ca="1"/>
        <v>76.504948943108403</v>
      </c>
      <c r="AT473" s="23">
        <f ca="1"/>
        <v>77.936978972718322</v>
      </c>
      <c r="AU473" s="23">
        <f ca="1"/>
        <v>78.15805412652638</v>
      </c>
      <c r="AV473" s="23">
        <f ca="1"/>
        <v>78.15805412652638</v>
      </c>
      <c r="AW473" s="23">
        <f ca="1"/>
        <v>78.15805412652638</v>
      </c>
      <c r="AX473" s="23">
        <f ca="1"/>
        <v>78.15805412652638</v>
      </c>
      <c r="AY473" s="23">
        <f ca="1"/>
        <v>78.15805412652638</v>
      </c>
      <c r="AZ473" s="23">
        <f ca="1"/>
        <v>78.15805412652638</v>
      </c>
      <c r="BA473" s="23">
        <f ca="1"/>
        <v>78.15805412652638</v>
      </c>
      <c r="BB473" s="23">
        <f ca="1"/>
        <v>78.15805412652638</v>
      </c>
      <c r="BC473" s="23">
        <f ca="1"/>
        <v>78.15805412652638</v>
      </c>
      <c r="BD473" s="23">
        <f ca="1"/>
        <v>78.15805412652638</v>
      </c>
      <c r="BE473" s="23">
        <f ca="1"/>
        <v>78.15805412652638</v>
      </c>
      <c r="BF473" s="23">
        <f ca="1"/>
        <v>78.15805412652638</v>
      </c>
      <c r="BG473" s="23">
        <f ca="1"/>
        <v>78.15805412652638</v>
      </c>
      <c r="BH473" s="23">
        <f ca="1"/>
        <v>78.15805412652638</v>
      </c>
      <c r="BI473" s="23">
        <f ca="1"/>
        <v>78.15805412652638</v>
      </c>
      <c r="BJ473" s="23">
        <f ca="1"/>
        <v>78.15805412652638</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68.238781648144723</v>
      </c>
      <c r="C474" s="23">
        <f ca="1"/>
        <v>70.672265639074638</v>
      </c>
      <c r="D474" s="23">
        <f ca="1"/>
        <v>79.099045866998594</v>
      </c>
      <c r="E474" s="23">
        <f ca="1"/>
        <v>85.177316136282499</v>
      </c>
      <c r="F474" s="23">
        <f ca="1"/>
        <v>88.372035471025029</v>
      </c>
      <c r="G474" s="23">
        <f ca="1"/>
        <v>91.234139080431248</v>
      </c>
      <c r="H474" s="23">
        <f ca="1"/>
        <v>93.049107119787479</v>
      </c>
      <c r="I474" s="23">
        <f ca="1"/>
        <v>95.121801371257447</v>
      </c>
      <c r="J474" s="23">
        <f ca="1"/>
        <v>96.777980947141472</v>
      </c>
      <c r="K474" s="23">
        <f ca="1"/>
        <v>97.854737426848047</v>
      </c>
      <c r="L474" s="23">
        <f ca="1"/>
        <v>100.42780214698512</v>
      </c>
      <c r="M474" s="23">
        <f ca="1"/>
        <v>102.20608766640717</v>
      </c>
      <c r="N474" s="23">
        <f ca="1"/>
        <v>103.13872999470192</v>
      </c>
      <c r="O474" s="23">
        <f ca="1"/>
        <v>104.87401956732668</v>
      </c>
      <c r="P474" s="23">
        <f ca="1"/>
        <v>104.36335169102826</v>
      </c>
      <c r="Q474" s="23">
        <f ca="1"/>
        <v>104.36335169102826</v>
      </c>
      <c r="R474" s="23">
        <f ca="1"/>
        <v>104.36335169102826</v>
      </c>
      <c r="S474" s="23">
        <f ca="1"/>
        <v>104.36335169102826</v>
      </c>
      <c r="T474" s="23">
        <f ca="1"/>
        <v>104.36335169102826</v>
      </c>
      <c r="U474" s="23">
        <f ca="1"/>
        <v>104.36335169102826</v>
      </c>
      <c r="V474" s="23">
        <f ca="1"/>
        <v>104.36335169102826</v>
      </c>
      <c r="W474" s="23">
        <f ca="1"/>
        <v>104.36335169102826</v>
      </c>
      <c r="X474" s="23">
        <f ca="1"/>
        <v>104.36335169102826</v>
      </c>
      <c r="Y474" s="23">
        <f ca="1"/>
        <v>104.36335169102826</v>
      </c>
      <c r="Z474" s="23">
        <f ca="1"/>
        <v>104.36335169102826</v>
      </c>
      <c r="AA474" s="23">
        <f ca="1"/>
        <v>104.36335169102826</v>
      </c>
      <c r="AB474" s="23">
        <f ca="1"/>
        <v>104.36335169102826</v>
      </c>
      <c r="AC474" s="23">
        <f ca="1"/>
        <v>104.36335169102826</v>
      </c>
      <c r="AD474" s="23">
        <f ca="1"/>
        <v>104.36335169102826</v>
      </c>
      <c r="AE474" s="23">
        <f ca="1"/>
        <v>104.36335169102826</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102.34800286754414</v>
      </c>
      <c r="AH474" s="23">
        <f ca="1"/>
        <v>106.36694180865162</v>
      </c>
      <c r="AI474" s="23">
        <f ca="1"/>
        <v>117.6338916826403</v>
      </c>
      <c r="AJ474" s="23">
        <f ca="1"/>
        <v>125.64676258635157</v>
      </c>
      <c r="AK474" s="23">
        <f ca="1"/>
        <v>130.44834937262729</v>
      </c>
      <c r="AL474" s="23">
        <f ca="1"/>
        <v>134.29242653527294</v>
      </c>
      <c r="AM474" s="23">
        <f ca="1"/>
        <v>137.4102024650245</v>
      </c>
      <c r="AN474" s="23">
        <f ca="1"/>
        <v>140.40875420958923</v>
      </c>
      <c r="AO474" s="23">
        <f ca="1"/>
        <v>143.00514652970588</v>
      </c>
      <c r="AP474" s="23">
        <f ca="1"/>
        <v>144.30337510482292</v>
      </c>
      <c r="AQ474" s="23">
        <f ca="1"/>
        <v>146.2214574551671</v>
      </c>
      <c r="AR474" s="23">
        <f ca="1"/>
        <v>148.41664726874123</v>
      </c>
      <c r="AS474" s="23">
        <f ca="1"/>
        <v>150.65589945719816</v>
      </c>
      <c r="AT474" s="23">
        <f ca="1"/>
        <v>153.47589705396845</v>
      </c>
      <c r="AU474" s="23">
        <f ca="1"/>
        <v>153.9112450491597</v>
      </c>
      <c r="AV474" s="23">
        <f ca="1"/>
        <v>153.9112450491597</v>
      </c>
      <c r="AW474" s="23">
        <f ca="1"/>
        <v>153.9112450491597</v>
      </c>
      <c r="AX474" s="23">
        <f ca="1"/>
        <v>153.9112450491597</v>
      </c>
      <c r="AY474" s="23">
        <f ca="1"/>
        <v>153.9112450491597</v>
      </c>
      <c r="AZ474" s="23">
        <f ca="1"/>
        <v>153.9112450491597</v>
      </c>
      <c r="BA474" s="23">
        <f ca="1"/>
        <v>153.9112450491597</v>
      </c>
      <c r="BB474" s="23">
        <f ca="1"/>
        <v>153.9112450491597</v>
      </c>
      <c r="BC474" s="23">
        <f ca="1"/>
        <v>153.9112450491597</v>
      </c>
      <c r="BD474" s="23">
        <f ca="1"/>
        <v>153.9112450491597</v>
      </c>
      <c r="BE474" s="23">
        <f ca="1"/>
        <v>153.9112450491597</v>
      </c>
      <c r="BF474" s="23">
        <f ca="1"/>
        <v>153.9112450491597</v>
      </c>
      <c r="BG474" s="23">
        <f ca="1"/>
        <v>153.9112450491597</v>
      </c>
      <c r="BH474" s="23">
        <f ca="1"/>
        <v>153.9112450491597</v>
      </c>
      <c r="BI474" s="23">
        <f ca="1"/>
        <v>153.9112450491597</v>
      </c>
      <c r="BJ474" s="23">
        <f ca="1"/>
        <v>153.9112450491597</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153.41878860129765</v>
      </c>
      <c r="C475" s="23">
        <f ca="1"/>
        <v>158.8899027822946</v>
      </c>
      <c r="D475" s="23">
        <f ca="1"/>
        <v>177.83552846833896</v>
      </c>
      <c r="E475" s="23">
        <f ca="1"/>
        <v>191.50108402167689</v>
      </c>
      <c r="F475" s="23">
        <f ca="1"/>
        <v>198.68365613711367</v>
      </c>
      <c r="G475" s="23">
        <f ca="1"/>
        <v>205.11842032840022</v>
      </c>
      <c r="H475" s="23">
        <f ca="1"/>
        <v>209.19894743077225</v>
      </c>
      <c r="I475" s="23">
        <f ca="1"/>
        <v>213.85891106905981</v>
      </c>
      <c r="J475" s="23">
        <f ca="1"/>
        <v>217.58243980303513</v>
      </c>
      <c r="K475" s="23">
        <f ca="1"/>
        <v>220.00327251348659</v>
      </c>
      <c r="L475" s="23">
        <f ca="1"/>
        <v>225.78820100754476</v>
      </c>
      <c r="M475" s="23">
        <f ca="1"/>
        <v>229.78625612499539</v>
      </c>
      <c r="N475" s="23">
        <f ca="1"/>
        <v>231.88308219294976</v>
      </c>
      <c r="O475" s="23">
        <f ca="1"/>
        <v>235.78447107584742</v>
      </c>
      <c r="P475" s="23">
        <f ca="1"/>
        <v>234.63635493035011</v>
      </c>
      <c r="Q475" s="23">
        <f ca="1"/>
        <v>234.63635493035011</v>
      </c>
      <c r="R475" s="23">
        <f ca="1"/>
        <v>234.63635493035011</v>
      </c>
      <c r="S475" s="23">
        <f ca="1"/>
        <v>234.63635493035011</v>
      </c>
      <c r="T475" s="23">
        <f ca="1"/>
        <v>234.63635493035011</v>
      </c>
      <c r="U475" s="23">
        <f ca="1"/>
        <v>234.63635493035011</v>
      </c>
      <c r="V475" s="23">
        <f ca="1"/>
        <v>234.63635493035011</v>
      </c>
      <c r="W475" s="23">
        <f ca="1"/>
        <v>234.63635493035011</v>
      </c>
      <c r="X475" s="23">
        <f ca="1"/>
        <v>234.63635493035011</v>
      </c>
      <c r="Y475" s="23">
        <f ca="1"/>
        <v>234.63635493035011</v>
      </c>
      <c r="Z475" s="23">
        <f ca="1"/>
        <v>234.63635493035011</v>
      </c>
      <c r="AA475" s="23">
        <f ca="1"/>
        <v>234.63635493035011</v>
      </c>
      <c r="AB475" s="23">
        <f ca="1"/>
        <v>234.63635493035011</v>
      </c>
      <c r="AC475" s="23">
        <f ca="1"/>
        <v>234.63635493035011</v>
      </c>
      <c r="AD475" s="23">
        <f ca="1"/>
        <v>234.63635493035011</v>
      </c>
      <c r="AE475" s="23">
        <f ca="1"/>
        <v>234.63635493035011</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369.81211973624312</v>
      </c>
      <c r="AH475" s="23">
        <f ca="1"/>
        <v>384.33367645704163</v>
      </c>
      <c r="AI475" s="23">
        <f ca="1"/>
        <v>425.04433518141485</v>
      </c>
      <c r="AJ475" s="23">
        <f ca="1"/>
        <v>453.99709137646522</v>
      </c>
      <c r="AK475" s="23">
        <f ca="1"/>
        <v>471.34657488156296</v>
      </c>
      <c r="AL475" s="23">
        <f ca="1"/>
        <v>485.23630681690372</v>
      </c>
      <c r="AM475" s="23">
        <f ca="1"/>
        <v>496.50170812557644</v>
      </c>
      <c r="AN475" s="23">
        <f ca="1"/>
        <v>507.33631892136691</v>
      </c>
      <c r="AO475" s="23">
        <f ca="1"/>
        <v>516.71781460928833</v>
      </c>
      <c r="AP475" s="23">
        <f ca="1"/>
        <v>521.40867957797286</v>
      </c>
      <c r="AQ475" s="23">
        <f ca="1"/>
        <v>528.33925057042757</v>
      </c>
      <c r="AR475" s="23">
        <f ca="1"/>
        <v>536.27108876400598</v>
      </c>
      <c r="AS475" s="23">
        <f ca="1"/>
        <v>544.36213671057874</v>
      </c>
      <c r="AT475" s="23">
        <f ca="1"/>
        <v>554.55158115203392</v>
      </c>
      <c r="AU475" s="23">
        <f ca="1"/>
        <v>556.12461590028363</v>
      </c>
      <c r="AV475" s="23">
        <f ca="1"/>
        <v>556.12461590028363</v>
      </c>
      <c r="AW475" s="23">
        <f ca="1"/>
        <v>556.12461590028363</v>
      </c>
      <c r="AX475" s="23">
        <f ca="1"/>
        <v>556.12461590028363</v>
      </c>
      <c r="AY475" s="23">
        <f ca="1"/>
        <v>556.12461590028363</v>
      </c>
      <c r="AZ475" s="23">
        <f ca="1"/>
        <v>556.12461590028363</v>
      </c>
      <c r="BA475" s="23">
        <f ca="1"/>
        <v>556.12461590028363</v>
      </c>
      <c r="BB475" s="23">
        <f ca="1"/>
        <v>556.12461590028363</v>
      </c>
      <c r="BC475" s="23">
        <f ca="1"/>
        <v>556.12461590028363</v>
      </c>
      <c r="BD475" s="23">
        <f ca="1"/>
        <v>556.12461590028363</v>
      </c>
      <c r="BE475" s="23">
        <f ca="1"/>
        <v>556.12461590028363</v>
      </c>
      <c r="BF475" s="23">
        <f ca="1"/>
        <v>556.12461590028363</v>
      </c>
      <c r="BG475" s="23">
        <f ca="1"/>
        <v>556.12461590028363</v>
      </c>
      <c r="BH475" s="23">
        <f ca="1"/>
        <v>556.12461590028363</v>
      </c>
      <c r="BI475" s="23">
        <f ca="1"/>
        <v>556.12461590028363</v>
      </c>
      <c r="BJ475" s="23">
        <f ca="1"/>
        <v>556.12461590028363</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248.78722475886079</v>
      </c>
      <c r="C476" s="23">
        <f ca="1"/>
        <v>257.65930180912613</v>
      </c>
      <c r="D476" s="23">
        <f ca="1"/>
        <v>288.38193805676559</v>
      </c>
      <c r="E476" s="23">
        <f ca="1"/>
        <v>310.54229841352981</v>
      </c>
      <c r="F476" s="23">
        <f ca="1"/>
        <v>322.18971265477865</v>
      </c>
      <c r="G476" s="23">
        <f ca="1"/>
        <v>332.62446539740546</v>
      </c>
      <c r="H476" s="23">
        <f ca="1"/>
        <v>339.24153637422501</v>
      </c>
      <c r="I476" s="23">
        <f ca="1"/>
        <v>346.79823416604262</v>
      </c>
      <c r="J476" s="23">
        <f ca="1"/>
        <v>352.83638886978645</v>
      </c>
      <c r="K476" s="23">
        <f ca="1"/>
        <v>356.76206353538328</v>
      </c>
      <c r="L476" s="23">
        <f ca="1"/>
        <v>366.14302866088298</v>
      </c>
      <c r="M476" s="23">
        <f ca="1"/>
        <v>372.62636128377596</v>
      </c>
      <c r="N476" s="23">
        <f ca="1"/>
        <v>376.02661977235056</v>
      </c>
      <c r="O476" s="23">
        <f ca="1"/>
        <v>382.35319633921165</v>
      </c>
      <c r="P476" s="23">
        <f ca="1"/>
        <v>380.49138637354037</v>
      </c>
      <c r="Q476" s="23">
        <f ca="1"/>
        <v>380.49138637354037</v>
      </c>
      <c r="R476" s="23">
        <f ca="1"/>
        <v>380.49138637354037</v>
      </c>
      <c r="S476" s="23">
        <f ca="1"/>
        <v>380.49138637354037</v>
      </c>
      <c r="T476" s="23">
        <f ca="1"/>
        <v>380.49138637354037</v>
      </c>
      <c r="U476" s="23">
        <f ca="1"/>
        <v>380.49138637354037</v>
      </c>
      <c r="V476" s="23">
        <f ca="1"/>
        <v>380.49138637354037</v>
      </c>
      <c r="W476" s="23">
        <f ca="1"/>
        <v>380.49138637354037</v>
      </c>
      <c r="X476" s="23">
        <f ca="1"/>
        <v>380.49138637354037</v>
      </c>
      <c r="Y476" s="23">
        <f ca="1"/>
        <v>380.49138637354037</v>
      </c>
      <c r="Z476" s="23">
        <f ca="1"/>
        <v>380.49138637354037</v>
      </c>
      <c r="AA476" s="23">
        <f ca="1"/>
        <v>380.49138637354037</v>
      </c>
      <c r="AB476" s="23">
        <f ca="1"/>
        <v>380.49138637354037</v>
      </c>
      <c r="AC476" s="23">
        <f ca="1"/>
        <v>380.49138637354037</v>
      </c>
      <c r="AD476" s="23">
        <f ca="1"/>
        <v>380.49138637354037</v>
      </c>
      <c r="AE476" s="23">
        <f ca="1"/>
        <v>380.49138637354037</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443.10821553982271</v>
      </c>
      <c r="AH476" s="23">
        <f ca="1"/>
        <v>460.50791863771644</v>
      </c>
      <c r="AI476" s="23">
        <f ca="1"/>
        <v>509.28735656872209</v>
      </c>
      <c r="AJ476" s="23">
        <f ca="1"/>
        <v>543.97849687450321</v>
      </c>
      <c r="AK476" s="23">
        <f ca="1"/>
        <v>564.7666167499807</v>
      </c>
      <c r="AL476" s="23">
        <f ca="1"/>
        <v>581.40926852836208</v>
      </c>
      <c r="AM476" s="23">
        <f ca="1"/>
        <v>594.90745207839313</v>
      </c>
      <c r="AN476" s="23">
        <f ca="1"/>
        <v>607.889463212088</v>
      </c>
      <c r="AO476" s="23">
        <f ca="1"/>
        <v>619.13035444175978</v>
      </c>
      <c r="AP476" s="23">
        <f ca="1"/>
        <v>624.75094039522867</v>
      </c>
      <c r="AQ476" s="23">
        <f ca="1"/>
        <v>633.05513807087243</v>
      </c>
      <c r="AR476" s="23">
        <f ca="1"/>
        <v>642.5590523028178</v>
      </c>
      <c r="AS476" s="23">
        <f ca="1"/>
        <v>652.25373137393672</v>
      </c>
      <c r="AT476" s="23">
        <f ca="1"/>
        <v>664.46270534432892</v>
      </c>
      <c r="AU476" s="23">
        <f ca="1"/>
        <v>666.34751274538485</v>
      </c>
      <c r="AV476" s="23">
        <f ca="1"/>
        <v>666.34751274538485</v>
      </c>
      <c r="AW476" s="23">
        <f ca="1"/>
        <v>666.34751274538485</v>
      </c>
      <c r="AX476" s="23">
        <f ca="1"/>
        <v>666.34751274538485</v>
      </c>
      <c r="AY476" s="23">
        <f ca="1"/>
        <v>666.34751274538485</v>
      </c>
      <c r="AZ476" s="23">
        <f ca="1"/>
        <v>666.34751274538485</v>
      </c>
      <c r="BA476" s="23">
        <f ca="1"/>
        <v>666.34751274538485</v>
      </c>
      <c r="BB476" s="23">
        <f ca="1"/>
        <v>666.34751274538485</v>
      </c>
      <c r="BC476" s="23">
        <f ca="1"/>
        <v>666.34751274538485</v>
      </c>
      <c r="BD476" s="23">
        <f ca="1"/>
        <v>666.34751274538485</v>
      </c>
      <c r="BE476" s="23">
        <f ca="1"/>
        <v>666.34751274538485</v>
      </c>
      <c r="BF476" s="23">
        <f ca="1"/>
        <v>666.34751274538485</v>
      </c>
      <c r="BG476" s="23">
        <f ca="1"/>
        <v>666.34751274538485</v>
      </c>
      <c r="BH476" s="23">
        <f ca="1"/>
        <v>666.34751274538485</v>
      </c>
      <c r="BI476" s="23">
        <f ca="1"/>
        <v>666.34751274538485</v>
      </c>
      <c r="BJ476" s="23">
        <f ca="1"/>
        <v>666.34751274538485</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957.83081532161407</v>
      </c>
      <c r="C477" s="23">
        <f ca="1"/>
        <v>991.98831196513561</v>
      </c>
      <c r="D477" s="23">
        <f ca="1"/>
        <v>1110.2704615185473</v>
      </c>
      <c r="E477" s="23">
        <f ca="1"/>
        <v>1195.5878488920898</v>
      </c>
      <c r="F477" s="23">
        <f ca="1"/>
        <v>1240.4303937208974</v>
      </c>
      <c r="G477" s="23">
        <f ca="1"/>
        <v>1280.6041917800108</v>
      </c>
      <c r="H477" s="23">
        <f ca="1"/>
        <v>1306.0799150407661</v>
      </c>
      <c r="I477" s="23">
        <f ca="1"/>
        <v>1335.173201539264</v>
      </c>
      <c r="J477" s="23">
        <f ca="1"/>
        <v>1358.4200971486775</v>
      </c>
      <c r="K477" s="23">
        <f ca="1"/>
        <v>1373.5339446112255</v>
      </c>
      <c r="L477" s="23">
        <f ca="1"/>
        <v>1409.6506603443995</v>
      </c>
      <c r="M477" s="23">
        <f ca="1"/>
        <v>1434.6114909425373</v>
      </c>
      <c r="N477" s="23">
        <f ca="1"/>
        <v>1447.7024861235493</v>
      </c>
      <c r="O477" s="23">
        <f ca="1"/>
        <v>1472.059805905965</v>
      </c>
      <c r="P477" s="23">
        <f ca="1"/>
        <v>1464.8918375381304</v>
      </c>
      <c r="Q477" s="23">
        <f ca="1"/>
        <v>1464.8918375381304</v>
      </c>
      <c r="R477" s="23">
        <f ca="1"/>
        <v>1464.8918375381304</v>
      </c>
      <c r="S477" s="23">
        <f ca="1"/>
        <v>1464.8918375381304</v>
      </c>
      <c r="T477" s="23">
        <f ca="1"/>
        <v>1464.8918375381304</v>
      </c>
      <c r="U477" s="23">
        <f ca="1"/>
        <v>1464.8918375381304</v>
      </c>
      <c r="V477" s="23">
        <f ca="1"/>
        <v>1464.8918375381304</v>
      </c>
      <c r="W477" s="23">
        <f ca="1"/>
        <v>1464.8918375381304</v>
      </c>
      <c r="X477" s="23">
        <f ca="1"/>
        <v>1464.8918375381304</v>
      </c>
      <c r="Y477" s="23">
        <f ca="1"/>
        <v>1464.8918375381304</v>
      </c>
      <c r="Z477" s="23">
        <f ca="1"/>
        <v>1464.8918375381304</v>
      </c>
      <c r="AA477" s="23">
        <f ca="1"/>
        <v>1464.8918375381304</v>
      </c>
      <c r="AB477" s="23">
        <f ca="1"/>
        <v>1464.8918375381304</v>
      </c>
      <c r="AC477" s="23">
        <f ca="1"/>
        <v>1464.8918375381304</v>
      </c>
      <c r="AD477" s="23">
        <f ca="1"/>
        <v>1464.8918375381304</v>
      </c>
      <c r="AE477" s="23">
        <f ca="1"/>
        <v>1464.8918375381304</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505.74306104469997</v>
      </c>
      <c r="AH477" s="23">
        <f ca="1"/>
        <v>525.60227104665682</v>
      </c>
      <c r="AI477" s="23">
        <f ca="1"/>
        <v>581.27684757242127</v>
      </c>
      <c r="AJ477" s="23">
        <f ca="1"/>
        <v>620.87169793646331</v>
      </c>
      <c r="AK477" s="23">
        <f ca="1"/>
        <v>644.59828889208347</v>
      </c>
      <c r="AL477" s="23">
        <f ca="1"/>
        <v>663.59343580906284</v>
      </c>
      <c r="AM477" s="23">
        <f ca="1"/>
        <v>678.99963327443697</v>
      </c>
      <c r="AN477" s="23">
        <f ca="1"/>
        <v>693.81669560597732</v>
      </c>
      <c r="AO477" s="23">
        <f ca="1"/>
        <v>706.64652484405372</v>
      </c>
      <c r="AP477" s="23">
        <f ca="1"/>
        <v>713.06159963906555</v>
      </c>
      <c r="AQ477" s="23">
        <f ca="1"/>
        <v>722.53962375307106</v>
      </c>
      <c r="AR477" s="23">
        <f ca="1"/>
        <v>733.38694841780261</v>
      </c>
      <c r="AS477" s="23">
        <f ca="1"/>
        <v>744.4520031771699</v>
      </c>
      <c r="AT477" s="23">
        <f ca="1"/>
        <v>758.38675692683569</v>
      </c>
      <c r="AU477" s="23">
        <f ca="1"/>
        <v>760.53798823119871</v>
      </c>
      <c r="AV477" s="23">
        <f ca="1"/>
        <v>760.53798823119871</v>
      </c>
      <c r="AW477" s="23">
        <f ca="1"/>
        <v>760.53798823119871</v>
      </c>
      <c r="AX477" s="23">
        <f ca="1"/>
        <v>760.53798823119871</v>
      </c>
      <c r="AY477" s="23">
        <f ca="1"/>
        <v>760.53798823119871</v>
      </c>
      <c r="AZ477" s="23">
        <f ca="1"/>
        <v>760.53798823119871</v>
      </c>
      <c r="BA477" s="23">
        <f ca="1"/>
        <v>760.53798823119871</v>
      </c>
      <c r="BB477" s="23">
        <f ca="1"/>
        <v>760.53798823119871</v>
      </c>
      <c r="BC477" s="23">
        <f ca="1"/>
        <v>760.53798823119871</v>
      </c>
      <c r="BD477" s="23">
        <f ca="1"/>
        <v>760.53798823119871</v>
      </c>
      <c r="BE477" s="23">
        <f ca="1"/>
        <v>760.53798823119871</v>
      </c>
      <c r="BF477" s="23">
        <f ca="1"/>
        <v>760.53798823119871</v>
      </c>
      <c r="BG477" s="23">
        <f ca="1"/>
        <v>760.53798823119871</v>
      </c>
      <c r="BH477" s="23">
        <f ca="1"/>
        <v>760.53798823119871</v>
      </c>
      <c r="BI477" s="23">
        <f ca="1"/>
        <v>760.53798823119871</v>
      </c>
      <c r="BJ477" s="23">
        <f ca="1"/>
        <v>760.53798823119871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1450.6664605582255</v>
      </c>
      <c r="C478" s="23">
        <f ca="1"/>
        <v>1502.3991193584636</v>
      </c>
      <c r="D478" s="23">
        <f ca="1"/>
        <v>1681.5413483357722</v>
      </c>
      <c r="E478" s="23">
        <f ca="1"/>
        <v>1810.7573543208102</v>
      </c>
      <c r="F478" s="23">
        <f ca="1"/>
        <v>1878.6728721227589</v>
      </c>
      <c r="G478" s="23">
        <f ca="1"/>
        <v>1939.5174184720288</v>
      </c>
      <c r="H478" s="23">
        <f ca="1"/>
        <v>1978.1012442392459</v>
      </c>
      <c r="I478" s="23">
        <f ca="1"/>
        <v>2022.1639892205831</v>
      </c>
      <c r="J478" s="23">
        <f ca="1"/>
        <v>2057.372181766937</v>
      </c>
      <c r="K478" s="23">
        <f ca="1"/>
        <v>2080.2626038051435</v>
      </c>
      <c r="L478" s="23">
        <f ca="1"/>
        <v>2134.9625647393077</v>
      </c>
      <c r="M478" s="23">
        <f ca="1"/>
        <v>2172.7665685332718</v>
      </c>
      <c r="N478" s="23">
        <f ca="1"/>
        <v>2192.5933138630799</v>
      </c>
      <c r="O478" s="23">
        <f ca="1"/>
        <v>2229.4832805588967</v>
      </c>
      <c r="P478" s="23">
        <f ca="1"/>
        <v>2218.6271553066845</v>
      </c>
      <c r="Q478" s="23">
        <f ca="1"/>
        <v>2218.6271553066845</v>
      </c>
      <c r="R478" s="23">
        <f ca="1"/>
        <v>2218.6271553066845</v>
      </c>
      <c r="S478" s="23">
        <f ca="1"/>
        <v>2218.6271553066845</v>
      </c>
      <c r="T478" s="23">
        <f ca="1"/>
        <v>2218.6271553066845</v>
      </c>
      <c r="U478" s="23">
        <f ca="1"/>
        <v>2218.6271553066845</v>
      </c>
      <c r="V478" s="23">
        <f ca="1"/>
        <v>2218.6271553066845</v>
      </c>
      <c r="W478" s="23">
        <f ca="1"/>
        <v>2218.6271553066845</v>
      </c>
      <c r="X478" s="23">
        <f ca="1"/>
        <v>2218.6271553066845</v>
      </c>
      <c r="Y478" s="23">
        <f ca="1"/>
        <v>2218.6271553066845</v>
      </c>
      <c r="Z478" s="23">
        <f ca="1"/>
        <v>2218.6271553066845</v>
      </c>
      <c r="AA478" s="23">
        <f ca="1"/>
        <v>2218.6271553066845</v>
      </c>
      <c r="AB478" s="23">
        <f ca="1"/>
        <v>2218.6271553066845</v>
      </c>
      <c r="AC478" s="23">
        <f ca="1"/>
        <v>2218.6271553066845</v>
      </c>
      <c r="AD478" s="23">
        <f ca="1"/>
        <v>2218.6271553066845</v>
      </c>
      <c r="AE478" s="23">
        <f ca="1"/>
        <v>2218.6271553066845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433.77962152845777</v>
      </c>
      <c r="AH478" s="23">
        <f ca="1"/>
        <v>450.81301508744849</v>
      </c>
      <c r="AI478" s="23">
        <f ca="1"/>
        <v>498.56551748306453</v>
      </c>
      <c r="AJ478" s="23">
        <f ca="1"/>
        <v>532.52631799293454</v>
      </c>
      <c r="AK478" s="23">
        <f ca="1"/>
        <v>552.87679323945451</v>
      </c>
      <c r="AL478" s="23">
        <f ca="1"/>
        <v>569.16907340144871</v>
      </c>
      <c r="AM478" s="23">
        <f ca="1"/>
        <v>582.38308466621618</v>
      </c>
      <c r="AN478" s="23">
        <f ca="1"/>
        <v>595.09179030235964</v>
      </c>
      <c r="AO478" s="23">
        <f ca="1"/>
        <v>606.09603119035387</v>
      </c>
      <c r="AP478" s="23">
        <f ca="1"/>
        <v>611.59828901848664</v>
      </c>
      <c r="AQ478" s="23">
        <f ca="1"/>
        <v>619.72766147990637</v>
      </c>
      <c r="AR478" s="23">
        <f ca="1"/>
        <v>629.03149330696863</v>
      </c>
      <c r="AS478" s="23">
        <f ca="1"/>
        <v>638.52207387132705</v>
      </c>
      <c r="AT478" s="23">
        <f ca="1"/>
        <v>650.47401681076371</v>
      </c>
      <c r="AU478" s="23">
        <f ca="1"/>
        <v>652.31914405600787</v>
      </c>
      <c r="AV478" s="23">
        <f ca="1"/>
        <v>652.31914405600787</v>
      </c>
      <c r="AW478" s="23">
        <f ca="1"/>
        <v>652.31914405600787</v>
      </c>
      <c r="AX478" s="23">
        <f ca="1"/>
        <v>652.31914405600787</v>
      </c>
      <c r="AY478" s="23">
        <f ca="1"/>
        <v>652.31914405600787</v>
      </c>
      <c r="AZ478" s="23">
        <f ca="1"/>
        <v>652.31914405600787</v>
      </c>
      <c r="BA478" s="23">
        <f ca="1"/>
        <v>652.31914405600787</v>
      </c>
      <c r="BB478" s="23">
        <f ca="1"/>
        <v>652.31914405600787</v>
      </c>
      <c r="BC478" s="23">
        <f ca="1"/>
        <v>652.31914405600787</v>
      </c>
      <c r="BD478" s="23">
        <f ca="1"/>
        <v>652.31914405600787</v>
      </c>
      <c r="BE478" s="23">
        <f ca="1"/>
        <v>652.31914405600787</v>
      </c>
      <c r="BF478" s="23">
        <f ca="1"/>
        <v>652.31914405600787</v>
      </c>
      <c r="BG478" s="23">
        <f ca="1"/>
        <v>652.31914405600787</v>
      </c>
      <c r="BH478" s="23">
        <f ca="1"/>
        <v>652.31914405600787</v>
      </c>
      <c r="BI478" s="23">
        <f ca="1"/>
        <v>652.31914405600787</v>
      </c>
      <c r="BJ478" s="23">
        <f ca="1"/>
        <v>652.31914405600787</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2215.9833519592694</v>
      </c>
      <c r="C479" s="23">
        <f ca="1"/>
        <v>2295.0082096855608</v>
      </c>
      <c r="D479" s="23">
        <f ca="1"/>
        <v>2568.6591196913191</v>
      </c>
      <c r="E479" s="23">
        <f ca="1"/>
        <v>2766.0446151547826</v>
      </c>
      <c r="F479" s="23">
        <f ca="1"/>
        <v>2869.789797717905</v>
      </c>
      <c r="G479" s="23">
        <f ca="1"/>
        <v>2962.7336310754449</v>
      </c>
      <c r="H479" s="23">
        <f ca="1"/>
        <v>3021.6728275618302</v>
      </c>
      <c r="I479" s="23">
        <f ca="1"/>
        <v>3088.9814143218055</v>
      </c>
      <c r="J479" s="23">
        <f ca="1"/>
        <v>3142.7641208615801</v>
      </c>
      <c r="K479" s="23">
        <f ca="1"/>
        <v>3177.7306659187175</v>
      </c>
      <c r="L479" s="23">
        <f ca="1"/>
        <v>3261.2882624294189</v>
      </c>
      <c r="M479" s="23">
        <f ca="1"/>
        <v>3319.0362322919</v>
      </c>
      <c r="N479" s="23">
        <f ca="1"/>
        <v>3349.3228204008465</v>
      </c>
      <c r="O479" s="23">
        <f ca="1"/>
        <v>3405.6745416785307</v>
      </c>
      <c r="P479" s="23">
        <f ca="1"/>
        <v>3389.0911343414446</v>
      </c>
      <c r="Q479" s="23">
        <f ca="1"/>
        <v>3389.0911343414446</v>
      </c>
      <c r="R479" s="23">
        <f ca="1"/>
        <v>3389.0911343414446</v>
      </c>
      <c r="S479" s="23">
        <f ca="1"/>
        <v>3389.0911343414446</v>
      </c>
      <c r="T479" s="23">
        <f ca="1"/>
        <v>3389.0911343414446</v>
      </c>
      <c r="U479" s="23">
        <f ca="1"/>
        <v>3389.0911343414446</v>
      </c>
      <c r="V479" s="23">
        <f ca="1"/>
        <v>3389.0911343414446</v>
      </c>
      <c r="W479" s="23">
        <f ca="1"/>
        <v>3389.0911343414446</v>
      </c>
      <c r="X479" s="23">
        <f ca="1"/>
        <v>3389.0911343414446</v>
      </c>
      <c r="Y479" s="23">
        <f ca="1"/>
        <v>3389.0911343414446</v>
      </c>
      <c r="Z479" s="23">
        <f ca="1"/>
        <v>3389.0911343414446</v>
      </c>
      <c r="AA479" s="23">
        <f ca="1"/>
        <v>3389.0911343414446</v>
      </c>
      <c r="AB479" s="23">
        <f ca="1"/>
        <v>3389.0911343414446</v>
      </c>
      <c r="AC479" s="23">
        <f ca="1"/>
        <v>3389.0911343414446</v>
      </c>
      <c r="AD479" s="23">
        <f ca="1"/>
        <v>3389.0911343414446</v>
      </c>
      <c r="AE479" s="23">
        <f ca="1"/>
        <v>3389.0911343414446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463.76438799356288</v>
      </c>
      <c r="AH479" s="23">
        <f ca="1"/>
        <v>481.97520507045624</v>
      </c>
      <c r="AI479" s="23">
        <f ca="1"/>
        <v>533.02857168696789</v>
      </c>
      <c r="AJ479" s="23">
        <f ca="1"/>
        <v>569.33689296940986</v>
      </c>
      <c r="AK479" s="23">
        <f ca="1"/>
        <v>591.09408309472178</v>
      </c>
      <c r="AL479" s="23">
        <f ca="1"/>
        <v>608.51255773796015</v>
      </c>
      <c r="AM479" s="23">
        <f ca="1"/>
        <v>622.63997991964698</v>
      </c>
      <c r="AN479" s="23">
        <f ca="1"/>
        <v>636.22716751220605</v>
      </c>
      <c r="AO479" s="23">
        <f ca="1"/>
        <v>647.99207021273469</v>
      </c>
      <c r="AP479" s="23">
        <f ca="1"/>
        <v>653.87466844373375</v>
      </c>
      <c r="AQ479" s="23">
        <f ca="1"/>
        <v>662.56597909373102</v>
      </c>
      <c r="AR479" s="23">
        <f ca="1"/>
        <v>672.51293293648871</v>
      </c>
      <c r="AS479" s="23">
        <f ca="1"/>
        <v>682.65954441543431</v>
      </c>
      <c r="AT479" s="23">
        <f ca="1"/>
        <v>695.43765852579986</v>
      </c>
      <c r="AU479" s="23">
        <f ca="1"/>
        <v>697.41032912901028</v>
      </c>
      <c r="AV479" s="23">
        <f ca="1"/>
        <v>697.41032912901028</v>
      </c>
      <c r="AW479" s="23">
        <f ca="1"/>
        <v>697.41032912901028</v>
      </c>
      <c r="AX479" s="23">
        <f ca="1"/>
        <v>697.41032912901028</v>
      </c>
      <c r="AY479" s="23">
        <f ca="1"/>
        <v>697.41032912901028</v>
      </c>
      <c r="AZ479" s="23">
        <f ca="1"/>
        <v>697.41032912901028</v>
      </c>
      <c r="BA479" s="23">
        <f ca="1"/>
        <v>697.41032912901028</v>
      </c>
      <c r="BB479" s="23">
        <f ca="1"/>
        <v>697.41032912901028</v>
      </c>
      <c r="BC479" s="23">
        <f ca="1"/>
        <v>697.41032912901028</v>
      </c>
      <c r="BD479" s="23">
        <f ca="1"/>
        <v>697.41032912901028</v>
      </c>
      <c r="BE479" s="23">
        <f ca="1"/>
        <v>697.41032912901028</v>
      </c>
      <c r="BF479" s="23">
        <f ca="1"/>
        <v>697.41032912901028</v>
      </c>
      <c r="BG479" s="23">
        <f ca="1"/>
        <v>697.41032912901028</v>
      </c>
      <c r="BH479" s="23">
        <f ca="1"/>
        <v>697.41032912901028</v>
      </c>
      <c r="BI479" s="23">
        <f ca="1"/>
        <v>697.41032912901028</v>
      </c>
      <c r="BJ479" s="23">
        <f ca="1"/>
        <v>697.41032912901028</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4046.3465055423981</v>
      </c>
      <c r="C480" s="23">
        <f ca="1"/>
        <v>4190.6445015670733</v>
      </c>
      <c r="D480" s="23">
        <f ca="1"/>
        <v>4690.3262353947594</v>
      </c>
      <c r="E480" s="23">
        <f ca="1"/>
        <v>5050.7486677687102</v>
      </c>
      <c r="F480" s="23">
        <f ca="1"/>
        <v>5240.1855408210231</v>
      </c>
      <c r="G480" s="23">
        <f ca="1"/>
        <v>5409.8993407850357</v>
      </c>
      <c r="H480" s="23">
        <f ca="1"/>
        <v>5517.5212737437387</v>
      </c>
      <c r="I480" s="23">
        <f ca="1"/>
        <v>5640.4255656863752</v>
      </c>
      <c r="J480" s="23">
        <f ca="1"/>
        <v>5738.6318389751232</v>
      </c>
      <c r="K480" s="23">
        <f ca="1"/>
        <v>5802.4801333577252</v>
      </c>
      <c r="L480" s="23">
        <f ca="1"/>
        <v>5955.0548304346057</v>
      </c>
      <c r="M480" s="23">
        <f ca="1"/>
        <v>6060.5016045940865</v>
      </c>
      <c r="N480" s="23">
        <f ca="1"/>
        <v>6115.804380154691</v>
      </c>
      <c r="O480" s="23">
        <f ca="1"/>
        <v>6218.7016290314268</v>
      </c>
      <c r="P480" s="23">
        <f ca="1"/>
        <v>6188.4206198040447</v>
      </c>
      <c r="Q480" s="23">
        <f ca="1"/>
        <v>6188.4206198040447</v>
      </c>
      <c r="R480" s="23">
        <f ca="1"/>
        <v>6188.4206198040447</v>
      </c>
      <c r="S480" s="23">
        <f ca="1"/>
        <v>6188.4206198040447</v>
      </c>
      <c r="T480" s="23">
        <f ca="1"/>
        <v>6188.4206198040447</v>
      </c>
      <c r="U480" s="23">
        <f ca="1"/>
        <v>6188.4206198040447</v>
      </c>
      <c r="V480" s="23">
        <f ca="1"/>
        <v>6188.4206198040447</v>
      </c>
      <c r="W480" s="23">
        <f ca="1"/>
        <v>6188.4206198040447</v>
      </c>
      <c r="X480" s="23">
        <f ca="1"/>
        <v>6188.4206198040447</v>
      </c>
      <c r="Y480" s="23">
        <f ca="1"/>
        <v>6188.4206198040447</v>
      </c>
      <c r="Z480" s="23">
        <f ca="1"/>
        <v>6188.4206198040447</v>
      </c>
      <c r="AA480" s="23">
        <f ca="1"/>
        <v>6188.4206198040447</v>
      </c>
      <c r="AB480" s="23">
        <f ca="1"/>
        <v>6188.4206198040447</v>
      </c>
      <c r="AC480" s="23">
        <f ca="1"/>
        <v>6188.4206198040447</v>
      </c>
      <c r="AD480" s="23">
        <f ca="1"/>
        <v>6188.4206198040447</v>
      </c>
      <c r="AE480" s="23">
        <f ca="1"/>
        <v>6188.4206198040447</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1223.3784717761243</v>
      </c>
      <c r="AH480" s="23">
        <f ca="1"/>
        <v>1271.4173513065502</v>
      </c>
      <c r="AI480" s="23">
        <f ca="1"/>
        <v>1406.0926115190725</v>
      </c>
      <c r="AJ480" s="23">
        <f ca="1"/>
        <v>1501.8714590399973</v>
      </c>
      <c r="AK480" s="23">
        <f ca="1"/>
        <v>1559.2654260946995</v>
      </c>
      <c r="AL480" s="23">
        <f ca="1"/>
        <v>1605.2141609294488</v>
      </c>
      <c r="AM480" s="23">
        <f ca="1"/>
        <v>1642.4813263397609</v>
      </c>
      <c r="AN480" s="23">
        <f ca="1"/>
        <v>1678.3233901615113</v>
      </c>
      <c r="AO480" s="23">
        <f ca="1"/>
        <v>1709.3583921129059</v>
      </c>
      <c r="AP480" s="23">
        <f ca="1"/>
        <v>1724.8762805498516</v>
      </c>
      <c r="AQ480" s="23">
        <f ca="1"/>
        <v>1747.80335864381</v>
      </c>
      <c r="AR480" s="23">
        <f ca="1"/>
        <v>1774.0427368841883</v>
      </c>
      <c r="AS480" s="23">
        <f ca="1"/>
        <v>1800.8087981993381</v>
      </c>
      <c r="AT480" s="23">
        <f ca="1"/>
        <v>1834.5165819732333</v>
      </c>
      <c r="AU480" s="23">
        <f ca="1"/>
        <v>1839.7203509782541</v>
      </c>
      <c r="AV480" s="23">
        <f ca="1"/>
        <v>1839.7203509782541</v>
      </c>
      <c r="AW480" s="23">
        <f ca="1"/>
        <v>1839.7203509782541</v>
      </c>
      <c r="AX480" s="23">
        <f ca="1"/>
        <v>1839.7203509782541</v>
      </c>
      <c r="AY480" s="23">
        <f ca="1"/>
        <v>1839.7203509782541</v>
      </c>
      <c r="AZ480" s="23">
        <f ca="1"/>
        <v>1839.7203509782541</v>
      </c>
      <c r="BA480" s="23">
        <f ca="1"/>
        <v>1839.7203509782541</v>
      </c>
      <c r="BB480" s="23">
        <f ca="1"/>
        <v>1839.7203509782541</v>
      </c>
      <c r="BC480" s="23">
        <f ca="1"/>
        <v>1839.7203509782541</v>
      </c>
      <c r="BD480" s="23">
        <f ca="1"/>
        <v>1839.7203509782541</v>
      </c>
      <c r="BE480" s="23">
        <f ca="1"/>
        <v>1839.7203509782541</v>
      </c>
      <c r="BF480" s="23">
        <f ca="1"/>
        <v>1839.7203509782541</v>
      </c>
      <c r="BG480" s="23">
        <f ca="1"/>
        <v>1839.7203509782541</v>
      </c>
      <c r="BH480" s="23">
        <f ca="1"/>
        <v>1839.7203509782541</v>
      </c>
      <c r="BI480" s="23">
        <f ca="1"/>
        <v>1839.7203509782541</v>
      </c>
      <c r="BJ480" s="23">
        <f ca="1"/>
        <v>1839.7203509782541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7863.4533539852528</v>
      </c>
      <c r="C481" s="23">
        <f ca="1"/>
        <v>8143.8743607525612</v>
      </c>
      <c r="D481" s="23">
        <f ca="1"/>
        <v>9114.9291135797139</v>
      </c>
      <c r="E481" s="23">
        <f ca="1"/>
        <v>9815.3547891417129</v>
      </c>
      <c r="F481" s="23">
        <f ca="1"/>
        <v>10183.496274981175</v>
      </c>
      <c r="G481" s="23">
        <f ca="1"/>
        <v>10513.308995596339</v>
      </c>
      <c r="H481" s="23">
        <f ca="1"/>
        <v>10722.455703256523</v>
      </c>
      <c r="I481" s="23">
        <f ca="1"/>
        <v>10961.301329890754</v>
      </c>
      <c r="J481" s="23">
        <f ca="1"/>
        <v>11152.150148205506</v>
      </c>
      <c r="K481" s="23">
        <f ca="1"/>
        <v>11276.229508171693</v>
      </c>
      <c r="L481" s="23">
        <f ca="1"/>
        <v>11572.735013031232</v>
      </c>
      <c r="M481" s="23">
        <f ca="1"/>
        <v>11777.654633433378</v>
      </c>
      <c r="N481" s="23">
        <f ca="1"/>
        <v>11885.127089232967</v>
      </c>
      <c r="O481" s="23">
        <f ca="1"/>
        <v>12085.092098578394</v>
      </c>
      <c r="P481" s="23">
        <f ca="1"/>
        <v>12026.245605020569</v>
      </c>
      <c r="Q481" s="23">
        <f ca="1"/>
        <v>12026.245605020569</v>
      </c>
      <c r="R481" s="23">
        <f ca="1"/>
        <v>12026.245605020569</v>
      </c>
      <c r="S481" s="23">
        <f ca="1"/>
        <v>12026.245605020569</v>
      </c>
      <c r="T481" s="23">
        <f ca="1"/>
        <v>12026.245605020569</v>
      </c>
      <c r="U481" s="23">
        <f ca="1"/>
        <v>12026.245605020569</v>
      </c>
      <c r="V481" s="23">
        <f ca="1"/>
        <v>12026.245605020569</v>
      </c>
      <c r="W481" s="23">
        <f ca="1"/>
        <v>12026.245605020569</v>
      </c>
      <c r="X481" s="23">
        <f ca="1"/>
        <v>12026.245605020569</v>
      </c>
      <c r="Y481" s="23">
        <f ca="1"/>
        <v>12026.245605020569</v>
      </c>
      <c r="Z481" s="23">
        <f ca="1"/>
        <v>12026.245605020569</v>
      </c>
      <c r="AA481" s="23">
        <f ca="1"/>
        <v>12026.245605020569</v>
      </c>
      <c r="AB481" s="23">
        <f ca="1"/>
        <v>12026.245605020569</v>
      </c>
      <c r="AC481" s="23">
        <f ca="1"/>
        <v>12026.245605020569</v>
      </c>
      <c r="AD481" s="23">
        <f ca="1"/>
        <v>12026.245605020569</v>
      </c>
      <c r="AE481" s="23">
        <f ca="1"/>
        <v>12026.245605020569</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1365.9726945212449</v>
      </c>
      <c r="AH481" s="23">
        <f ca="1"/>
        <v>1419.610877003473</v>
      </c>
      <c r="AI481" s="23">
        <f ca="1"/>
        <v>1569.9835803998046</v>
      </c>
      <c r="AJ481" s="23">
        <f ca="1"/>
        <v>1676.9261933725127</v>
      </c>
      <c r="AK481" s="23">
        <f ca="1"/>
        <v>1741.0098711841342</v>
      </c>
      <c r="AL481" s="23">
        <f ca="1"/>
        <v>1792.3142864407978</v>
      </c>
      <c r="AM481" s="23">
        <f ca="1"/>
        <v>1833.9252282115704</v>
      </c>
      <c r="AN481" s="23">
        <f ca="1"/>
        <v>1873.9449617816067</v>
      </c>
      <c r="AO481" s="23">
        <f ca="1"/>
        <v>1908.5973332414965</v>
      </c>
      <c r="AP481" s="23">
        <f ca="1"/>
        <v>1925.923951594295</v>
      </c>
      <c r="AQ481" s="23">
        <f ca="1"/>
        <v>1951.5233579628211</v>
      </c>
      <c r="AR481" s="23">
        <f ca="1"/>
        <v>1980.8211386778403</v>
      </c>
      <c r="AS481" s="23">
        <f ca="1"/>
        <v>2010.7069914534693</v>
      </c>
      <c r="AT481" s="23">
        <f ca="1"/>
        <v>2048.3436781291143</v>
      </c>
      <c r="AU481" s="23">
        <f ca="1"/>
        <v>2054.153986658685</v>
      </c>
      <c r="AV481" s="23">
        <f ca="1"/>
        <v>2054.153986658685</v>
      </c>
      <c r="AW481" s="23">
        <f ca="1"/>
        <v>2054.153986658685</v>
      </c>
      <c r="AX481" s="23">
        <f ca="1"/>
        <v>2054.153986658685</v>
      </c>
      <c r="AY481" s="23">
        <f ca="1"/>
        <v>2054.153986658685</v>
      </c>
      <c r="AZ481" s="23">
        <f ca="1"/>
        <v>2054.153986658685</v>
      </c>
      <c r="BA481" s="23">
        <f ca="1"/>
        <v>2054.153986658685</v>
      </c>
      <c r="BB481" s="23">
        <f ca="1"/>
        <v>2054.153986658685</v>
      </c>
      <c r="BC481" s="23">
        <f ca="1"/>
        <v>2054.153986658685</v>
      </c>
      <c r="BD481" s="23">
        <f ca="1"/>
        <v>2054.153986658685</v>
      </c>
      <c r="BE481" s="23">
        <f ca="1"/>
        <v>2054.153986658685</v>
      </c>
      <c r="BF481" s="23">
        <f ca="1"/>
        <v>2054.153986658685</v>
      </c>
      <c r="BG481" s="23">
        <f ca="1"/>
        <v>2054.153986658685</v>
      </c>
      <c r="BH481" s="23">
        <f ca="1"/>
        <v>2054.153986658685</v>
      </c>
      <c r="BI481" s="23">
        <f ca="1"/>
        <v>2054.153986658685</v>
      </c>
      <c r="BJ481" s="23">
        <f ca="1"/>
        <v>2054.153986658685</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9114.4976842015767</v>
      </c>
      <c r="C482" s="23">
        <f ca="1"/>
        <v>9439.5325641359468</v>
      </c>
      <c r="D482" s="23">
        <f ca="1"/>
        <v>10565.078287808414</v>
      </c>
      <c r="E482" s="23">
        <f ca="1"/>
        <v>11376.938918307314</v>
      </c>
      <c r="F482" s="23">
        <f ca="1"/>
        <v>11803.650258617072</v>
      </c>
      <c r="G482" s="23">
        <f ca="1"/>
        <v>12185.934878738031</v>
      </c>
      <c r="H482" s="23">
        <f ca="1"/>
        <v>12428.356000453088</v>
      </c>
      <c r="I482" s="23">
        <f ca="1"/>
        <v>12705.201021697612</v>
      </c>
      <c r="J482" s="23">
        <f ca="1"/>
        <v>12926.413132236916</v>
      </c>
      <c r="K482" s="23">
        <f ca="1"/>
        <v>13070.233027664392</v>
      </c>
      <c r="L482" s="23">
        <f ca="1"/>
        <v>13413.911385726457</v>
      </c>
      <c r="M482" s="23">
        <f ca="1"/>
        <v>13651.432907318016</v>
      </c>
      <c r="N482" s="23">
        <f ca="1"/>
        <v>13776.003805803013</v>
      </c>
      <c r="O482" s="23">
        <f ca="1"/>
        <v>14007.782457313235</v>
      </c>
      <c r="P482" s="23">
        <f ca="1"/>
        <v>13939.573719356606</v>
      </c>
      <c r="Q482" s="23">
        <f ca="1"/>
        <v>13939.573719356606</v>
      </c>
      <c r="R482" s="23">
        <f ca="1"/>
        <v>13939.573719356606</v>
      </c>
      <c r="S482" s="23">
        <f ca="1"/>
        <v>13939.573719356606</v>
      </c>
      <c r="T482" s="23">
        <f ca="1"/>
        <v>13939.573719356606</v>
      </c>
      <c r="U482" s="23">
        <f ca="1"/>
        <v>13939.573719356606</v>
      </c>
      <c r="V482" s="23">
        <f ca="1"/>
        <v>13939.573719356606</v>
      </c>
      <c r="W482" s="23">
        <f ca="1"/>
        <v>13939.573719356606</v>
      </c>
      <c r="X482" s="23">
        <f ca="1"/>
        <v>13939.573719356606</v>
      </c>
      <c r="Y482" s="23">
        <f ca="1"/>
        <v>13939.573719356606</v>
      </c>
      <c r="Z482" s="23">
        <f ca="1"/>
        <v>13939.573719356606</v>
      </c>
      <c r="AA482" s="23">
        <f ca="1"/>
        <v>13939.573719356606</v>
      </c>
      <c r="AB482" s="23">
        <f ca="1"/>
        <v>13939.573719356606</v>
      </c>
      <c r="AC482" s="23">
        <f ca="1"/>
        <v>13939.573719356606</v>
      </c>
      <c r="AD482" s="23">
        <f ca="1"/>
        <v>13939.573719356606</v>
      </c>
      <c r="AE482" s="23">
        <f ca="1"/>
        <v>13939.573719356606</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2222.2043591358088</v>
      </c>
      <c r="AH482" s="23">
        <f ca="1"/>
        <v>2309.4645242959227</v>
      </c>
      <c r="AI482" s="23">
        <f ca="1"/>
        <v>2554.0952393333728</v>
      </c>
      <c r="AJ482" s="23">
        <f ca="1"/>
        <v>2728.072612145073</v>
      </c>
      <c r="AK482" s="23">
        <f ca="1"/>
        <v>2832.3258148288587</v>
      </c>
      <c r="AL482" s="23">
        <f ca="1"/>
        <v>2915.7893391610414</v>
      </c>
      <c r="AM482" s="23">
        <f ca="1"/>
        <v>2983.4832371149578</v>
      </c>
      <c r="AN482" s="23">
        <f ca="1"/>
        <v>3048.5885109959686</v>
      </c>
      <c r="AO482" s="23">
        <f ca="1"/>
        <v>3104.9620031026689</v>
      </c>
      <c r="AP482" s="23">
        <f ca="1"/>
        <v>3133.1494529595388</v>
      </c>
      <c r="AQ482" s="23">
        <f ca="1"/>
        <v>3174.7953164907758</v>
      </c>
      <c r="AR482" s="23">
        <f ca="1"/>
        <v>3222.4578036539897</v>
      </c>
      <c r="AS482" s="23">
        <f ca="1"/>
        <v>3271.0769836572704</v>
      </c>
      <c r="AT482" s="23">
        <f ca="1"/>
        <v>3332.3054471027717</v>
      </c>
      <c r="AU482" s="23">
        <f ca="1"/>
        <v>3341.757827076488</v>
      </c>
      <c r="AV482" s="23">
        <f ca="1"/>
        <v>3341.757827076488</v>
      </c>
      <c r="AW482" s="23">
        <f ca="1"/>
        <v>3341.757827076488</v>
      </c>
      <c r="AX482" s="23">
        <f ca="1"/>
        <v>3341.757827076488</v>
      </c>
      <c r="AY482" s="23">
        <f ca="1"/>
        <v>3341.757827076488</v>
      </c>
      <c r="AZ482" s="23">
        <f ca="1"/>
        <v>3341.757827076488</v>
      </c>
      <c r="BA482" s="23">
        <f ca="1"/>
        <v>3341.757827076488</v>
      </c>
      <c r="BB482" s="23">
        <f ca="1"/>
        <v>3341.757827076488</v>
      </c>
      <c r="BC482" s="23">
        <f ca="1"/>
        <v>3341.757827076488</v>
      </c>
      <c r="BD482" s="23">
        <f ca="1"/>
        <v>3341.757827076488</v>
      </c>
      <c r="BE482" s="23">
        <f ca="1"/>
        <v>3341.757827076488</v>
      </c>
      <c r="BF482" s="23">
        <f ca="1"/>
        <v>3341.757827076488</v>
      </c>
      <c r="BG482" s="23">
        <f ca="1"/>
        <v>3341.757827076488</v>
      </c>
      <c r="BH482" s="23">
        <f ca="1"/>
        <v>3341.757827076488</v>
      </c>
      <c r="BI482" s="23">
        <f ca="1"/>
        <v>3341.757827076488</v>
      </c>
      <c r="BJ482" s="23">
        <f ca="1"/>
        <v>3341.757827076488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10722.729387108107</v>
      </c>
      <c r="C483" s="23">
        <f ca="1"/>
        <v>11105.115907974587</v>
      </c>
      <c r="D483" s="23">
        <f ca="1"/>
        <v>12429.261530247994</v>
      </c>
      <c r="E483" s="23">
        <f ca="1"/>
        <v>13384.373061624638</v>
      </c>
      <c r="F483" s="23">
        <f ca="1"/>
        <v>13886.376615422518</v>
      </c>
      <c r="G483" s="23">
        <f ca="1"/>
        <v>14336.114458629785</v>
      </c>
      <c r="H483" s="23">
        <f ca="1"/>
        <v>14621.310217730741</v>
      </c>
      <c r="I483" s="23">
        <f ca="1"/>
        <v>14947.003892558119</v>
      </c>
      <c r="J483" s="23">
        <f ca="1"/>
        <v>15207.248360289504</v>
      </c>
      <c r="K483" s="23">
        <f ca="1"/>
        <v>15376.444938376748</v>
      </c>
      <c r="L483" s="23">
        <f ca="1"/>
        <v>15780.764535285833</v>
      </c>
      <c r="M483" s="23">
        <f ca="1"/>
        <v>16060.196171332547</v>
      </c>
      <c r="N483" s="23">
        <f ca="1"/>
        <v>16206.747312190129</v>
      </c>
      <c r="O483" s="23">
        <f ca="1"/>
        <v>16479.422762221879</v>
      </c>
      <c r="P483" s="23">
        <f ca="1"/>
        <v>16399.178752701435</v>
      </c>
      <c r="Q483" s="23">
        <f ca="1"/>
        <v>16399.178752701435</v>
      </c>
      <c r="R483" s="23">
        <f ca="1"/>
        <v>16399.178752701435</v>
      </c>
      <c r="S483" s="23">
        <f ca="1"/>
        <v>16399.178752701435</v>
      </c>
      <c r="T483" s="23">
        <f ca="1"/>
        <v>16399.178752701435</v>
      </c>
      <c r="U483" s="23">
        <f ca="1"/>
        <v>16399.178752701435</v>
      </c>
      <c r="V483" s="23">
        <f ca="1"/>
        <v>16399.178752701435</v>
      </c>
      <c r="W483" s="23">
        <f ca="1"/>
        <v>16399.178752701435</v>
      </c>
      <c r="X483" s="23">
        <f ca="1"/>
        <v>16399.178752701435</v>
      </c>
      <c r="Y483" s="23">
        <f ca="1"/>
        <v>16399.178752701435</v>
      </c>
      <c r="Z483" s="23">
        <f ca="1"/>
        <v>16399.178752701435</v>
      </c>
      <c r="AA483" s="23">
        <f ca="1"/>
        <v>16399.178752701435</v>
      </c>
      <c r="AB483" s="23">
        <f ca="1"/>
        <v>16399.178752701435</v>
      </c>
      <c r="AC483" s="23">
        <f ca="1"/>
        <v>16399.178752701435</v>
      </c>
      <c r="AD483" s="23">
        <f ca="1"/>
        <v>16399.178752701435</v>
      </c>
      <c r="AE483" s="23">
        <f ca="1"/>
        <v>16399.178752701435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3876.0308117221516</v>
      </c>
      <c r="AH483" s="23">
        <f ca="1"/>
        <v>4028.2324251363634</v>
      </c>
      <c r="AI483" s="23">
        <f ca="1"/>
        <v>4454.9241400907531</v>
      </c>
      <c r="AJ483" s="23">
        <f ca="1"/>
        <v>4758.3803252918588</v>
      </c>
      <c r="AK483" s="23">
        <f ca="1"/>
        <v>4940.2216686236734</v>
      </c>
      <c r="AL483" s="23">
        <f ca="1"/>
        <v>5085.8010752324653</v>
      </c>
      <c r="AM483" s="23">
        <f ca="1"/>
        <v>5203.8746597595837</v>
      </c>
      <c r="AN483" s="23">
        <f ca="1"/>
        <v>5317.4330939922238</v>
      </c>
      <c r="AO483" s="23">
        <f ca="1"/>
        <v>5415.7613109591448</v>
      </c>
      <c r="AP483" s="23">
        <f ca="1"/>
        <v>5464.9266470363309</v>
      </c>
      <c r="AQ483" s="23">
        <f ca="1"/>
        <v>5537.5665235464403</v>
      </c>
      <c r="AR483" s="23">
        <f ca="1"/>
        <v>5620.7007627753528</v>
      </c>
      <c r="AS483" s="23">
        <f ca="1"/>
        <v>5705.5036923343014</v>
      </c>
      <c r="AT483" s="23">
        <f ca="1"/>
        <v>5812.3000856963672</v>
      </c>
      <c r="AU483" s="23">
        <f ca="1"/>
        <v>5828.78719043613</v>
      </c>
      <c r="AV483" s="23">
        <f ca="1"/>
        <v>5828.78719043613</v>
      </c>
      <c r="AW483" s="23">
        <f ca="1"/>
        <v>5828.78719043613</v>
      </c>
      <c r="AX483" s="23">
        <f ca="1"/>
        <v>5828.78719043613</v>
      </c>
      <c r="AY483" s="23">
        <f ca="1"/>
        <v>5828.78719043613</v>
      </c>
      <c r="AZ483" s="23">
        <f ca="1"/>
        <v>5828.78719043613</v>
      </c>
      <c r="BA483" s="23">
        <f ca="1"/>
        <v>5828.78719043613</v>
      </c>
      <c r="BB483" s="23">
        <f ca="1"/>
        <v>5828.78719043613</v>
      </c>
      <c r="BC483" s="23">
        <f ca="1"/>
        <v>5828.78719043613</v>
      </c>
      <c r="BD483" s="23">
        <f ca="1"/>
        <v>5828.78719043613</v>
      </c>
      <c r="BE483" s="23">
        <f ca="1"/>
        <v>5828.78719043613</v>
      </c>
      <c r="BF483" s="23">
        <f ca="1"/>
        <v>5828.78719043613</v>
      </c>
      <c r="BG483" s="23">
        <f ca="1"/>
        <v>5828.78719043613</v>
      </c>
      <c r="BH483" s="23">
        <f ca="1"/>
        <v>5828.78719043613</v>
      </c>
      <c r="BI483" s="23">
        <f ca="1"/>
        <v>5828.78719043613</v>
      </c>
      <c r="BJ483" s="23">
        <f ca="1"/>
        <v>5828.78719043613</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19076.648984185478</v>
      </c>
      <c r="C484" s="23">
        <f ca="1"/>
        <v>19756.947178003935</v>
      </c>
      <c r="D484" s="23">
        <f ca="1"/>
        <v>22112.715035992216</v>
      </c>
      <c r="E484" s="23">
        <f ca="1"/>
        <v>23811.939810490989</v>
      </c>
      <c r="F484" s="23">
        <f ca="1"/>
        <v>24705.046895346604</v>
      </c>
      <c r="G484" s="23">
        <f ca="1"/>
        <v>25505.168828861482</v>
      </c>
      <c r="H484" s="23">
        <f ca="1"/>
        <v>26012.556378405388</v>
      </c>
      <c r="I484" s="23">
        <f ca="1"/>
        <v>26591.99316979932</v>
      </c>
      <c r="J484" s="23">
        <f ca="1"/>
        <v>27054.99024654703</v>
      </c>
      <c r="K484" s="23">
        <f ca="1"/>
        <v>27356.005371798288</v>
      </c>
      <c r="L484" s="23">
        <f ca="1"/>
        <v>28075.324376242748</v>
      </c>
      <c r="M484" s="23">
        <f ca="1"/>
        <v>28572.457059862358</v>
      </c>
      <c r="N484" s="23">
        <f ca="1"/>
        <v>28833.184023254089</v>
      </c>
      <c r="O484" s="23">
        <f ca="1"/>
        <v>29318.2968764344</v>
      </c>
      <c r="P484" s="23">
        <f ca="1"/>
        <v>29175.535947995271</v>
      </c>
      <c r="Q484" s="23">
        <f ca="1"/>
        <v>29175.535947995271</v>
      </c>
      <c r="R484" s="23">
        <f ca="1"/>
        <v>29175.535947995271</v>
      </c>
      <c r="S484" s="23">
        <f ca="1"/>
        <v>29175.535947995271</v>
      </c>
      <c r="T484" s="23">
        <f ca="1"/>
        <v>29175.535947995271</v>
      </c>
      <c r="U484" s="23">
        <f ca="1"/>
        <v>29175.535947995271</v>
      </c>
      <c r="V484" s="23">
        <f ca="1"/>
        <v>29175.535947995271</v>
      </c>
      <c r="W484" s="23">
        <f ca="1"/>
        <v>29175.535947995271</v>
      </c>
      <c r="X484" s="23">
        <f ca="1"/>
        <v>29175.535947995271</v>
      </c>
      <c r="Y484" s="23">
        <f ca="1"/>
        <v>29175.535947995271</v>
      </c>
      <c r="Z484" s="23">
        <f ca="1"/>
        <v>29175.535947995271</v>
      </c>
      <c r="AA484" s="23">
        <f ca="1"/>
        <v>29175.535947995271</v>
      </c>
      <c r="AB484" s="23">
        <f ca="1"/>
        <v>29175.535947995271</v>
      </c>
      <c r="AC484" s="23">
        <f ca="1"/>
        <v>29175.535947995271</v>
      </c>
      <c r="AD484" s="23">
        <f ca="1"/>
        <v>29175.535947995271</v>
      </c>
      <c r="AE484" s="23">
        <f ca="1"/>
        <v>29175.535947995271</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7722.7431851222937</v>
      </c>
      <c r="AH484" s="23">
        <f ca="1"/>
        <v>8025.9951533998556</v>
      </c>
      <c r="AI484" s="23">
        <f ca="1"/>
        <v>8876.1510716259181</v>
      </c>
      <c r="AJ484" s="23">
        <f ca="1"/>
        <v>9480.7680883837929</v>
      </c>
      <c r="AK484" s="23">
        <f ca="1"/>
        <v>9843.0753204992416</v>
      </c>
      <c r="AL484" s="23">
        <f ca="1"/>
        <v>10133.132965779589</v>
      </c>
      <c r="AM484" s="23">
        <f ca="1"/>
        <v>10368.387021937266</v>
      </c>
      <c r="AN484" s="23">
        <f ca="1"/>
        <v>10594.644930267366</v>
      </c>
      <c r="AO484" s="23">
        <f ca="1"/>
        <v>10790.557605984493</v>
      </c>
      <c r="AP484" s="23">
        <f ca="1"/>
        <v>10888.516389744947</v>
      </c>
      <c r="AQ484" s="23">
        <f ca="1"/>
        <v>11033.246692091876</v>
      </c>
      <c r="AR484" s="23">
        <f ca="1"/>
        <v>11198.886340134344</v>
      </c>
      <c r="AS484" s="23">
        <f ca="1"/>
        <v>11367.850746802409</v>
      </c>
      <c r="AT484" s="23">
        <f ca="1"/>
        <v>11580.635721714949</v>
      </c>
      <c r="AU484" s="23">
        <f ca="1"/>
        <v>11613.485222133351</v>
      </c>
      <c r="AV484" s="23">
        <f ca="1"/>
        <v>11613.485222133351</v>
      </c>
      <c r="AW484" s="23">
        <f ca="1"/>
        <v>11613.485222133351</v>
      </c>
      <c r="AX484" s="23">
        <f ca="1"/>
        <v>11613.485222133351</v>
      </c>
      <c r="AY484" s="23">
        <f ca="1"/>
        <v>11613.485222133351</v>
      </c>
      <c r="AZ484" s="23">
        <f ca="1"/>
        <v>11613.485222133351</v>
      </c>
      <c r="BA484" s="23">
        <f ca="1"/>
        <v>11613.485222133351</v>
      </c>
      <c r="BB484" s="23">
        <f ca="1"/>
        <v>11613.485222133351</v>
      </c>
      <c r="BC484" s="23">
        <f ca="1"/>
        <v>11613.485222133351</v>
      </c>
      <c r="BD484" s="23">
        <f ca="1"/>
        <v>11613.485222133351</v>
      </c>
      <c r="BE484" s="23">
        <f ca="1"/>
        <v>11613.485222133351</v>
      </c>
      <c r="BF484" s="23">
        <f ca="1"/>
        <v>11613.485222133351</v>
      </c>
      <c r="BG484" s="23">
        <f ca="1"/>
        <v>11613.485222133351</v>
      </c>
      <c r="BH484" s="23">
        <f ca="1"/>
        <v>11613.485222133351</v>
      </c>
      <c r="BI484" s="23">
        <f ca="1"/>
        <v>11613.485222133351</v>
      </c>
      <c r="BJ484" s="23">
        <f ca="1"/>
        <v>11613.485222133351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21841.741282222221</v>
      </c>
      <c r="C485" s="23">
        <f ca="1"/>
        <v>22620.646275256575</v>
      </c>
      <c r="D485" s="23">
        <f ca="1"/>
        <v>25317.874290397507</v>
      </c>
      <c r="E485" s="23">
        <f ca="1"/>
        <v>27263.395641433115</v>
      </c>
      <c r="F485" s="23">
        <f ca="1"/>
        <v>28285.955415998735</v>
      </c>
      <c r="G485" s="23">
        <f ca="1"/>
        <v>29202.0521728532</v>
      </c>
      <c r="H485" s="23">
        <f ca="1"/>
        <v>29782.983739825246</v>
      </c>
      <c r="I485" s="23">
        <f ca="1"/>
        <v>30446.407829534033</v>
      </c>
      <c r="J485" s="23">
        <f ca="1"/>
        <v>30976.514682846271</v>
      </c>
      <c r="K485" s="23">
        <f ca="1"/>
        <v>31321.160877952345</v>
      </c>
      <c r="L485" s="23">
        <f ca="1"/>
        <v>32144.742609077461</v>
      </c>
      <c r="M485" s="23">
        <f ca="1"/>
        <v>32713.932903848709</v>
      </c>
      <c r="N485" s="23">
        <f ca="1"/>
        <v>33012.451311584926</v>
      </c>
      <c r="O485" s="23">
        <f ca="1"/>
        <v>33567.879544322699</v>
      </c>
      <c r="P485" s="23">
        <f ca="1"/>
        <v>33404.425927979377</v>
      </c>
      <c r="Q485" s="23">
        <f ca="1"/>
        <v>33404.425927979377</v>
      </c>
      <c r="R485" s="23">
        <f ca="1"/>
        <v>33404.425927979377</v>
      </c>
      <c r="S485" s="23">
        <f ca="1"/>
        <v>33404.425927979377</v>
      </c>
      <c r="T485" s="23">
        <f ca="1"/>
        <v>33404.425927979377</v>
      </c>
      <c r="U485" s="23">
        <f ca="1"/>
        <v>33404.425927979377</v>
      </c>
      <c r="V485" s="23">
        <f ca="1"/>
        <v>33404.425927979377</v>
      </c>
      <c r="W485" s="23">
        <f ca="1"/>
        <v>33404.425927979377</v>
      </c>
      <c r="X485" s="23">
        <f ca="1"/>
        <v>33404.425927979377</v>
      </c>
      <c r="Y485" s="23">
        <f ca="1"/>
        <v>33404.425927979377</v>
      </c>
      <c r="Z485" s="23">
        <f ca="1"/>
        <v>33404.425927979377</v>
      </c>
      <c r="AA485" s="23">
        <f ca="1"/>
        <v>33404.425927979377</v>
      </c>
      <c r="AB485" s="23">
        <f ca="1"/>
        <v>33404.425927979377</v>
      </c>
      <c r="AC485" s="23">
        <f ca="1"/>
        <v>33404.425927979377</v>
      </c>
      <c r="AD485" s="23">
        <f ca="1"/>
        <v>33404.425927979377</v>
      </c>
      <c r="AE485" s="23">
        <f ca="1"/>
        <v>33404.425927979377</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13151.318571594404</v>
      </c>
      <c r="AH485" s="23">
        <f ca="1"/>
        <v>13667.736526546521</v>
      </c>
      <c r="AI485" s="23">
        <f ca="1"/>
        <v>15115.495573831255</v>
      </c>
      <c r="AJ485" s="23">
        <f ca="1"/>
        <v>16145.118184681278</v>
      </c>
      <c r="AK485" s="23">
        <f ca="1"/>
        <v>16762.103330519378</v>
      </c>
      <c r="AL485" s="23">
        <f ca="1"/>
        <v>17256.052229992973</v>
      </c>
      <c r="AM485" s="23">
        <f ca="1"/>
        <v>17656.67425815386</v>
      </c>
      <c r="AN485" s="23">
        <f ca="1"/>
        <v>18041.976444237709</v>
      </c>
      <c r="AO485" s="23">
        <f ca="1"/>
        <v>18375.602715215227</v>
      </c>
      <c r="AP485" s="23">
        <f ca="1"/>
        <v>18542.420015912408</v>
      </c>
      <c r="AQ485" s="23">
        <f ca="1"/>
        <v>18788.88610542248</v>
      </c>
      <c r="AR485" s="23">
        <f ca="1"/>
        <v>19070.959421506574</v>
      </c>
      <c r="AS485" s="23">
        <f ca="1"/>
        <v>19358.694580644449</v>
      </c>
      <c r="AT485" s="23">
        <f ca="1"/>
        <v>19721.053256213858</v>
      </c>
      <c r="AU485" s="23">
        <f ca="1"/>
        <v>19776.993773017832</v>
      </c>
      <c r="AV485" s="23">
        <f ca="1"/>
        <v>19776.993773017832</v>
      </c>
      <c r="AW485" s="23">
        <f ca="1"/>
        <v>19776.993773017832</v>
      </c>
      <c r="AX485" s="23">
        <f ca="1"/>
        <v>19776.993773017832</v>
      </c>
      <c r="AY485" s="23">
        <f ca="1"/>
        <v>19776.993773017832</v>
      </c>
      <c r="AZ485" s="23">
        <f ca="1"/>
        <v>19776.993773017832</v>
      </c>
      <c r="BA485" s="23">
        <f ca="1"/>
        <v>19776.993773017832</v>
      </c>
      <c r="BB485" s="23">
        <f ca="1"/>
        <v>19776.993773017832</v>
      </c>
      <c r="BC485" s="23">
        <f ca="1"/>
        <v>19776.993773017832</v>
      </c>
      <c r="BD485" s="23">
        <f ca="1"/>
        <v>19776.993773017832</v>
      </c>
      <c r="BE485" s="23">
        <f ca="1"/>
        <v>19776.993773017832</v>
      </c>
      <c r="BF485" s="23">
        <f ca="1"/>
        <v>19776.993773017832</v>
      </c>
      <c r="BG485" s="23">
        <f ca="1"/>
        <v>19776.993773017832</v>
      </c>
      <c r="BH485" s="23">
        <f ca="1"/>
        <v>19776.993773017832</v>
      </c>
      <c r="BI485" s="23">
        <f ca="1"/>
        <v>19776.993773017832</v>
      </c>
      <c r="BJ485" s="23">
        <f ca="1"/>
        <v>19776.993773017832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13247.919718415116</v>
      </c>
      <c r="C486" s="23">
        <f ca="1"/>
        <v>13720.357821341951</v>
      </c>
      <c r="D486" s="23">
        <f ca="1"/>
        <v>15356.338201529465</v>
      </c>
      <c r="E486" s="23">
        <f ca="1"/>
        <v>16536.377390527676</v>
      </c>
      <c r="F486" s="23">
        <f ca="1"/>
        <v>17156.602198874443</v>
      </c>
      <c r="G486" s="23">
        <f ca="1"/>
        <v>17712.252782419564</v>
      </c>
      <c r="H486" s="23">
        <f ca="1"/>
        <v>18064.61181193536</v>
      </c>
      <c r="I486" s="23">
        <f ca="1"/>
        <v>18467.005969349826</v>
      </c>
      <c r="J486" s="23">
        <f ca="1"/>
        <v>18788.537707324322</v>
      </c>
      <c r="K486" s="23">
        <f ca="1"/>
        <v>18997.579883267445</v>
      </c>
      <c r="L486" s="23">
        <f ca="1"/>
        <v>19497.11627620053</v>
      </c>
      <c r="M486" s="23">
        <f ca="1"/>
        <v>19842.353738369722</v>
      </c>
      <c r="N486" s="23">
        <f ca="1"/>
        <v>20023.417502886401</v>
      </c>
      <c r="O486" s="23">
        <f ca="1"/>
        <v>20360.307705071904</v>
      </c>
      <c r="P486" s="23">
        <f ca="1"/>
        <v>20261.166324399859</v>
      </c>
      <c r="Q486" s="23">
        <f ca="1"/>
        <v>20261.166324399859</v>
      </c>
      <c r="R486" s="23">
        <f ca="1"/>
        <v>20261.166324399859</v>
      </c>
      <c r="S486" s="23">
        <f ca="1"/>
        <v>20261.166324399859</v>
      </c>
      <c r="T486" s="23">
        <f ca="1"/>
        <v>20261.166324399859</v>
      </c>
      <c r="U486" s="23">
        <f ca="1"/>
        <v>20261.166324399859</v>
      </c>
      <c r="V486" s="23">
        <f ca="1"/>
        <v>20261.166324399859</v>
      </c>
      <c r="W486" s="23">
        <f ca="1"/>
        <v>20261.166324399859</v>
      </c>
      <c r="X486" s="23">
        <f ca="1"/>
        <v>20261.166324399859</v>
      </c>
      <c r="Y486" s="23">
        <f ca="1"/>
        <v>20261.166324399859</v>
      </c>
      <c r="Z486" s="23">
        <f ca="1"/>
        <v>20261.166324399859</v>
      </c>
      <c r="AA486" s="23">
        <f ca="1"/>
        <v>20261.166324399859</v>
      </c>
      <c r="AB486" s="23">
        <f ca="1"/>
        <v>20261.166324399859</v>
      </c>
      <c r="AC486" s="23">
        <f ca="1"/>
        <v>20261.166324399859</v>
      </c>
      <c r="AD486" s="23">
        <f ca="1"/>
        <v>20261.166324399859</v>
      </c>
      <c r="AE486" s="23">
        <f ca="1"/>
        <v>20261.166324399859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15921.910992966637</v>
      </c>
      <c r="AH486" s="23">
        <f ca="1"/>
        <v>16547.122880972831</v>
      </c>
      <c r="AI486" s="23">
        <f ca="1"/>
        <v>18299.881782267934</v>
      </c>
      <c r="AJ486" s="23">
        <f ca="1"/>
        <v>19546.415312503341</v>
      </c>
      <c r="AK486" s="23">
        <f ca="1"/>
        <v>20293.380913141649</v>
      </c>
      <c r="AL486" s="23">
        <f ca="1"/>
        <v>20891.390182682058</v>
      </c>
      <c r="AM486" s="23">
        <f ca="1"/>
        <v>21376.411379566209</v>
      </c>
      <c r="AN486" s="23">
        <f ca="1"/>
        <v>21842.885298422752</v>
      </c>
      <c r="AO486" s="23">
        <f ca="1"/>
        <v>22246.796720878348</v>
      </c>
      <c r="AP486" s="23">
        <f ca="1"/>
        <v>22448.757474800343</v>
      </c>
      <c r="AQ486" s="23">
        <f ca="1"/>
        <v>22747.146652934905</v>
      </c>
      <c r="AR486" s="23">
        <f ca="1"/>
        <v>23088.644443269201</v>
      </c>
      <c r="AS486" s="23">
        <f ca="1"/>
        <v>23436.996858914848</v>
      </c>
      <c r="AT486" s="23">
        <f ca="1"/>
        <v>23875.69375067799</v>
      </c>
      <c r="AU486" s="23">
        <f ca="1"/>
        <v>23943.419273758027</v>
      </c>
      <c r="AV486" s="23">
        <f ca="1"/>
        <v>23943.419273758027</v>
      </c>
      <c r="AW486" s="23">
        <f ca="1"/>
        <v>23943.419273758027</v>
      </c>
      <c r="AX486" s="23">
        <f ca="1"/>
        <v>23943.419273758027</v>
      </c>
      <c r="AY486" s="23">
        <f ca="1"/>
        <v>23943.419273758027</v>
      </c>
      <c r="AZ486" s="23">
        <f ca="1"/>
        <v>23943.419273758027</v>
      </c>
      <c r="BA486" s="23">
        <f ca="1"/>
        <v>23943.419273758027</v>
      </c>
      <c r="BB486" s="23">
        <f ca="1"/>
        <v>23943.419273758027</v>
      </c>
      <c r="BC486" s="23">
        <f ca="1"/>
        <v>23943.419273758027</v>
      </c>
      <c r="BD486" s="23">
        <f ca="1"/>
        <v>23943.419273758027</v>
      </c>
      <c r="BE486" s="23">
        <f ca="1"/>
        <v>23943.419273758027</v>
      </c>
      <c r="BF486" s="23">
        <f ca="1"/>
        <v>23943.419273758027</v>
      </c>
      <c r="BG486" s="23">
        <f ca="1"/>
        <v>23943.419273758027</v>
      </c>
      <c r="BH486" s="23">
        <f ca="1"/>
        <v>23943.419273758027</v>
      </c>
      <c r="BI486" s="23">
        <f ca="1"/>
        <v>23943.419273758027</v>
      </c>
      <c r="BJ486" s="23">
        <f ca="1"/>
        <v>23943.419273758027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5490.4971102163872</v>
      </c>
      <c r="C487" s="23">
        <f ca="1"/>
        <v>5686.2954011186375</v>
      </c>
      <c r="D487" s="23">
        <f ca="1"/>
        <v>6364.3147234507651</v>
      </c>
      <c r="E487" s="23">
        <f ca="1"/>
        <v>6853.372771419663</v>
      </c>
      <c r="F487" s="23">
        <f ca="1"/>
        <v>7110.4201109486676</v>
      </c>
      <c r="G487" s="23">
        <f ca="1"/>
        <v>7340.7051661187861</v>
      </c>
      <c r="H487" s="23">
        <f ca="1"/>
        <v>7486.7376206048993</v>
      </c>
      <c r="I487" s="23">
        <f ca="1"/>
        <v>7653.5067440153462</v>
      </c>
      <c r="J487" s="23">
        <f ca="1"/>
        <v>7786.7630677035022</v>
      </c>
      <c r="K487" s="23">
        <f ca="1"/>
        <v>7873.3989688354859</v>
      </c>
      <c r="L487" s="23">
        <f ca="1"/>
        <v>8080.4279349028557</v>
      </c>
      <c r="M487" s="23">
        <f ca="1"/>
        <v>8223.5089112876649</v>
      </c>
      <c r="N487" s="23">
        <f ca="1"/>
        <v>8298.5493777891224</v>
      </c>
      <c r="O487" s="23">
        <f ca="1"/>
        <v>8438.1708973087916</v>
      </c>
      <c r="P487" s="23">
        <f ca="1"/>
        <v>8397.0825245187571</v>
      </c>
      <c r="Q487" s="23">
        <f ca="1"/>
        <v>8397.0825245187571</v>
      </c>
      <c r="R487" s="23">
        <f ca="1"/>
        <v>8397.0825245187571</v>
      </c>
      <c r="S487" s="23">
        <f ca="1"/>
        <v>8397.0825245187571</v>
      </c>
      <c r="T487" s="23">
        <f ca="1"/>
        <v>8397.0825245187571</v>
      </c>
      <c r="U487" s="23">
        <f ca="1"/>
        <v>8397.0825245187571</v>
      </c>
      <c r="V487" s="23">
        <f ca="1"/>
        <v>8397.0825245187571</v>
      </c>
      <c r="W487" s="23">
        <f ca="1"/>
        <v>8397.0825245187571</v>
      </c>
      <c r="X487" s="23">
        <f ca="1"/>
        <v>8397.0825245187571</v>
      </c>
      <c r="Y487" s="23">
        <f ca="1"/>
        <v>8397.0825245187571</v>
      </c>
      <c r="Z487" s="23">
        <f ca="1"/>
        <v>8397.0825245187571</v>
      </c>
      <c r="AA487" s="23">
        <f ca="1"/>
        <v>8397.0825245187571</v>
      </c>
      <c r="AB487" s="23">
        <f ca="1"/>
        <v>8397.0825245187571</v>
      </c>
      <c r="AC487" s="23">
        <f ca="1"/>
        <v>8397.0825245187571</v>
      </c>
      <c r="AD487" s="23">
        <f ca="1"/>
        <v>8397.0825245187571</v>
      </c>
      <c r="AE487" s="23">
        <f ca="1"/>
        <v>8397.0825245187571</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24323.642556490533</v>
      </c>
      <c r="AH487" s="23">
        <f ca="1"/>
        <v>25278.768514213138</v>
      </c>
      <c r="AI487" s="23">
        <f ca="1"/>
        <v>27956.429570203341</v>
      </c>
      <c r="AJ487" s="23">
        <f ca="1"/>
        <v>29860.738420913538</v>
      </c>
      <c r="AK487" s="23">
        <f ca="1"/>
        <v>31001.865530589403</v>
      </c>
      <c r="AL487" s="23">
        <f ca="1"/>
        <v>31915.434493774439</v>
      </c>
      <c r="AM487" s="23">
        <f ca="1"/>
        <v>32656.393429579486</v>
      </c>
      <c r="AN487" s="23">
        <f ca="1"/>
        <v>33369.017992623718</v>
      </c>
      <c r="AO487" s="23">
        <f ca="1"/>
        <v>33986.066854951459</v>
      </c>
      <c r="AP487" s="23">
        <f ca="1"/>
        <v>34294.598989756625</v>
      </c>
      <c r="AQ487" s="23">
        <f ca="1"/>
        <v>34750.44324833063</v>
      </c>
      <c r="AR487" s="23">
        <f ca="1"/>
        <v>35272.143827462867</v>
      </c>
      <c r="AS487" s="23">
        <f ca="1"/>
        <v>35804.316105375852</v>
      </c>
      <c r="AT487" s="23">
        <f ca="1"/>
        <v>36474.506159233315</v>
      </c>
      <c r="AU487" s="23">
        <f ca="1"/>
        <v>36577.969331215492</v>
      </c>
      <c r="AV487" s="23">
        <f ca="1"/>
        <v>36577.969331215492</v>
      </c>
      <c r="AW487" s="23">
        <f ca="1"/>
        <v>36577.969331215492</v>
      </c>
      <c r="AX487" s="23">
        <f ca="1"/>
        <v>36577.969331215492</v>
      </c>
      <c r="AY487" s="23">
        <f ca="1"/>
        <v>36577.969331215492</v>
      </c>
      <c r="AZ487" s="23">
        <f ca="1"/>
        <v>36577.969331215492</v>
      </c>
      <c r="BA487" s="23">
        <f ca="1"/>
        <v>36577.969331215492</v>
      </c>
      <c r="BB487" s="23">
        <f ca="1"/>
        <v>36577.969331215492</v>
      </c>
      <c r="BC487" s="23">
        <f ca="1"/>
        <v>36577.969331215492</v>
      </c>
      <c r="BD487" s="23">
        <f ca="1"/>
        <v>36577.969331215492</v>
      </c>
      <c r="BE487" s="23">
        <f ca="1"/>
        <v>36577.969331215492</v>
      </c>
      <c r="BF487" s="23">
        <f ca="1"/>
        <v>36577.969331215492</v>
      </c>
      <c r="BG487" s="23">
        <f ca="1"/>
        <v>36577.969331215492</v>
      </c>
      <c r="BH487" s="23">
        <f ca="1"/>
        <v>36577.969331215492</v>
      </c>
      <c r="BI487" s="23">
        <f ca="1"/>
        <v>36577.969331215492</v>
      </c>
      <c r="BJ487" s="23">
        <f ca="1"/>
        <v>36577.969331215492</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3277.4755109318562</v>
      </c>
      <c r="C488" s="23">
        <f ca="1"/>
        <v>3394.3545640726647</v>
      </c>
      <c r="D488" s="23">
        <f ca="1"/>
        <v>3799.0887220685295</v>
      </c>
      <c r="E488" s="23">
        <f ca="1"/>
        <v>4091.0250883876497</v>
      </c>
      <c r="F488" s="23">
        <f ca="1"/>
        <v>4244.4659050468345</v>
      </c>
      <c r="G488" s="23">
        <f ca="1"/>
        <v>4381.9313501063098</v>
      </c>
      <c r="H488" s="23">
        <f ca="1"/>
        <v>4469.1033827604961</v>
      </c>
      <c r="I488" s="23">
        <f ca="1"/>
        <v>4568.6538800989383</v>
      </c>
      <c r="J488" s="23">
        <f ca="1"/>
        <v>4648.1993800413875</v>
      </c>
      <c r="K488" s="23">
        <f ca="1"/>
        <v>4699.9154703384283</v>
      </c>
      <c r="L488" s="23">
        <f ca="1"/>
        <v>4823.4985180513158</v>
      </c>
      <c r="M488" s="23">
        <f ca="1"/>
        <v>4908.9087071048452</v>
      </c>
      <c r="N488" s="23">
        <f ca="1"/>
        <v>4953.7030647650636</v>
      </c>
      <c r="O488" s="23">
        <f ca="1"/>
        <v>5037.0481793947256</v>
      </c>
      <c r="P488" s="23">
        <f ca="1"/>
        <v>5012.5210495374295</v>
      </c>
      <c r="Q488" s="23">
        <f ca="1"/>
        <v>5012.5210495374295</v>
      </c>
      <c r="R488" s="23">
        <f ca="1"/>
        <v>5012.5210495374295</v>
      </c>
      <c r="S488" s="23">
        <f ca="1"/>
        <v>5012.5210495374295</v>
      </c>
      <c r="T488" s="23">
        <f ca="1"/>
        <v>5012.5210495374295</v>
      </c>
      <c r="U488" s="23">
        <f ca="1"/>
        <v>5012.5210495374295</v>
      </c>
      <c r="V488" s="23">
        <f ca="1"/>
        <v>5012.5210495374295</v>
      </c>
      <c r="W488" s="23">
        <f ca="1"/>
        <v>5012.5210495374295</v>
      </c>
      <c r="X488" s="23">
        <f ca="1"/>
        <v>5012.5210495374295</v>
      </c>
      <c r="Y488" s="23">
        <f ca="1"/>
        <v>5012.5210495374295</v>
      </c>
      <c r="Z488" s="23">
        <f ca="1"/>
        <v>5012.5210495374295</v>
      </c>
      <c r="AA488" s="23">
        <f ca="1"/>
        <v>5012.5210495374295</v>
      </c>
      <c r="AB488" s="23">
        <f ca="1"/>
        <v>5012.5210495374295</v>
      </c>
      <c r="AC488" s="23">
        <f ca="1"/>
        <v>5012.5210495374295</v>
      </c>
      <c r="AD488" s="23">
        <f ca="1"/>
        <v>5012.5210495374295</v>
      </c>
      <c r="AE488" s="23">
        <f ca="1"/>
        <v>5012.5210495374295</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20684.158235779225</v>
      </c>
      <c r="AH488" s="23">
        <f ca="1"/>
        <v>21496.371143395845</v>
      </c>
      <c r="AI488" s="23">
        <f ca="1"/>
        <v>23773.380635508536</v>
      </c>
      <c r="AJ488" s="23">
        <f ca="1"/>
        <v>25392.752631557451</v>
      </c>
      <c r="AK488" s="23">
        <f ca="1"/>
        <v>26363.135815279034</v>
      </c>
      <c r="AL488" s="23">
        <f ca="1"/>
        <v>27140.009794985406</v>
      </c>
      <c r="AM488" s="23">
        <f ca="1"/>
        <v>27770.100943497062</v>
      </c>
      <c r="AN488" s="23">
        <f ca="1"/>
        <v>28376.097318853954</v>
      </c>
      <c r="AO488" s="23">
        <f ca="1"/>
        <v>28900.818740736093</v>
      </c>
      <c r="AP488" s="23">
        <f ca="1"/>
        <v>29163.186002642338</v>
      </c>
      <c r="AQ488" s="23">
        <f ca="1"/>
        <v>29550.823452638506</v>
      </c>
      <c r="AR488" s="23">
        <f ca="1"/>
        <v>29994.463310665833</v>
      </c>
      <c r="AS488" s="23">
        <f ca="1"/>
        <v>30447.008014012907</v>
      </c>
      <c r="AT488" s="23">
        <f ca="1"/>
        <v>31016.919247079193</v>
      </c>
      <c r="AU488" s="23">
        <f ca="1"/>
        <v>31104.901489701155</v>
      </c>
      <c r="AV488" s="23">
        <f ca="1"/>
        <v>31104.901489701155</v>
      </c>
      <c r="AW488" s="23">
        <f ca="1"/>
        <v>31104.901489701155</v>
      </c>
      <c r="AX488" s="23">
        <f ca="1"/>
        <v>31104.901489701155</v>
      </c>
      <c r="AY488" s="23">
        <f ca="1"/>
        <v>31104.901489701155</v>
      </c>
      <c r="AZ488" s="23">
        <f ca="1"/>
        <v>31104.901489701155</v>
      </c>
      <c r="BA488" s="23">
        <f ca="1"/>
        <v>31104.901489701155</v>
      </c>
      <c r="BB488" s="23">
        <f ca="1"/>
        <v>31104.901489701155</v>
      </c>
      <c r="BC488" s="23">
        <f ca="1"/>
        <v>31104.901489701155</v>
      </c>
      <c r="BD488" s="23">
        <f ca="1"/>
        <v>31104.901489701155</v>
      </c>
      <c r="BE488" s="23">
        <f ca="1"/>
        <v>31104.901489701155</v>
      </c>
      <c r="BF488" s="23">
        <f ca="1"/>
        <v>31104.901489701155</v>
      </c>
      <c r="BG488" s="23">
        <f ca="1"/>
        <v>31104.901489701155</v>
      </c>
      <c r="BH488" s="23">
        <f ca="1"/>
        <v>31104.901489701155</v>
      </c>
      <c r="BI488" s="23">
        <f ca="1"/>
        <v>31104.901489701155</v>
      </c>
      <c r="BJ488" s="23">
        <f ca="1"/>
        <v>31104.901489701155</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3486.5752498364191</v>
      </c>
      <c r="C489" s="23">
        <f ca="1"/>
        <v>3610.9110724980487</v>
      </c>
      <c r="D489" s="23">
        <f ca="1"/>
        <v>4041.4668747687269</v>
      </c>
      <c r="E489" s="23">
        <f ca="1"/>
        <v>4352.0284963400873</v>
      </c>
      <c r="F489" s="23">
        <f ca="1"/>
        <v>4515.2586873496593</v>
      </c>
      <c r="G489" s="23">
        <f ca="1"/>
        <v>4661.4942936428233</v>
      </c>
      <c r="H489" s="23">
        <f ca="1"/>
        <v>4754.2278169037208</v>
      </c>
      <c r="I489" s="23">
        <f ca="1"/>
        <v>4860.1295388148119</v>
      </c>
      <c r="J489" s="23">
        <f ca="1"/>
        <v>4944.7499640201722</v>
      </c>
      <c r="K489" s="23">
        <f ca="1"/>
        <v>4999.7654904052033</v>
      </c>
      <c r="L489" s="23">
        <f ca="1"/>
        <v>5131.2330159497651</v>
      </c>
      <c r="M489" s="23">
        <f ca="1"/>
        <v>5222.0922917077742</v>
      </c>
      <c r="N489" s="23">
        <f ca="1"/>
        <v>5269.7444856691054</v>
      </c>
      <c r="O489" s="23">
        <f ca="1"/>
        <v>5358.4069372704416</v>
      </c>
      <c r="P489" s="23">
        <f ca="1"/>
        <v>5332.3150004658082</v>
      </c>
      <c r="Q489" s="23">
        <f ca="1"/>
        <v>5332.3150004658082</v>
      </c>
      <c r="R489" s="23">
        <f ca="1"/>
        <v>5332.3150004658082</v>
      </c>
      <c r="S489" s="23">
        <f ca="1"/>
        <v>5332.3150004658082</v>
      </c>
      <c r="T489" s="23">
        <f ca="1"/>
        <v>5332.3150004658082</v>
      </c>
      <c r="U489" s="23">
        <f ca="1"/>
        <v>5332.3150004658082</v>
      </c>
      <c r="V489" s="23">
        <f ca="1"/>
        <v>5332.3150004658082</v>
      </c>
      <c r="W489" s="23">
        <f ca="1"/>
        <v>5332.3150004658082</v>
      </c>
      <c r="X489" s="23">
        <f ca="1"/>
        <v>5332.3150004658082</v>
      </c>
      <c r="Y489" s="23">
        <f ca="1"/>
        <v>5332.3150004658082</v>
      </c>
      <c r="Z489" s="23">
        <f ca="1"/>
        <v>5332.3150004658082</v>
      </c>
      <c r="AA489" s="23">
        <f ca="1"/>
        <v>5332.3150004658082</v>
      </c>
      <c r="AB489" s="23">
        <f ca="1"/>
        <v>5332.3150004658082</v>
      </c>
      <c r="AC489" s="23">
        <f ca="1"/>
        <v>5332.3150004658082</v>
      </c>
      <c r="AD489" s="23">
        <f ca="1"/>
        <v>5332.3150004658082</v>
      </c>
      <c r="AE489" s="23">
        <f ca="1"/>
        <v>5332.3150004658082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5487.2122631158436</v>
      </c>
      <c r="AH489" s="23">
        <f ca="1"/>
        <v>5702.6807668921101</v>
      </c>
      <c r="AI489" s="23">
        <f ca="1"/>
        <v>6306.7389193161798</v>
      </c>
      <c r="AJ489" s="23">
        <f ca="1"/>
        <v>6736.3352206969812</v>
      </c>
      <c r="AK489" s="23">
        <f ca="1"/>
        <v>6993.7640435159765</v>
      </c>
      <c r="AL489" s="23">
        <f ca="1"/>
        <v>7199.8576335836906</v>
      </c>
      <c r="AM489" s="23">
        <f ca="1"/>
        <v>7367.0118313800167</v>
      </c>
      <c r="AN489" s="23">
        <f ca="1"/>
        <v>7527.7740294041105</v>
      </c>
      <c r="AO489" s="23">
        <f ca="1"/>
        <v>7666.9751410979261</v>
      </c>
      <c r="AP489" s="23">
        <f ca="1"/>
        <v>7736.5774348224923</v>
      </c>
      <c r="AQ489" s="23">
        <f ca="1"/>
        <v>7839.4121233322012</v>
      </c>
      <c r="AR489" s="23">
        <f ca="1"/>
        <v>7957.1034522045384</v>
      </c>
      <c r="AS489" s="23">
        <f ca="1"/>
        <v>8077.1571095740101</v>
      </c>
      <c r="AT489" s="23">
        <f ca="1"/>
        <v>8228.3464338540471</v>
      </c>
      <c r="AU489" s="23">
        <f ca="1"/>
        <v>8251.6868683618704</v>
      </c>
      <c r="AV489" s="23">
        <f ca="1"/>
        <v>8251.6868683618704</v>
      </c>
      <c r="AW489" s="23">
        <f ca="1"/>
        <v>8251.6868683618704</v>
      </c>
      <c r="AX489" s="23">
        <f ca="1"/>
        <v>8251.6868683618704</v>
      </c>
      <c r="AY489" s="23">
        <f ca="1"/>
        <v>8251.6868683618704</v>
      </c>
      <c r="AZ489" s="23">
        <f ca="1"/>
        <v>8251.6868683618704</v>
      </c>
      <c r="BA489" s="23">
        <f ca="1"/>
        <v>8251.6868683618704</v>
      </c>
      <c r="BB489" s="23">
        <f ca="1"/>
        <v>8251.6868683618704</v>
      </c>
      <c r="BC489" s="23">
        <f ca="1"/>
        <v>8251.6868683618704</v>
      </c>
      <c r="BD489" s="23">
        <f ca="1"/>
        <v>8251.6868683618704</v>
      </c>
      <c r="BE489" s="23">
        <f ca="1"/>
        <v>8251.6868683618704</v>
      </c>
      <c r="BF489" s="23">
        <f ca="1"/>
        <v>8251.6868683618704</v>
      </c>
      <c r="BG489" s="23">
        <f ca="1"/>
        <v>8251.6868683618704</v>
      </c>
      <c r="BH489" s="23">
        <f ca="1"/>
        <v>8251.6868683618704</v>
      </c>
      <c r="BI489" s="23">
        <f ca="1"/>
        <v>8251.6868683618704</v>
      </c>
      <c r="BJ489" s="23">
        <f ca="1"/>
        <v>8251.6868683618704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3611.5612127510476</v>
      </c>
      <c r="C490" s="23">
        <f ca="1"/>
        <v>3740.3541979307888</v>
      </c>
      <c r="D490" s="23">
        <f ca="1"/>
        <v>4186.3444674592165</v>
      </c>
      <c r="E490" s="23">
        <f ca="1"/>
        <v>4508.0390319717189</v>
      </c>
      <c r="F490" s="23">
        <f ca="1"/>
        <v>4677.1206620405874</v>
      </c>
      <c r="G490" s="23">
        <f ca="1"/>
        <v>4828.5984893544546</v>
      </c>
      <c r="H490" s="23">
        <f ca="1"/>
        <v>4924.6563030346606</v>
      </c>
      <c r="I490" s="23">
        <f ca="1"/>
        <v>5034.3543659792613</v>
      </c>
      <c r="J490" s="23">
        <f ca="1"/>
        <v>5122.0082450953132</v>
      </c>
      <c r="K490" s="23">
        <f ca="1"/>
        <v>5178.9959556575859</v>
      </c>
      <c r="L490" s="23">
        <f ca="1"/>
        <v>5315.1762993961511</v>
      </c>
      <c r="M490" s="23">
        <f ca="1"/>
        <v>5409.2926779718546</v>
      </c>
      <c r="N490" s="23">
        <f ca="1"/>
        <v>5458.6530970310178</v>
      </c>
      <c r="O490" s="23">
        <f ca="1"/>
        <v>5550.4939001933244</v>
      </c>
      <c r="P490" s="23">
        <f ca="1"/>
        <v>5523.4666255249849</v>
      </c>
      <c r="Q490" s="23">
        <f ca="1"/>
        <v>5523.4666255249849</v>
      </c>
      <c r="R490" s="23">
        <f ca="1"/>
        <v>5523.4666255249849</v>
      </c>
      <c r="S490" s="23">
        <f ca="1"/>
        <v>5523.4666255249849</v>
      </c>
      <c r="T490" s="23">
        <f ca="1"/>
        <v>5523.4666255249849</v>
      </c>
      <c r="U490" s="23">
        <f ca="1"/>
        <v>5523.4666255249849</v>
      </c>
      <c r="V490" s="23">
        <f ca="1"/>
        <v>5523.4666255249849</v>
      </c>
      <c r="W490" s="23">
        <f ca="1"/>
        <v>5523.4666255249849</v>
      </c>
      <c r="X490" s="23">
        <f ca="1"/>
        <v>5523.4666255249849</v>
      </c>
      <c r="Y490" s="23">
        <f ca="1"/>
        <v>5523.4666255249849</v>
      </c>
      <c r="Z490" s="23">
        <f ca="1"/>
        <v>5523.4666255249849</v>
      </c>
      <c r="AA490" s="23">
        <f ca="1"/>
        <v>5523.4666255249849</v>
      </c>
      <c r="AB490" s="23">
        <f ca="1"/>
        <v>5523.4666255249849</v>
      </c>
      <c r="AC490" s="23">
        <f ca="1"/>
        <v>5523.4666255249849</v>
      </c>
      <c r="AD490" s="23">
        <f ca="1"/>
        <v>5523.4666255249849</v>
      </c>
      <c r="AE490" s="23">
        <f ca="1"/>
        <v>5523.4666255249849</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3400.2725171439251</v>
      </c>
      <c r="AH490" s="23">
        <f ca="1"/>
        <v>3533.792344074137</v>
      </c>
      <c r="AI490" s="23">
        <f ca="1"/>
        <v>3908.1103467238086</v>
      </c>
      <c r="AJ490" s="23">
        <f ca="1"/>
        <v>4174.3192023335514</v>
      </c>
      <c r="AK490" s="23">
        <f ca="1"/>
        <v>4333.8406695886015</v>
      </c>
      <c r="AL490" s="23">
        <f ca="1"/>
        <v>4461.5511237617093</v>
      </c>
      <c r="AM490" s="23">
        <f ca="1"/>
        <v>4565.1319217404161</v>
      </c>
      <c r="AN490" s="23">
        <f ca="1"/>
        <v>4664.7517755979716</v>
      </c>
      <c r="AO490" s="23">
        <f ca="1"/>
        <v>4751.010825139384</v>
      </c>
      <c r="AP490" s="23">
        <f ca="1"/>
        <v>4794.1414268244434</v>
      </c>
      <c r="AQ490" s="23">
        <f ca="1"/>
        <v>4857.8652174091494</v>
      </c>
      <c r="AR490" s="23">
        <f ca="1"/>
        <v>4930.7952539890557</v>
      </c>
      <c r="AS490" s="23">
        <f ca="1"/>
        <v>5005.1891597032536</v>
      </c>
      <c r="AT490" s="23">
        <f ca="1"/>
        <v>5098.8769704866199</v>
      </c>
      <c r="AU490" s="23">
        <f ca="1"/>
        <v>5113.3403872799927</v>
      </c>
      <c r="AV490" s="23">
        <f ca="1"/>
        <v>5113.3403872799927</v>
      </c>
      <c r="AW490" s="23">
        <f ca="1"/>
        <v>5113.3403872799927</v>
      </c>
      <c r="AX490" s="23">
        <f ca="1"/>
        <v>5113.3403872799927</v>
      </c>
      <c r="AY490" s="23">
        <f ca="1"/>
        <v>5113.3403872799927</v>
      </c>
      <c r="AZ490" s="23">
        <f ca="1"/>
        <v>5113.3403872799927</v>
      </c>
      <c r="BA490" s="23">
        <f ca="1"/>
        <v>5113.3403872799927</v>
      </c>
      <c r="BB490" s="23">
        <f ca="1"/>
        <v>5113.3403872799927</v>
      </c>
      <c r="BC490" s="23">
        <f ca="1"/>
        <v>5113.3403872799927</v>
      </c>
      <c r="BD490" s="23">
        <f ca="1"/>
        <v>5113.3403872799927</v>
      </c>
      <c r="BE490" s="23">
        <f ca="1"/>
        <v>5113.3403872799927</v>
      </c>
      <c r="BF490" s="23">
        <f ca="1"/>
        <v>5113.3403872799927</v>
      </c>
      <c r="BG490" s="23">
        <f ca="1"/>
        <v>5113.3403872799927</v>
      </c>
      <c r="BH490" s="23">
        <f ca="1"/>
        <v>5113.3403872799927</v>
      </c>
      <c r="BI490" s="23">
        <f ca="1"/>
        <v>5113.3403872799927</v>
      </c>
      <c r="BJ490" s="23">
        <f ca="1"/>
        <v>5113.3403872799927</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2407.9049253457501</v>
      </c>
      <c r="C491" s="23">
        <f ca="1"/>
        <v>2493.7739567965696</v>
      </c>
      <c r="D491" s="23">
        <f ca="1"/>
        <v>2791.125186193497</v>
      </c>
      <c r="E491" s="23">
        <f ca="1"/>
        <v>3005.6058167894166</v>
      </c>
      <c r="F491" s="23">
        <f ca="1"/>
        <v>3118.3361474815529</v>
      </c>
      <c r="G491" s="23">
        <f ca="1"/>
        <v>3219.3296472405932</v>
      </c>
      <c r="H491" s="23">
        <f ca="1"/>
        <v>3283.373441337696</v>
      </c>
      <c r="I491" s="23">
        <f ca="1"/>
        <v>3356.5114806799634</v>
      </c>
      <c r="J491" s="23">
        <f ca="1"/>
        <v>3414.9521922769377</v>
      </c>
      <c r="K491" s="23">
        <f ca="1"/>
        <v>3452.9471149332667</v>
      </c>
      <c r="L491" s="23">
        <f ca="1"/>
        <v>3543.7414559693939</v>
      </c>
      <c r="M491" s="23">
        <f ca="1"/>
        <v>3606.4908538552777</v>
      </c>
      <c r="N491" s="23">
        <f ca="1"/>
        <v>3639.4004985125684</v>
      </c>
      <c r="O491" s="23">
        <f ca="1"/>
        <v>3700.6327217132866</v>
      </c>
      <c r="P491" s="23">
        <f ca="1"/>
        <v>3682.6130609741031</v>
      </c>
      <c r="Q491" s="23">
        <f ca="1"/>
        <v>3682.6130609741031</v>
      </c>
      <c r="R491" s="23">
        <f ca="1"/>
        <v>3682.6130609741031</v>
      </c>
      <c r="S491" s="23">
        <f ca="1"/>
        <v>3682.6130609741031</v>
      </c>
      <c r="T491" s="23">
        <f ca="1"/>
        <v>3682.6130609741031</v>
      </c>
      <c r="U491" s="23">
        <f ca="1"/>
        <v>3682.6130609741031</v>
      </c>
      <c r="V491" s="23">
        <f ca="1"/>
        <v>3682.6130609741031</v>
      </c>
      <c r="W491" s="23">
        <f ca="1"/>
        <v>3682.6130609741031</v>
      </c>
      <c r="X491" s="23">
        <f ca="1"/>
        <v>3682.6130609741031</v>
      </c>
      <c r="Y491" s="23">
        <f ca="1"/>
        <v>3682.6130609741031</v>
      </c>
      <c r="Z491" s="23">
        <f ca="1"/>
        <v>3682.6130609741031</v>
      </c>
      <c r="AA491" s="23">
        <f ca="1"/>
        <v>3682.6130609741031</v>
      </c>
      <c r="AB491" s="23">
        <f ca="1"/>
        <v>3682.6130609741031</v>
      </c>
      <c r="AC491" s="23">
        <f ca="1"/>
        <v>3682.6130609741031</v>
      </c>
      <c r="AD491" s="23">
        <f ca="1"/>
        <v>3682.6130609741031</v>
      </c>
      <c r="AE491" s="23">
        <f ca="1"/>
        <v>3682.6130609741031</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972.83908975702968</v>
      </c>
      <c r="AH491" s="23">
        <f ca="1"/>
        <v>1011.0399416712191</v>
      </c>
      <c r="AI491" s="23">
        <f ca="1"/>
        <v>1118.1346475047521</v>
      </c>
      <c r="AJ491" s="23">
        <f ca="1"/>
        <v>1194.298654792666</v>
      </c>
      <c r="AK491" s="23">
        <f ca="1"/>
        <v>1239.9387375268172</v>
      </c>
      <c r="AL491" s="23">
        <f ca="1"/>
        <v>1276.4774918071889</v>
      </c>
      <c r="AM491" s="23">
        <f ca="1"/>
        <v>1306.1126015561426</v>
      </c>
      <c r="AN491" s="23">
        <f ca="1"/>
        <v>1334.6144605865229</v>
      </c>
      <c r="AO491" s="23">
        <f ca="1"/>
        <v>1359.2937105043093</v>
      </c>
      <c r="AP491" s="23">
        <f ca="1"/>
        <v>1371.6336435750882</v>
      </c>
      <c r="AQ491" s="23">
        <f ca="1"/>
        <v>1389.8654159156076</v>
      </c>
      <c r="AR491" s="23">
        <f ca="1"/>
        <v>1410.7311524248501</v>
      </c>
      <c r="AS491" s="23">
        <f ca="1"/>
        <v>1432.0157109870152</v>
      </c>
      <c r="AT491" s="23">
        <f ca="1"/>
        <v>1458.8203756438277</v>
      </c>
      <c r="AU491" s="23">
        <f ca="1"/>
        <v>1462.9584490356215</v>
      </c>
      <c r="AV491" s="23">
        <f ca="1"/>
        <v>1462.9584490356215</v>
      </c>
      <c r="AW491" s="23">
        <f ca="1"/>
        <v>1462.9584490356215</v>
      </c>
      <c r="AX491" s="23">
        <f ca="1"/>
        <v>1462.9584490356215</v>
      </c>
      <c r="AY491" s="23">
        <f ca="1"/>
        <v>1462.9584490356215</v>
      </c>
      <c r="AZ491" s="23">
        <f ca="1"/>
        <v>1462.9584490356215</v>
      </c>
      <c r="BA491" s="23">
        <f ca="1"/>
        <v>1462.9584490356215</v>
      </c>
      <c r="BB491" s="23">
        <f ca="1"/>
        <v>1462.9584490356215</v>
      </c>
      <c r="BC491" s="23">
        <f ca="1"/>
        <v>1462.9584490356215</v>
      </c>
      <c r="BD491" s="23">
        <f ca="1"/>
        <v>1462.9584490356215</v>
      </c>
      <c r="BE491" s="23">
        <f ca="1"/>
        <v>1462.9584490356215</v>
      </c>
      <c r="BF491" s="23">
        <f ca="1"/>
        <v>1462.9584490356215</v>
      </c>
      <c r="BG491" s="23">
        <f ca="1"/>
        <v>1462.9584490356215</v>
      </c>
      <c r="BH491" s="23">
        <f ca="1"/>
        <v>1462.9584490356215</v>
      </c>
      <c r="BI491" s="23">
        <f ca="1"/>
        <v>1462.9584490356215</v>
      </c>
      <c r="BJ491" s="23">
        <f ca="1"/>
        <v>1462.9584490356215</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191.92157338549171</v>
      </c>
      <c r="C492" s="23">
        <f ca="1"/>
        <v>198.76574710998514</v>
      </c>
      <c r="D492" s="23">
        <f ca="1"/>
        <v>222.46606650103175</v>
      </c>
      <c r="E492" s="23">
        <f ca="1"/>
        <v>239.56120163340029</v>
      </c>
      <c r="F492" s="23">
        <f ca="1"/>
        <v>248.54634976236758</v>
      </c>
      <c r="G492" s="23">
        <f ca="1"/>
        <v>256.59601616382616</v>
      </c>
      <c r="H492" s="23">
        <f ca="1"/>
        <v>261.70061377451776</v>
      </c>
      <c r="I492" s="23">
        <f ca="1"/>
        <v>267.53006635677968</v>
      </c>
      <c r="J492" s="23">
        <f ca="1"/>
        <v>272.18807141395553</v>
      </c>
      <c r="K492" s="23">
        <f ca="1"/>
        <v>275.21644901313158</v>
      </c>
      <c r="L492" s="23">
        <f ca="1"/>
        <v>282.45319353852028</v>
      </c>
      <c r="M492" s="23">
        <f ca="1"/>
        <v>287.45462156189706</v>
      </c>
      <c r="N492" s="23">
        <f ca="1"/>
        <v>290.07767811022717</v>
      </c>
      <c r="O492" s="23">
        <f ca="1"/>
        <v>294.95818003323649</v>
      </c>
      <c r="P492" s="23">
        <f ca="1"/>
        <v>293.52192663114658</v>
      </c>
      <c r="Q492" s="23">
        <f ca="1"/>
        <v>293.52192663114658</v>
      </c>
      <c r="R492" s="23">
        <f ca="1"/>
        <v>293.52192663114658</v>
      </c>
      <c r="S492" s="23">
        <f ca="1"/>
        <v>293.52192663114658</v>
      </c>
      <c r="T492" s="23">
        <f ca="1"/>
        <v>293.52192663114658</v>
      </c>
      <c r="U492" s="23">
        <f ca="1"/>
        <v>293.52192663114658</v>
      </c>
      <c r="V492" s="23">
        <f ca="1"/>
        <v>293.52192663114658</v>
      </c>
      <c r="W492" s="23">
        <f ca="1"/>
        <v>293.52192663114658</v>
      </c>
      <c r="X492" s="23">
        <f ca="1"/>
        <v>293.52192663114658</v>
      </c>
      <c r="Y492" s="23">
        <f ca="1"/>
        <v>293.52192663114658</v>
      </c>
      <c r="Z492" s="23">
        <f ca="1"/>
        <v>293.52192663114658</v>
      </c>
      <c r="AA492" s="23">
        <f ca="1"/>
        <v>293.52192663114658</v>
      </c>
      <c r="AB492" s="23">
        <f ca="1"/>
        <v>293.52192663114658</v>
      </c>
      <c r="AC492" s="23">
        <f ca="1"/>
        <v>293.52192663114658</v>
      </c>
      <c r="AD492" s="23">
        <f ca="1"/>
        <v>293.52192663114658</v>
      </c>
      <c r="AE492" s="23">
        <f ca="1"/>
        <v>293.52192663114658</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865</v>
      </c>
      <c r="B494" s="31">
        <f t="shared" ref="B494:AE494" ca="1" si="60">PowerFactor*SUM(B470:B493)</f>
        <v>109520.63820292949</v>
      </c>
      <c r="C494" s="31">
        <f t="shared" ca="1" si="60"/>
        <v>113426.28706280334</v>
      </c>
      <c r="D494" s="31">
        <f t="shared" ca="1" si="60"/>
        <v>126950.9474724335</v>
      </c>
      <c r="E494" s="31">
        <f t="shared" ca="1" si="60"/>
        <v>136706.3390984791</v>
      </c>
      <c r="F494" s="31">
        <f t="shared" ca="1" si="60"/>
        <v>141833.74161021126</v>
      </c>
      <c r="G494" s="31">
        <f t="shared" ca="1" si="60"/>
        <v>146427.30858685146</v>
      </c>
      <c r="H494" s="31">
        <f t="shared" ca="1" si="60"/>
        <v>149340.26296832252</v>
      </c>
      <c r="I494" s="31">
        <f t="shared" ca="1" si="60"/>
        <v>152666.85807652684</v>
      </c>
      <c r="J494" s="31">
        <f t="shared" ca="1" si="60"/>
        <v>155324.96303896216</v>
      </c>
      <c r="K494" s="31">
        <f t="shared" ca="1" si="60"/>
        <v>157053.11606277581</v>
      </c>
      <c r="L494" s="31">
        <f t="shared" ca="1" si="60"/>
        <v>161182.7866618188</v>
      </c>
      <c r="M494" s="31">
        <f t="shared" ca="1" si="60"/>
        <v>164036.866999864</v>
      </c>
      <c r="N494" s="31">
        <f t="shared" ca="1" si="60"/>
        <v>165533.72231502162</v>
      </c>
      <c r="O494" s="31">
        <f t="shared" ca="1" si="60"/>
        <v>168318.7958006635</v>
      </c>
      <c r="P494" s="31">
        <f t="shared" ca="1" si="60"/>
        <v>167499.19336388027</v>
      </c>
      <c r="Q494" s="31">
        <f t="shared" ca="1" si="60"/>
        <v>167499.19336388027</v>
      </c>
      <c r="R494" s="31">
        <f t="shared" ca="1" si="60"/>
        <v>167499.19336388027</v>
      </c>
      <c r="S494" s="31">
        <f t="shared" ca="1" si="60"/>
        <v>167499.19336388027</v>
      </c>
      <c r="T494" s="31">
        <f t="shared" ca="1" si="60"/>
        <v>167499.19336388027</v>
      </c>
      <c r="U494" s="31">
        <f t="shared" ca="1" si="60"/>
        <v>167499.19336388027</v>
      </c>
      <c r="V494" s="31">
        <f t="shared" ca="1" si="60"/>
        <v>167499.19336388027</v>
      </c>
      <c r="W494" s="31">
        <f t="shared" ca="1" si="60"/>
        <v>167499.19336388027</v>
      </c>
      <c r="X494" s="31">
        <f t="shared" ca="1" si="60"/>
        <v>167499.19336388027</v>
      </c>
      <c r="Y494" s="31">
        <f t="shared" ca="1" si="60"/>
        <v>167499.19336388027</v>
      </c>
      <c r="Z494" s="31">
        <f t="shared" ca="1" si="60"/>
        <v>167499.19336388027</v>
      </c>
      <c r="AA494" s="31">
        <f t="shared" ca="1" si="60"/>
        <v>167499.19336388027</v>
      </c>
      <c r="AB494" s="31">
        <f t="shared" ca="1" si="60"/>
        <v>167499.19336388027</v>
      </c>
      <c r="AC494" s="31">
        <f t="shared" ca="1" si="60"/>
        <v>167499.19336388027</v>
      </c>
      <c r="AD494" s="31">
        <f t="shared" ca="1" si="60"/>
        <v>167499.19336388027</v>
      </c>
      <c r="AE494" s="31">
        <f t="shared" ca="1" si="60"/>
        <v>167499.19336388027</v>
      </c>
      <c r="AF494" s="4" t="s">
        <v>865</v>
      </c>
      <c r="AG494" s="31">
        <f t="shared" ref="AG494:BJ494" ca="1" si="61">PowerFactor*SUM(AG470:AG493)</f>
        <v>102801.50580213833</v>
      </c>
      <c r="AH494" s="31">
        <f t="shared" ca="1" si="61"/>
        <v>106838.25261983041</v>
      </c>
      <c r="AI494" s="31">
        <f t="shared" ca="1" si="61"/>
        <v>118155.12623134814</v>
      </c>
      <c r="AJ494" s="31">
        <f t="shared" ca="1" si="61"/>
        <v>126203.5020825674</v>
      </c>
      <c r="AK494" s="31">
        <f t="shared" ca="1" si="61"/>
        <v>131026.36464987716</v>
      </c>
      <c r="AL494" s="31">
        <f t="shared" ca="1" si="61"/>
        <v>134887.47487838852</v>
      </c>
      <c r="AM494" s="31">
        <f t="shared" ca="1" si="61"/>
        <v>138019.0656408084</v>
      </c>
      <c r="AN494" s="31">
        <f t="shared" ca="1" si="61"/>
        <v>141030.90393691874</v>
      </c>
      <c r="AO494" s="31">
        <f t="shared" ca="1" si="61"/>
        <v>143638.8008443604</v>
      </c>
      <c r="AP494" s="31">
        <f t="shared" ca="1" si="61"/>
        <v>144942.78185677074</v>
      </c>
      <c r="AQ494" s="31">
        <f t="shared" ca="1" si="61"/>
        <v>146869.36321002955</v>
      </c>
      <c r="AR494" s="31">
        <f t="shared" ca="1" si="61"/>
        <v>149074.27988680132</v>
      </c>
      <c r="AS494" s="31">
        <f t="shared" ca="1" si="61"/>
        <v>151323.45417838005</v>
      </c>
      <c r="AT494" s="31">
        <f t="shared" ca="1" si="61"/>
        <v>154155.94715512704</v>
      </c>
      <c r="AU494" s="31">
        <f t="shared" ca="1" si="61"/>
        <v>154593.22417275017</v>
      </c>
      <c r="AV494" s="31">
        <f t="shared" ca="1" si="61"/>
        <v>154593.22417275017</v>
      </c>
      <c r="AW494" s="31">
        <f t="shared" ca="1" si="61"/>
        <v>154593.22417275017</v>
      </c>
      <c r="AX494" s="31">
        <f t="shared" ca="1" si="61"/>
        <v>154593.22417275017</v>
      </c>
      <c r="AY494" s="31">
        <f t="shared" ca="1" si="61"/>
        <v>154593.22417275017</v>
      </c>
      <c r="AZ494" s="31">
        <f t="shared" ca="1" si="61"/>
        <v>154593.22417275017</v>
      </c>
      <c r="BA494" s="31">
        <f t="shared" ca="1" si="61"/>
        <v>154593.22417275017</v>
      </c>
      <c r="BB494" s="31">
        <f t="shared" ca="1" si="61"/>
        <v>154593.22417275017</v>
      </c>
      <c r="BC494" s="31">
        <f t="shared" ca="1" si="61"/>
        <v>154593.22417275017</v>
      </c>
      <c r="BD494" s="31">
        <f t="shared" ca="1" si="61"/>
        <v>154593.22417275017</v>
      </c>
      <c r="BE494" s="31">
        <f t="shared" ca="1" si="61"/>
        <v>154593.22417275017</v>
      </c>
      <c r="BF494" s="31">
        <f t="shared" ca="1" si="61"/>
        <v>154593.22417275017</v>
      </c>
      <c r="BG494" s="31">
        <f t="shared" ca="1" si="61"/>
        <v>154593.22417275017</v>
      </c>
      <c r="BH494" s="31">
        <f t="shared" ca="1" si="61"/>
        <v>154593.22417275017</v>
      </c>
      <c r="BI494" s="31">
        <f t="shared" ca="1" si="61"/>
        <v>154593.22417275017</v>
      </c>
      <c r="BJ494" s="31">
        <f t="shared" ca="1" si="61"/>
        <v>154593.22417275017</v>
      </c>
    </row>
    <row r="495" spans="1:62">
      <c r="A495" s="4" t="s">
        <v>960</v>
      </c>
      <c r="B495" s="31">
        <f t="shared" ref="B495:AE495" ca="1" si="62">B494*Probability_Weighting_for_50__POE_MDs</f>
        <v>76664.446742050641</v>
      </c>
      <c r="C495" s="31">
        <f t="shared" ca="1" si="62"/>
        <v>79398.400943962333</v>
      </c>
      <c r="D495" s="31">
        <f t="shared" ca="1" si="62"/>
        <v>88865.663230703445</v>
      </c>
      <c r="E495" s="31">
        <f t="shared" ca="1" si="62"/>
        <v>95694.437368935367</v>
      </c>
      <c r="F495" s="31">
        <f t="shared" ca="1" si="62"/>
        <v>99283.619127147875</v>
      </c>
      <c r="G495" s="31">
        <f t="shared" ca="1" si="62"/>
        <v>102499.11601079602</v>
      </c>
      <c r="H495" s="31">
        <f t="shared" ca="1" si="62"/>
        <v>104538.18407782576</v>
      </c>
      <c r="I495" s="31">
        <f t="shared" ca="1" si="62"/>
        <v>106866.80065356879</v>
      </c>
      <c r="J495" s="31">
        <f t="shared" ca="1" si="62"/>
        <v>108727.47412727351</v>
      </c>
      <c r="K495" s="31">
        <f t="shared" ca="1" si="62"/>
        <v>109937.18124394307</v>
      </c>
      <c r="L495" s="31">
        <f t="shared" ca="1" si="62"/>
        <v>112827.95066327315</v>
      </c>
      <c r="M495" s="31">
        <f t="shared" ca="1" si="62"/>
        <v>114825.80689990478</v>
      </c>
      <c r="N495" s="31">
        <f t="shared" ca="1" si="62"/>
        <v>115873.60562051513</v>
      </c>
      <c r="O495" s="31">
        <f t="shared" ca="1" si="62"/>
        <v>117823.15706046444</v>
      </c>
      <c r="P495" s="31">
        <f t="shared" ca="1" si="62"/>
        <v>117249.43535471619</v>
      </c>
      <c r="Q495" s="31">
        <f t="shared" ca="1" si="62"/>
        <v>117249.43535471619</v>
      </c>
      <c r="R495" s="31">
        <f t="shared" ca="1" si="62"/>
        <v>117249.43535471619</v>
      </c>
      <c r="S495" s="31">
        <f t="shared" ca="1" si="62"/>
        <v>117249.43535471619</v>
      </c>
      <c r="T495" s="31">
        <f t="shared" ca="1" si="62"/>
        <v>117249.43535471619</v>
      </c>
      <c r="U495" s="31">
        <f t="shared" ca="1" si="62"/>
        <v>117249.43535471619</v>
      </c>
      <c r="V495" s="31">
        <f t="shared" ca="1" si="62"/>
        <v>117249.43535471619</v>
      </c>
      <c r="W495" s="31">
        <f t="shared" ca="1" si="62"/>
        <v>117249.43535471619</v>
      </c>
      <c r="X495" s="31">
        <f t="shared" ca="1" si="62"/>
        <v>117249.43535471619</v>
      </c>
      <c r="Y495" s="31">
        <f t="shared" ca="1" si="62"/>
        <v>117249.43535471619</v>
      </c>
      <c r="Z495" s="31">
        <f t="shared" ca="1" si="62"/>
        <v>117249.43535471619</v>
      </c>
      <c r="AA495" s="31">
        <f t="shared" ca="1" si="62"/>
        <v>117249.43535471619</v>
      </c>
      <c r="AB495" s="31">
        <f t="shared" ca="1" si="62"/>
        <v>117249.43535471619</v>
      </c>
      <c r="AC495" s="31">
        <f t="shared" ca="1" si="62"/>
        <v>117249.43535471619</v>
      </c>
      <c r="AD495" s="31">
        <f t="shared" ca="1" si="62"/>
        <v>117249.43535471619</v>
      </c>
      <c r="AE495" s="31">
        <f t="shared" ca="1" si="62"/>
        <v>117249.43535471619</v>
      </c>
      <c r="AF495" s="31" t="s">
        <v>961</v>
      </c>
      <c r="AG495" s="31">
        <f t="shared" ref="AG495:BJ495" ca="1" si="63">AG494*Probability_Weighting_for_10__POE_MDs</f>
        <v>30840.451740641496</v>
      </c>
      <c r="AH495" s="31">
        <f t="shared" ca="1" si="63"/>
        <v>32051.475785949122</v>
      </c>
      <c r="AI495" s="31">
        <f t="shared" ca="1" si="63"/>
        <v>35446.537869404441</v>
      </c>
      <c r="AJ495" s="31">
        <f t="shared" ca="1" si="63"/>
        <v>37861.050624770221</v>
      </c>
      <c r="AK495" s="31">
        <f t="shared" ca="1" si="63"/>
        <v>39307.909394963142</v>
      </c>
      <c r="AL495" s="31">
        <f t="shared" ca="1" si="63"/>
        <v>40466.242463516552</v>
      </c>
      <c r="AM495" s="31">
        <f t="shared" ca="1" si="63"/>
        <v>41405.719692242521</v>
      </c>
      <c r="AN495" s="31">
        <f t="shared" ca="1" si="63"/>
        <v>42309.271181075623</v>
      </c>
      <c r="AO495" s="31">
        <f t="shared" ca="1" si="63"/>
        <v>43091.64025330812</v>
      </c>
      <c r="AP495" s="31">
        <f t="shared" ca="1" si="63"/>
        <v>43482.834557031223</v>
      </c>
      <c r="AQ495" s="31">
        <f t="shared" ca="1" si="63"/>
        <v>44060.808963008865</v>
      </c>
      <c r="AR495" s="31">
        <f t="shared" ca="1" si="63"/>
        <v>44722.283966040392</v>
      </c>
      <c r="AS495" s="31">
        <f t="shared" ca="1" si="63"/>
        <v>45397.036253514016</v>
      </c>
      <c r="AT495" s="31">
        <f t="shared" ca="1" si="63"/>
        <v>46246.784146538113</v>
      </c>
      <c r="AU495" s="31">
        <f t="shared" ca="1" si="63"/>
        <v>46377.967251825052</v>
      </c>
      <c r="AV495" s="31">
        <f t="shared" ca="1" si="63"/>
        <v>46377.967251825052</v>
      </c>
      <c r="AW495" s="31">
        <f t="shared" ca="1" si="63"/>
        <v>46377.967251825052</v>
      </c>
      <c r="AX495" s="31">
        <f t="shared" ca="1" si="63"/>
        <v>46377.967251825052</v>
      </c>
      <c r="AY495" s="31">
        <f t="shared" ca="1" si="63"/>
        <v>46377.967251825052</v>
      </c>
      <c r="AZ495" s="31">
        <f t="shared" ca="1" si="63"/>
        <v>46377.967251825052</v>
      </c>
      <c r="BA495" s="31">
        <f t="shared" ca="1" si="63"/>
        <v>46377.967251825052</v>
      </c>
      <c r="BB495" s="31">
        <f t="shared" ca="1" si="63"/>
        <v>46377.967251825052</v>
      </c>
      <c r="BC495" s="31">
        <f t="shared" ca="1" si="63"/>
        <v>46377.967251825052</v>
      </c>
      <c r="BD495" s="31">
        <f t="shared" ca="1" si="63"/>
        <v>46377.967251825052</v>
      </c>
      <c r="BE495" s="31">
        <f t="shared" ca="1" si="63"/>
        <v>46377.967251825052</v>
      </c>
      <c r="BF495" s="31">
        <f t="shared" ca="1" si="63"/>
        <v>46377.967251825052</v>
      </c>
      <c r="BG495" s="31">
        <f t="shared" ca="1" si="63"/>
        <v>46377.967251825052</v>
      </c>
      <c r="BH495" s="31">
        <f t="shared" ca="1" si="63"/>
        <v>46377.967251825052</v>
      </c>
      <c r="BI495" s="31">
        <f t="shared" ca="1" si="63"/>
        <v>46377.967251825052</v>
      </c>
      <c r="BJ495" s="31">
        <f t="shared" ca="1" si="63"/>
        <v>46377.967251825052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B5">_xlfn._xlws.FILTER('Tx PoF'!C:C,'Tx PoF'!A:A =ZSS)</f>
        <v>DS-OFR-TRNFMR-9000014181</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965</v>
      </c>
      <c r="B5" s="6" t="str">
        <v>DS-OFR-TRNFMR-9000016122</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3.8179427851240334E-3</v>
      </c>
      <c r="D10" s="333">
        <f t="shared" ref="D10:I10" si="3">SUM(D4:D9)</f>
        <v>3.8179427851240334E-3</v>
      </c>
      <c r="E10" s="333">
        <f t="shared" si="3"/>
        <v>4.2190273935215029E-3</v>
      </c>
      <c r="F10" s="333">
        <f t="shared" si="3"/>
        <v>4.6443248793626331E-3</v>
      </c>
      <c r="G10" s="333">
        <f t="shared" si="3"/>
        <v>5.0942914689475812E-3</v>
      </c>
      <c r="H10" s="333">
        <f t="shared" si="3"/>
        <v>5.5693732370681861E-3</v>
      </c>
      <c r="I10" s="333">
        <f t="shared" si="3"/>
        <v>6.0700065376359759E-3</v>
      </c>
      <c r="J10" s="333">
        <f t="shared" ref="J10:AF10" si="4">SUM(J4:J9)</f>
        <v>6.596618392737813E-3</v>
      </c>
      <c r="K10" s="333">
        <f t="shared" si="4"/>
        <v>7.1496268450427841E-3</v>
      </c>
      <c r="L10" s="333">
        <f t="shared" si="4"/>
        <v>7.7294412777627408E-3</v>
      </c>
      <c r="M10" s="333">
        <f t="shared" si="4"/>
        <v>8.3364627057745215E-3</v>
      </c>
      <c r="N10" s="333">
        <f t="shared" si="4"/>
        <v>8.9710840410135648E-3</v>
      </c>
      <c r="O10" s="333">
        <f t="shared" si="4"/>
        <v>9.6336903348378782E-3</v>
      </c>
      <c r="P10" s="333">
        <f t="shared" si="4"/>
        <v>1.032465899970836E-2</v>
      </c>
      <c r="Q10" s="333">
        <f t="shared" si="4"/>
        <v>1.1044360012239863E-2</v>
      </c>
      <c r="R10" s="333">
        <f t="shared" si="4"/>
        <v>1.1044360012239863E-2</v>
      </c>
      <c r="S10" s="333">
        <f t="shared" si="4"/>
        <v>1.1044360012239863E-2</v>
      </c>
      <c r="T10" s="333">
        <f t="shared" si="4"/>
        <v>1.1044360012239863E-2</v>
      </c>
      <c r="U10" s="333">
        <f t="shared" si="4"/>
        <v>1.1044360012239863E-2</v>
      </c>
      <c r="V10" s="333">
        <f t="shared" si="4"/>
        <v>1.1044360012239863E-2</v>
      </c>
      <c r="W10" s="333">
        <f t="shared" si="4"/>
        <v>1.1044360012239863E-2</v>
      </c>
      <c r="X10" s="333">
        <f t="shared" si="4"/>
        <v>1.1044360012239863E-2</v>
      </c>
      <c r="Y10" s="333">
        <f t="shared" si="4"/>
        <v>1.1044360012239863E-2</v>
      </c>
      <c r="Z10" s="333">
        <f t="shared" si="4"/>
        <v>1.1044360012239863E-2</v>
      </c>
      <c r="AA10" s="333">
        <f t="shared" si="4"/>
        <v>1.1044360012239863E-2</v>
      </c>
      <c r="AB10" s="333">
        <f t="shared" si="4"/>
        <v>1.1044360012239863E-2</v>
      </c>
      <c r="AC10" s="333">
        <f t="shared" si="4"/>
        <v>1.1044360012239863E-2</v>
      </c>
      <c r="AD10" s="333">
        <f t="shared" si="4"/>
        <v>1.1044360012239863E-2</v>
      </c>
      <c r="AE10" s="333">
        <f t="shared" si="4"/>
        <v>1.1044360012239863E-2</v>
      </c>
      <c r="AF10" s="333">
        <f t="shared" si="4"/>
        <v>1.1044360012239863E-2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1.4729623265008519E-3</v>
      </c>
      <c r="D13" s="335">
        <f t="shared" si="5"/>
        <v>1.4729623265008519E-3</v>
      </c>
      <c r="E13" s="335">
        <f t="shared" si="5"/>
        <v>1.6277007684205958E-3</v>
      </c>
      <c r="F13" s="335">
        <f t="shared" si="5"/>
        <v>1.7917805384581038E-3</v>
      </c>
      <c r="G13" s="335">
        <f t="shared" si="5"/>
        <v>1.9653776487199765E-3</v>
      </c>
      <c r="H13" s="335">
        <f t="shared" si="5"/>
        <v>2.1486641948609063E-3</v>
      </c>
      <c r="I13" s="335">
        <f t="shared" si="5"/>
        <v>2.3418085222199595E-3</v>
      </c>
      <c r="J13" s="335">
        <f t="shared" si="5"/>
        <v>2.544975375918248E-3</v>
      </c>
      <c r="K13" s="335">
        <f t="shared" si="5"/>
        <v>2.7583260368175058E-3</v>
      </c>
      <c r="L13" s="335">
        <f t="shared" si="5"/>
        <v>2.9820184449608654E-3</v>
      </c>
      <c r="M13" s="335">
        <f t="shared" si="5"/>
        <v>3.2162073118878103E-3</v>
      </c>
      <c r="N13" s="335">
        <f t="shared" si="5"/>
        <v>3.4610442230230331E-3</v>
      </c>
      <c r="O13" s="335">
        <f t="shared" si="5"/>
        <v>3.7166777311804533E-3</v>
      </c>
      <c r="P13" s="335">
        <f t="shared" si="5"/>
        <v>3.9832534420874846E-3</v>
      </c>
      <c r="Q13" s="335">
        <f t="shared" si="5"/>
        <v>4.2609140927221392E-3</v>
      </c>
      <c r="R13" s="335">
        <f t="shared" si="5"/>
        <v>4.2609140927221392E-3</v>
      </c>
      <c r="S13" s="335">
        <f t="shared" si="5"/>
        <v>4.2609140927221392E-3</v>
      </c>
      <c r="T13" s="335">
        <f t="shared" si="5"/>
        <v>4.2609140927221392E-3</v>
      </c>
      <c r="U13" s="335">
        <f t="shared" si="5"/>
        <v>4.2609140927221392E-3</v>
      </c>
      <c r="V13" s="335">
        <f t="shared" si="5"/>
        <v>4.2609140927221392E-3</v>
      </c>
      <c r="W13" s="335">
        <f t="shared" si="5"/>
        <v>4.2609140927221392E-3</v>
      </c>
      <c r="X13" s="335">
        <f t="shared" si="5"/>
        <v>4.2609140927221392E-3</v>
      </c>
      <c r="Y13" s="335">
        <f t="shared" si="5"/>
        <v>4.2609140927221392E-3</v>
      </c>
      <c r="Z13" s="335">
        <f t="shared" si="5"/>
        <v>4.2609140927221392E-3</v>
      </c>
      <c r="AA13" s="335">
        <f t="shared" si="5"/>
        <v>4.2609140927221392E-3</v>
      </c>
      <c r="AB13" s="335">
        <f t="shared" si="5"/>
        <v>4.2609140927221392E-3</v>
      </c>
      <c r="AC13" s="335">
        <f t="shared" si="5"/>
        <v>4.2609140927221392E-3</v>
      </c>
      <c r="AD13" s="335">
        <f t="shared" si="5"/>
        <v>4.2609140927221392E-3</v>
      </c>
      <c r="AE13" s="335">
        <f t="shared" si="5"/>
        <v>4.2609140927221392E-3</v>
      </c>
      <c r="AF13" s="335">
        <f t="shared" si="5"/>
        <v>4.2609140927221392E-3</v>
      </c>
    </row>
    <row r="14" spans="1:32">
      <c r="A14" s="4" t="s">
        <v>971</v>
      </c>
      <c r="C14" s="336">
        <f>((C4*C5+C4*C6+C4*C7+C4*C8)+(C5*C6+C5*C7+C5*C8)+(C6*C7+C6*C8)+(C7*C8))*N_2_MTTR</f>
        <v>8.5419386467416675E-7</v>
      </c>
      <c r="D14" s="336">
        <f t="shared" ref="D14:AF14" si="6">((D4*D5+D4*D6+D4*D7+D4*D8)+(D5*D6+D5*D7+D5*D8)+(D6*D7+D6*D8)+(D7*D8))*N_2_MTTR</f>
        <v>8.5419386467416675E-7</v>
      </c>
      <c r="E14" s="336">
        <f t="shared" si="6"/>
        <v>1.0430912598308921E-6</v>
      </c>
      <c r="F14" s="336">
        <f t="shared" si="6"/>
        <v>1.2639875600849107E-6</v>
      </c>
      <c r="G14" s="336">
        <f t="shared" si="6"/>
        <v>1.5207758064366974E-6</v>
      </c>
      <c r="H14" s="336">
        <f t="shared" si="6"/>
        <v>1.8176500096710019E-6</v>
      </c>
      <c r="I14" s="336">
        <f t="shared" si="6"/>
        <v>2.1591157909028885E-6</v>
      </c>
      <c r="J14" s="336">
        <f t="shared" si="6"/>
        <v>2.5500009292572388E-6</v>
      </c>
      <c r="K14" s="336">
        <f t="shared" si="6"/>
        <v>2.9954658117686868E-6</v>
      </c>
      <c r="L14" s="336">
        <f t="shared" si="6"/>
        <v>3.5010137805300152E-6</v>
      </c>
      <c r="M14" s="336">
        <f t="shared" si="6"/>
        <v>4.0725013720634901E-6</v>
      </c>
      <c r="N14" s="336">
        <f t="shared" si="6"/>
        <v>4.7161484438363969E-6</v>
      </c>
      <c r="O14" s="336">
        <f t="shared" si="6"/>
        <v>5.4385481827983567E-6</v>
      </c>
      <c r="P14" s="336">
        <f t="shared" si="6"/>
        <v>6.246676990771168E-6</v>
      </c>
      <c r="Q14" s="336">
        <f t="shared" si="6"/>
        <v>7.1479042414858261E-6</v>
      </c>
      <c r="R14" s="336">
        <f t="shared" si="6"/>
        <v>7.1479042414858261E-6</v>
      </c>
      <c r="S14" s="336">
        <f t="shared" si="6"/>
        <v>7.1479042414858261E-6</v>
      </c>
      <c r="T14" s="336">
        <f t="shared" si="6"/>
        <v>7.1479042414858261E-6</v>
      </c>
      <c r="U14" s="336">
        <f t="shared" si="6"/>
        <v>7.1479042414858261E-6</v>
      </c>
      <c r="V14" s="336">
        <f t="shared" si="6"/>
        <v>7.1479042414858261E-6</v>
      </c>
      <c r="W14" s="336">
        <f t="shared" si="6"/>
        <v>7.1479042414858261E-6</v>
      </c>
      <c r="X14" s="336">
        <f t="shared" si="6"/>
        <v>7.1479042414858261E-6</v>
      </c>
      <c r="Y14" s="336">
        <f t="shared" si="6"/>
        <v>7.1479042414858261E-6</v>
      </c>
      <c r="Z14" s="336">
        <f t="shared" si="6"/>
        <v>7.1479042414858261E-6</v>
      </c>
      <c r="AA14" s="336">
        <f t="shared" si="6"/>
        <v>7.1479042414858261E-6</v>
      </c>
      <c r="AB14" s="336">
        <f t="shared" si="6"/>
        <v>7.1479042414858261E-6</v>
      </c>
      <c r="AC14" s="336">
        <f t="shared" si="6"/>
        <v>7.1479042414858261E-6</v>
      </c>
      <c r="AD14" s="336">
        <f t="shared" si="6"/>
        <v>7.1479042414858261E-6</v>
      </c>
      <c r="AE14" s="336">
        <f t="shared" si="6"/>
        <v>7.1479042414858261E-6</v>
      </c>
      <c r="AF14" s="336">
        <f t="shared" si="6"/>
        <v>7.1479042414858261E-6</v>
      </c>
    </row>
    <row r="15" spans="1:32">
      <c r="A15" s="4" t="s">
        <v>972</v>
      </c>
      <c r="B15" s="334"/>
      <c r="C15" s="333">
        <f>100%-C13-C14</f>
        <v>0.99852618347963451</v>
      </c>
      <c r="D15" s="333">
        <f t="shared" ref="D15:AF15" si="7">100%-D13-D14</f>
        <v>0.99852618347963451</v>
      </c>
      <c r="E15" s="333">
        <f t="shared" si="7"/>
        <v>0.99837125614031963</v>
      </c>
      <c r="F15" s="333">
        <f t="shared" si="7"/>
        <v>0.99820695547398186</v>
      </c>
      <c r="G15" s="333">
        <f t="shared" si="7"/>
        <v>0.99803310157547365</v>
      </c>
      <c r="H15" s="333">
        <f t="shared" si="7"/>
        <v>0.99784951815512946</v>
      </c>
      <c r="I15" s="333">
        <f t="shared" si="7"/>
        <v>0.99765603236198908</v>
      </c>
      <c r="J15" s="333">
        <f t="shared" si="7"/>
        <v>0.99745247462315245</v>
      </c>
      <c r="K15" s="333">
        <f t="shared" si="7"/>
        <v>0.9972386784973708</v>
      </c>
      <c r="L15" s="333">
        <f t="shared" si="7"/>
        <v>0.99701448054125863</v>
      </c>
      <c r="M15" s="333">
        <f t="shared" si="7"/>
        <v>0.99677972018674021</v>
      </c>
      <c r="N15" s="333">
        <f t="shared" si="7"/>
        <v>0.99653423962853305</v>
      </c>
      <c r="O15" s="333">
        <f t="shared" si="7"/>
        <v>0.99627788372063675</v>
      </c>
      <c r="P15" s="333">
        <f t="shared" si="7"/>
        <v>0.99601049988092172</v>
      </c>
      <c r="Q15" s="333">
        <f t="shared" si="7"/>
        <v>0.99573193800303639</v>
      </c>
      <c r="R15" s="333">
        <f t="shared" si="7"/>
        <v>0.99573193800303639</v>
      </c>
      <c r="S15" s="333">
        <f t="shared" si="7"/>
        <v>0.99573193800303639</v>
      </c>
      <c r="T15" s="333">
        <f t="shared" si="7"/>
        <v>0.99573193800303639</v>
      </c>
      <c r="U15" s="333">
        <f t="shared" si="7"/>
        <v>0.99573193800303639</v>
      </c>
      <c r="V15" s="333">
        <f t="shared" si="7"/>
        <v>0.99573193800303639</v>
      </c>
      <c r="W15" s="333">
        <f t="shared" si="7"/>
        <v>0.99573193800303639</v>
      </c>
      <c r="X15" s="333">
        <f t="shared" si="7"/>
        <v>0.99573193800303639</v>
      </c>
      <c r="Y15" s="333">
        <f t="shared" si="7"/>
        <v>0.99573193800303639</v>
      </c>
      <c r="Z15" s="333">
        <f t="shared" si="7"/>
        <v>0.99573193800303639</v>
      </c>
      <c r="AA15" s="333">
        <f t="shared" si="7"/>
        <v>0.99573193800303639</v>
      </c>
      <c r="AB15" s="333">
        <f t="shared" si="7"/>
        <v>0.99573193800303639</v>
      </c>
      <c r="AC15" s="333">
        <f t="shared" si="7"/>
        <v>0.99573193800303639</v>
      </c>
      <c r="AD15" s="333">
        <f t="shared" si="7"/>
        <v>0.99573193800303639</v>
      </c>
      <c r="AE15" s="333">
        <f t="shared" si="7"/>
        <v>0.99573193800303639</v>
      </c>
      <c r="AF15" s="333">
        <f t="shared" si="7"/>
        <v>0.99573193800303639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D5" sqref="D5"/>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0.30492056940062873</v>
      </c>
      <c r="I4" s="136">
        <f ca="1"/>
        <v>1.5891063562394236</v>
      </c>
      <c r="J4" s="10">
        <f ca="1"/>
        <v>3.6943976998633499</v>
      </c>
      <c r="K4" s="10">
        <f ca="1"/>
        <v>5.1725659619217232</v>
      </c>
      <c r="L4" s="10">
        <f ca="1"/>
        <v>7.9659700616244775</v>
      </c>
      <c r="M4" s="10">
        <f ca="1"/>
        <v>14.59732702948336</v>
      </c>
      <c r="N4" s="10">
        <f ca="1"/>
        <v>18.21194904474995</v>
      </c>
      <c r="O4" s="10">
        <f ca="1"/>
        <v>36.587122759732885</v>
      </c>
      <c r="P4" s="10">
        <f ca="1"/>
        <v>97.709743691775643</v>
      </c>
      <c r="Q4" s="10">
        <f ca="1"/>
        <v>97.709743691775643</v>
      </c>
      <c r="R4" s="10">
        <f ca="1"/>
        <v>97.709743691775643</v>
      </c>
      <c r="S4" s="10">
        <f ca="1"/>
        <v>97.709743691775643</v>
      </c>
      <c r="T4" s="10">
        <f ca="1"/>
        <v>97.709743691775643</v>
      </c>
      <c r="U4" s="10">
        <f ca="1"/>
        <v>97.709743691775643</v>
      </c>
      <c r="V4" s="10">
        <f ca="1"/>
        <v>97.709743691775643</v>
      </c>
      <c r="W4" s="10">
        <f ca="1"/>
        <v>97.709743691775643</v>
      </c>
      <c r="X4" s="10">
        <f ca="1"/>
        <v>97.709743691775643</v>
      </c>
      <c r="Y4" s="10">
        <f ca="1"/>
        <v>97.709743691775643</v>
      </c>
      <c r="Z4" s="10">
        <f ca="1"/>
        <v>97.709743691775643</v>
      </c>
      <c r="AA4" s="10">
        <f ca="1"/>
        <v>97.709743691775643</v>
      </c>
      <c r="AB4" s="10">
        <f ca="1"/>
        <v>97.709743691775643</v>
      </c>
      <c r="AC4" s="10">
        <f ca="1"/>
        <v>97.709743691775643</v>
      </c>
      <c r="AD4" s="10">
        <f ca="1"/>
        <v>97.709743691775643</v>
      </c>
      <c r="AE4" s="10">
        <f ca="1"/>
        <v>97.709743691775643</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1.4221270170774718</v>
      </c>
      <c r="C5" s="136">
        <f ca="1"/>
        <v>2.5788066825598741</v>
      </c>
      <c r="D5" s="10">
        <f ca="1"/>
        <v>10.17079397836117</v>
      </c>
      <c r="E5" s="10">
        <f ca="1"/>
        <v>22.815964092925242</v>
      </c>
      <c r="F5" s="10">
        <f ca="1"/>
        <v>33.83158177166824</v>
      </c>
      <c r="G5" s="10">
        <f ca="1"/>
        <v>45.580459681933142</v>
      </c>
      <c r="H5" s="10">
        <f ca="1"/>
        <v>59.488732647001925</v>
      </c>
      <c r="I5" s="136">
        <f ca="1"/>
        <v>74.429897350993173</v>
      </c>
      <c r="J5" s="10">
        <f ca="1"/>
        <v>92.012922929162684</v>
      </c>
      <c r="K5" s="10">
        <f ca="1"/>
        <v>106.19542488277013</v>
      </c>
      <c r="L5" s="10">
        <f ca="1"/>
        <v>124.78467976946463</v>
      </c>
      <c r="M5" s="10">
        <f ca="1"/>
        <v>152.25569237205028</v>
      </c>
      <c r="N5" s="10">
        <f ca="1"/>
        <v>158.54561771924037</v>
      </c>
      <c r="O5" s="10">
        <f ca="1"/>
        <v>200.80317809816643</v>
      </c>
      <c r="P5" s="10">
        <f ca="1"/>
        <v>246.75571186367785</v>
      </c>
      <c r="Q5" s="10">
        <f ca="1"/>
        <v>246.75571186367785</v>
      </c>
      <c r="R5" s="10">
        <f ca="1"/>
        <v>246.75571186367785</v>
      </c>
      <c r="S5" s="10">
        <f ca="1"/>
        <v>246.75571186367785</v>
      </c>
      <c r="T5" s="10">
        <f ca="1"/>
        <v>246.75571186367785</v>
      </c>
      <c r="U5" s="10">
        <f ca="1"/>
        <v>246.75571186367785</v>
      </c>
      <c r="V5" s="10">
        <f ca="1"/>
        <v>246.75571186367785</v>
      </c>
      <c r="W5" s="10">
        <f ca="1"/>
        <v>246.75571186367785</v>
      </c>
      <c r="X5" s="10">
        <f ca="1"/>
        <v>246.75571186367785</v>
      </c>
      <c r="Y5" s="10">
        <f ca="1"/>
        <v>246.75571186367785</v>
      </c>
      <c r="Z5" s="10">
        <f ca="1"/>
        <v>246.75571186367785</v>
      </c>
      <c r="AA5" s="10">
        <f ca="1"/>
        <v>246.75571186367785</v>
      </c>
      <c r="AB5" s="10">
        <f ca="1"/>
        <v>246.75571186367785</v>
      </c>
      <c r="AC5" s="10">
        <f ca="1"/>
        <v>246.75571186367785</v>
      </c>
      <c r="AD5" s="10">
        <f ca="1"/>
        <v>246.75571186367785</v>
      </c>
      <c r="AE5" s="10">
        <f ca="1"/>
        <v>246.75571186367785</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0.24502339180522914</v>
      </c>
      <c r="C6" s="136">
        <f ca="1"/>
        <v>0.25605724660005069</v>
      </c>
      <c r="D6" s="10">
        <f ca="1"/>
        <v>0.35152778005653129</v>
      </c>
      <c r="E6" s="10">
        <f ca="1"/>
        <v>0.46323414153096748</v>
      </c>
      <c r="F6" s="10">
        <f ca="1"/>
        <v>0.58147760680242933</v>
      </c>
      <c r="G6" s="10">
        <f ca="1"/>
        <v>0.71805064552894993</v>
      </c>
      <c r="H6" s="10">
        <f ca="1"/>
        <v>0.87761888571024904</v>
      </c>
      <c r="I6" s="136">
        <f ca="1"/>
        <v>1.062265841776131</v>
      </c>
      <c r="J6" s="10">
        <f ca="1"/>
        <v>1.2772143477260922</v>
      </c>
      <c r="K6" s="10">
        <f ca="1"/>
        <v>1.5111785928163275</v>
      </c>
      <c r="L6" s="10">
        <f ca="1"/>
        <v>1.7893653279095818</v>
      </c>
      <c r="M6" s="10">
        <f ca="1"/>
        <v>2.1220745207621432</v>
      </c>
      <c r="N6" s="10">
        <f ca="1"/>
        <v>2.4395235957121288</v>
      </c>
      <c r="O6" s="10">
        <f ca="1"/>
        <v>2.892829516018129</v>
      </c>
      <c r="P6" s="10">
        <f ca="1"/>
        <v>3.3925929069796137</v>
      </c>
      <c r="Q6" s="10">
        <f ca="1"/>
        <v>3.3925929069796137</v>
      </c>
      <c r="R6" s="10">
        <f ca="1"/>
        <v>3.3925929069796137</v>
      </c>
      <c r="S6" s="10">
        <f ca="1"/>
        <v>3.3925929069796137</v>
      </c>
      <c r="T6" s="10">
        <f ca="1"/>
        <v>3.3925929069796137</v>
      </c>
      <c r="U6" s="10">
        <f ca="1"/>
        <v>3.3925929069796137</v>
      </c>
      <c r="V6" s="10">
        <f ca="1"/>
        <v>3.3925929069796137</v>
      </c>
      <c r="W6" s="10">
        <f ca="1"/>
        <v>3.3925929069796137</v>
      </c>
      <c r="X6" s="10">
        <f ca="1"/>
        <v>3.3925929069796137</v>
      </c>
      <c r="Y6" s="10">
        <f ca="1"/>
        <v>3.3925929069796137</v>
      </c>
      <c r="Z6" s="10">
        <f ca="1"/>
        <v>3.3925929069796137</v>
      </c>
      <c r="AA6" s="10">
        <f ca="1"/>
        <v>3.3925929069796137</v>
      </c>
      <c r="AB6" s="10">
        <f ca="1"/>
        <v>3.3925929069796137</v>
      </c>
      <c r="AC6" s="10">
        <f ca="1"/>
        <v>3.3925929069796137</v>
      </c>
      <c r="AD6" s="10">
        <f ca="1"/>
        <v>3.3925929069796137</v>
      </c>
      <c r="AE6" s="10">
        <f ca="1"/>
        <v>3.3925929069796137</v>
      </c>
    </row>
    <row r="7" spans="1:32">
      <c r="A7" s="1" t="s">
        <v>976</v>
      </c>
      <c r="B7" s="11">
        <f ca="1">SUM(B4:B6)</f>
        <v>1.6671504088827009</v>
      </c>
      <c r="C7" s="11">
        <f ca="1">SUM(C4:C6)</f>
        <v>2.8348639291599249</v>
      </c>
      <c r="D7" s="11">
        <f t="shared" ref="D7:AE7" ca="1" si="0">SUM(D4:D6)</f>
        <v>10.5223217584177</v>
      </c>
      <c r="E7" s="11">
        <f t="shared" ca="1" si="0"/>
        <v>23.27919823445621</v>
      </c>
      <c r="F7" s="11">
        <f t="shared" ca="1" si="0"/>
        <v>34.41305937847067</v>
      </c>
      <c r="G7" s="11">
        <f t="shared" ca="1" si="0"/>
        <v>46.29851032746209</v>
      </c>
      <c r="H7" s="11">
        <f t="shared" ca="1" si="0"/>
        <v>60.671272102112802</v>
      </c>
      <c r="I7" s="11">
        <f t="shared" ca="1" si="0"/>
        <v>77.081269549008724</v>
      </c>
      <c r="J7" s="11">
        <f t="shared" ca="1" si="0"/>
        <v>96.984534976752116</v>
      </c>
      <c r="K7" s="11">
        <f t="shared" ca="1" si="0"/>
        <v>112.87916943750817</v>
      </c>
      <c r="L7" s="11">
        <f t="shared" ca="1" si="0"/>
        <v>134.5400151589987</v>
      </c>
      <c r="M7" s="11">
        <f t="shared" ca="1" si="0"/>
        <v>168.97509392229577</v>
      </c>
      <c r="N7" s="11">
        <f t="shared" ca="1" si="0"/>
        <v>179.19709035970246</v>
      </c>
      <c r="O7" s="11">
        <f t="shared" ca="1" si="0"/>
        <v>240.28313037391746</v>
      </c>
      <c r="P7" s="11">
        <f t="shared" ca="1" si="0"/>
        <v>347.85804846243309</v>
      </c>
      <c r="Q7" s="11">
        <f t="shared" ca="1" si="0"/>
        <v>347.85804846243309</v>
      </c>
      <c r="R7" s="11">
        <f t="shared" ca="1" si="0"/>
        <v>347.85804846243309</v>
      </c>
      <c r="S7" s="11">
        <f t="shared" ca="1" si="0"/>
        <v>347.85804846243309</v>
      </c>
      <c r="T7" s="11">
        <f t="shared" ca="1" si="0"/>
        <v>347.85804846243309</v>
      </c>
      <c r="U7" s="11">
        <f t="shared" ca="1" si="0"/>
        <v>347.85804846243309</v>
      </c>
      <c r="V7" s="11">
        <f t="shared" ca="1" si="0"/>
        <v>347.85804846243309</v>
      </c>
      <c r="W7" s="11">
        <f t="shared" ca="1" si="0"/>
        <v>347.85804846243309</v>
      </c>
      <c r="X7" s="11">
        <f t="shared" ca="1" si="0"/>
        <v>347.85804846243309</v>
      </c>
      <c r="Y7" s="11">
        <f t="shared" ca="1" si="0"/>
        <v>347.85804846243309</v>
      </c>
      <c r="Z7" s="11">
        <f t="shared" ca="1" si="0"/>
        <v>347.85804846243309</v>
      </c>
      <c r="AA7" s="11">
        <f t="shared" ca="1" si="0"/>
        <v>347.85804846243309</v>
      </c>
      <c r="AB7" s="11">
        <f t="shared" ca="1" si="0"/>
        <v>347.85804846243309</v>
      </c>
      <c r="AC7" s="11">
        <f t="shared" ca="1" si="0"/>
        <v>347.85804846243309</v>
      </c>
      <c r="AD7" s="11">
        <f t="shared" ca="1" si="0"/>
        <v>347.85804846243309</v>
      </c>
      <c r="AE7" s="11">
        <f t="shared" ca="1" si="0"/>
        <v>347.85804846243309</v>
      </c>
      <c r="AF7" s="12"/>
    </row>
    <row r="8" spans="1:32">
      <c r="A8" s="1" t="s">
        <v>977</v>
      </c>
      <c r="B8" s="13" cm="1">
        <f t="array" aca="1" ref="B8:AE8" ca="1">Total_EUE__MWh____Option_1*Locational_VCR_MWh</f>
        <v>72084.172441100236</v>
      </c>
      <c r="C8" s="137">
        <f ca="1"/>
        <v>122573.71574144321</v>
      </c>
      <c r="D8" s="13">
        <f ca="1"/>
        <v>454963.66259049962</v>
      </c>
      <c r="E8" s="13">
        <f ca="1"/>
        <v>1006544.8989378886</v>
      </c>
      <c r="F8" s="13">
        <f ca="1"/>
        <v>1487950.2732605794</v>
      </c>
      <c r="G8" s="13">
        <f ca="1"/>
        <v>2001852.852885365</v>
      </c>
      <c r="H8" s="13">
        <f ca="1"/>
        <v>2623301.6632018378</v>
      </c>
      <c r="I8" s="13">
        <f ca="1"/>
        <v>3332836.3754974268</v>
      </c>
      <c r="J8" s="13">
        <f ca="1"/>
        <v>4193412.8475363022</v>
      </c>
      <c r="K8" s="13">
        <f ca="1"/>
        <v>4880664.3188209226</v>
      </c>
      <c r="L8" s="13">
        <f ca="1"/>
        <v>5817234.9664893728</v>
      </c>
      <c r="M8" s="13">
        <f ca="1"/>
        <v>7306137.3128948919</v>
      </c>
      <c r="N8" s="13">
        <f ca="1"/>
        <v>7748115.5231153835</v>
      </c>
      <c r="O8" s="13">
        <f ca="1"/>
        <v>10389350.902159361</v>
      </c>
      <c r="P8" s="13">
        <f ca="1"/>
        <v>15040670.245941132</v>
      </c>
      <c r="Q8" s="13">
        <f ca="1"/>
        <v>15040670.245941132</v>
      </c>
      <c r="R8" s="13">
        <f ca="1"/>
        <v>15040670.245941132</v>
      </c>
      <c r="S8" s="13">
        <f ca="1"/>
        <v>15040670.245941132</v>
      </c>
      <c r="T8" s="13">
        <f ca="1"/>
        <v>15040670.245941132</v>
      </c>
      <c r="U8" s="13">
        <f ca="1"/>
        <v>15040670.245941132</v>
      </c>
      <c r="V8" s="13">
        <f ca="1"/>
        <v>15040670.245941132</v>
      </c>
      <c r="W8" s="13">
        <f ca="1"/>
        <v>15040670.245941132</v>
      </c>
      <c r="X8" s="13">
        <f ca="1"/>
        <v>15040670.245941132</v>
      </c>
      <c r="Y8" s="13">
        <f ca="1"/>
        <v>15040670.245941132</v>
      </c>
      <c r="Z8" s="13">
        <f ca="1"/>
        <v>15040670.245941132</v>
      </c>
      <c r="AA8" s="13">
        <f ca="1"/>
        <v>15040670.245941132</v>
      </c>
      <c r="AB8" s="13">
        <f ca="1"/>
        <v>15040670.245941132</v>
      </c>
      <c r="AC8" s="13">
        <f ca="1"/>
        <v>15040670.245941132</v>
      </c>
      <c r="AD8" s="13">
        <f ca="1"/>
        <v>15040670.245941132</v>
      </c>
      <c r="AE8" s="13">
        <f ca="1"/>
        <v>15040670.245941132</v>
      </c>
    </row>
    <row r="9" spans="1:32">
      <c r="A9" s="1" t="s">
        <v>978</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2.0260884685562619</v>
      </c>
      <c r="I9" s="70">
        <f ca="1">(INDEX(Winter___MD___Hours,MATCH("",'E@R N'!AN6:AN29,0))-'Load Duration Curves'!$D$6)+(INDEX(Summer___MD___Hours,MATCH("",'E@R N'!AN37:AN59,0))-'Load Duration Curves'!$F$6)</f>
        <v>4.2950741754617212</v>
      </c>
      <c r="J9" s="70">
        <f ca="1">(INDEX(Winter___MD___Hours,MATCH("",'E@R N'!AO6:AO29,0))-'Load Duration Curves'!$D$6)+(INDEX(Summer___MD___Hours,MATCH("",'E@R N'!AO37:AO59,0))-'Load Duration Curves'!$F$6)</f>
        <v>9.9675384427253668</v>
      </c>
      <c r="K9" s="70">
        <f ca="1">(INDEX(Winter___MD___Hours,MATCH("",'E@R N'!AP6:AP29,0))-'Load Duration Curves'!$D$6)+(INDEX(Summer___MD___Hours,MATCH("",'E@R N'!AP37:AP59,0))-'Load Duration Curves'!$F$6)</f>
        <v>9.9675384427253668</v>
      </c>
      <c r="L9" s="70">
        <f ca="1">(INDEX(Winter___MD___Hours,MATCH("",'E@R N'!AQ6:AQ29,0))-'Load Duration Curves'!$D$6)+(INDEX(Summer___MD___Hours,MATCH("",'E@R N'!AQ37:AQ59,0))-'Load Duration Curves'!$F$6)</f>
        <v>12.642325288035963</v>
      </c>
      <c r="M9" s="70">
        <f ca="1">(INDEX(Winter___MD___Hours,MATCH("",'E@R N'!AR6:AR29,0))-'Load Duration Curves'!$D$6)+(INDEX(Summer___MD___Hours,MATCH("",'E@R N'!AR37:AR59,0))-'Load Duration Curves'!$F$6)</f>
        <v>48.306149892177203</v>
      </c>
      <c r="N9" s="70">
        <f ca="1">(INDEX(Winter___MD___Hours,MATCH("",'E@R N'!AS6:AS29,0))-'Load Duration Curves'!$D$6)+(INDEX(Summer___MD___Hours,MATCH("",'E@R N'!AS37:AS59,0))-'Load Duration Curves'!$F$6)</f>
        <v>23.988226230386392</v>
      </c>
      <c r="O9" s="70">
        <f ca="1">(INDEX(Winter___MD___Hours,MATCH("",'E@R N'!AT6:AT29,0))-'Load Duration Curves'!$D$6)+(INDEX(Summer___MD___Hours,MATCH("",'E@R N'!AT37:AT59,0))-'Load Duration Curves'!$F$6)</f>
        <v>133.95168542648838</v>
      </c>
      <c r="P9" s="70">
        <f ca="1">(INDEX(Winter___MD___Hours,MATCH("",'E@R N'!AU6:AU29,0))-'Load Duration Curves'!$D$6)+(INDEX(Summer___MD___Hours,MATCH("",'E@R N'!AU37:AU59,0))-'Load Duration Curves'!$F$6)</f>
        <v>133.95168542648838</v>
      </c>
      <c r="Q9" s="70">
        <f ca="1">(INDEX(Winter___MD___Hours,MATCH("",'E@R N'!AV6:AV29,0))-'Load Duration Curves'!$D$6)+(INDEX(Summer___MD___Hours,MATCH("",'E@R N'!AV37:AV59,0))-'Load Duration Curves'!$F$6)</f>
        <v>133.95168542648838</v>
      </c>
      <c r="R9" s="70">
        <f ca="1">(INDEX(Winter___MD___Hours,MATCH("",'E@R N'!AW6:AW29,0))-'Load Duration Curves'!$D$6)+(INDEX(Summer___MD___Hours,MATCH("",'E@R N'!AW37:AW59,0))-'Load Duration Curves'!$F$6)</f>
        <v>133.95168542648838</v>
      </c>
      <c r="S9" s="70">
        <f ca="1">(INDEX(Winter___MD___Hours,MATCH("",'E@R N'!AX6:AX29,0))-'Load Duration Curves'!$D$6)+(INDEX(Summer___MD___Hours,MATCH("",'E@R N'!AX37:AX59,0))-'Load Duration Curves'!$F$6)</f>
        <v>133.95168542648838</v>
      </c>
      <c r="T9" s="70">
        <f ca="1">(INDEX(Winter___MD___Hours,MATCH("",'E@R N'!AY6:AY29,0))-'Load Duration Curves'!$D$6)+(INDEX(Summer___MD___Hours,MATCH("",'E@R N'!AY37:AY59,0))-'Load Duration Curves'!$F$6)</f>
        <v>133.95168542648838</v>
      </c>
      <c r="U9" s="70">
        <f ca="1">(INDEX(Winter___MD___Hours,MATCH("",'E@R N'!AZ6:AZ29,0))-'Load Duration Curves'!$D$6)+(INDEX(Summer___MD___Hours,MATCH("",'E@R N'!AZ37:AZ59,0))-'Load Duration Curves'!$F$6)</f>
        <v>133.95168542648838</v>
      </c>
      <c r="V9" s="70">
        <f ca="1">(INDEX(Winter___MD___Hours,MATCH("",'E@R N'!BA6:BA29,0))-'Load Duration Curves'!$D$6)+(INDEX(Summer___MD___Hours,MATCH("",'E@R N'!BA37:BA59,0))-'Load Duration Curves'!$F$6)</f>
        <v>133.95168542648838</v>
      </c>
      <c r="W9" s="70">
        <f ca="1">(INDEX(Winter___MD___Hours,MATCH("",'E@R N'!BB6:BB29,0))-'Load Duration Curves'!$D$6)+(INDEX(Summer___MD___Hours,MATCH("",'E@R N'!BB37:BB59,0))-'Load Duration Curves'!$F$6)</f>
        <v>133.95168542648838</v>
      </c>
      <c r="X9" s="70">
        <f ca="1">(INDEX(Winter___MD___Hours,MATCH("",'E@R N'!BC6:BC29,0))-'Load Duration Curves'!$D$6)+(INDEX(Summer___MD___Hours,MATCH("",'E@R N'!BC37:BC59,0))-'Load Duration Curves'!$F$6)</f>
        <v>133.95168542648838</v>
      </c>
      <c r="Y9" s="70">
        <f ca="1">(INDEX(Winter___MD___Hours,MATCH("",'E@R N'!BD6:BD29,0))-'Load Duration Curves'!$D$6)+(INDEX(Summer___MD___Hours,MATCH("",'E@R N'!BD37:BD59,0))-'Load Duration Curves'!$F$6)</f>
        <v>133.95168542648838</v>
      </c>
      <c r="Z9" s="70">
        <f ca="1">(INDEX(Winter___MD___Hours,MATCH("",'E@R N'!BE6:BE29,0))-'Load Duration Curves'!$D$6)+(INDEX(Summer___MD___Hours,MATCH("",'E@R N'!BE37:BE59,0))-'Load Duration Curves'!$F$6)</f>
        <v>133.95168542648838</v>
      </c>
      <c r="AA9" s="70">
        <f ca="1">(INDEX(Winter___MD___Hours,MATCH("",'E@R N'!BF6:BF29,0))-'Load Duration Curves'!$D$6)+(INDEX(Summer___MD___Hours,MATCH("",'E@R N'!BF37:BF59,0))-'Load Duration Curves'!$F$6)</f>
        <v>133.95168542648838</v>
      </c>
      <c r="AB9" s="70">
        <f ca="1">(INDEX(Winter___MD___Hours,MATCH("",'E@R N'!BG6:BG29,0))-'Load Duration Curves'!$D$6)+(INDEX(Summer___MD___Hours,MATCH("",'E@R N'!BG37:BG59,0))-'Load Duration Curves'!$F$6)</f>
        <v>133.95168542648838</v>
      </c>
      <c r="AC9" s="70">
        <f ca="1">(INDEX(Winter___MD___Hours,MATCH("",'E@R N'!BH6:BH29,0))-'Load Duration Curves'!$D$6)+(INDEX(Summer___MD___Hours,MATCH("",'E@R N'!BH37:BH59,0))-'Load Duration Curves'!$F$6)</f>
        <v>133.95168542648838</v>
      </c>
      <c r="AD9" s="70">
        <f ca="1">(INDEX(Winter___MD___Hours,MATCH("",'E@R N'!BI6:BI29,0))-'Load Duration Curves'!$D$6)+(INDEX(Summer___MD___Hours,MATCH("",'E@R N'!BI37:BI59,0))-'Load Duration Curves'!$F$6)</f>
        <v>133.95168542648838</v>
      </c>
      <c r="AE9" s="70">
        <f ca="1">(INDEX(Winter___MD___Hours,MATCH("",'E@R N'!BJ6:BJ29,0))-'Load Duration Curves'!$D$6)+(INDEX(Summer___MD___Hours,MATCH("",'E@R N'!BJ37:BJ59,0))-'Load Duration Curves'!$F$6)</f>
        <v>133.95168542648838</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1.4221270170774718</v>
      </c>
      <c r="C13" s="136">
        <f ca="1"/>
        <v>2.5788066825598741</v>
      </c>
      <c r="D13" s="10">
        <f ca="1"/>
        <v>10.17079397836117</v>
      </c>
      <c r="E13" s="10">
        <f ca="1"/>
        <v>22.815964092925242</v>
      </c>
      <c r="F13" s="10">
        <f ca="1"/>
        <v>33.83158177166824</v>
      </c>
      <c r="G13" s="10">
        <f ca="1"/>
        <v>10.341666396853313</v>
      </c>
      <c r="H13" s="10">
        <f ca="1"/>
        <v>15.950776304970967</v>
      </c>
      <c r="I13" s="136">
        <f ca="1"/>
        <v>22.396671210123188</v>
      </c>
      <c r="J13" s="10">
        <f ca="1"/>
        <v>30.704531332689911</v>
      </c>
      <c r="K13" s="10">
        <f ca="1"/>
        <v>37.125092102113541</v>
      </c>
      <c r="L13" s="10">
        <f ca="1"/>
        <v>45.941046762311835</v>
      </c>
      <c r="M13" s="10">
        <f ca="1"/>
        <v>60.80995346244778</v>
      </c>
      <c r="N13" s="10">
        <f ca="1"/>
        <v>61.486520178901479</v>
      </c>
      <c r="O13" s="10">
        <f ca="1"/>
        <v>86.221782171087057</v>
      </c>
      <c r="P13" s="10">
        <f ca="1"/>
        <v>115.50812234765583</v>
      </c>
      <c r="Q13" s="10">
        <f ca="1"/>
        <v>115.50812234765583</v>
      </c>
      <c r="R13" s="10">
        <f ca="1"/>
        <v>115.50812234765583</v>
      </c>
      <c r="S13" s="10">
        <f ca="1"/>
        <v>115.50812234765583</v>
      </c>
      <c r="T13" s="10">
        <f ca="1"/>
        <v>115.50812234765583</v>
      </c>
      <c r="U13" s="10">
        <f ca="1"/>
        <v>115.50812234765583</v>
      </c>
      <c r="V13" s="10">
        <f ca="1"/>
        <v>115.50812234765583</v>
      </c>
      <c r="W13" s="10">
        <f ca="1"/>
        <v>115.50812234765583</v>
      </c>
      <c r="X13" s="10">
        <f ca="1"/>
        <v>115.50812234765583</v>
      </c>
      <c r="Y13" s="10">
        <f ca="1"/>
        <v>115.50812234765583</v>
      </c>
      <c r="Z13" s="10">
        <f ca="1"/>
        <v>115.50812234765583</v>
      </c>
      <c r="AA13" s="10">
        <f ca="1"/>
        <v>115.50812234765583</v>
      </c>
      <c r="AB13" s="10">
        <f ca="1"/>
        <v>115.50812234765583</v>
      </c>
      <c r="AC13" s="10">
        <f ca="1"/>
        <v>115.50812234765583</v>
      </c>
      <c r="AD13" s="10">
        <f ca="1"/>
        <v>115.50812234765583</v>
      </c>
      <c r="AE13" s="10">
        <f ca="1"/>
        <v>115.50812234765583</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0.24502339180522914</v>
      </c>
      <c r="C14" s="136">
        <f ca="1"/>
        <v>0.25605724660005069</v>
      </c>
      <c r="D14" s="10">
        <f ca="1"/>
        <v>0.35152778005653129</v>
      </c>
      <c r="E14" s="10">
        <f ca="1"/>
        <v>0.46323414153096748</v>
      </c>
      <c r="F14" s="10">
        <f ca="1"/>
        <v>0.58147760680242933</v>
      </c>
      <c r="G14" s="10">
        <f ca="1"/>
        <v>0.592731785274075</v>
      </c>
      <c r="H14" s="10">
        <f ca="1"/>
        <v>0.7287574830009188</v>
      </c>
      <c r="I14" s="136">
        <f ca="1"/>
        <v>0.88645465238151755</v>
      </c>
      <c r="J14" s="10">
        <f ca="1"/>
        <v>1.0706903417480425</v>
      </c>
      <c r="K14" s="10">
        <f ca="1"/>
        <v>1.269799309467909</v>
      </c>
      <c r="L14" s="10">
        <f ca="1"/>
        <v>1.5085845243346474</v>
      </c>
      <c r="M14" s="10">
        <f ca="1"/>
        <v>1.7969171226768232</v>
      </c>
      <c r="N14" s="10">
        <f ca="1"/>
        <v>2.0645599580023175</v>
      </c>
      <c r="O14" s="10">
        <f ca="1"/>
        <v>2.4621490017834398</v>
      </c>
      <c r="P14" s="10">
        <f ca="1"/>
        <v>2.8997767938731496</v>
      </c>
      <c r="Q14" s="10">
        <f ca="1"/>
        <v>2.8997767938731496</v>
      </c>
      <c r="R14" s="10">
        <f ca="1"/>
        <v>2.8997767938731496</v>
      </c>
      <c r="S14" s="10">
        <f ca="1"/>
        <v>2.8997767938731496</v>
      </c>
      <c r="T14" s="10">
        <f ca="1"/>
        <v>2.8997767938731496</v>
      </c>
      <c r="U14" s="10">
        <f ca="1"/>
        <v>2.8997767938731496</v>
      </c>
      <c r="V14" s="10">
        <f ca="1"/>
        <v>2.8997767938731496</v>
      </c>
      <c r="W14" s="10">
        <f ca="1"/>
        <v>2.8997767938731496</v>
      </c>
      <c r="X14" s="10">
        <f ca="1"/>
        <v>2.8997767938731496</v>
      </c>
      <c r="Y14" s="10">
        <f ca="1"/>
        <v>2.8997767938731496</v>
      </c>
      <c r="Z14" s="10">
        <f ca="1"/>
        <v>2.8997767938731496</v>
      </c>
      <c r="AA14" s="10">
        <f ca="1"/>
        <v>2.8997767938731496</v>
      </c>
      <c r="AB14" s="10">
        <f ca="1"/>
        <v>2.8997767938731496</v>
      </c>
      <c r="AC14" s="10">
        <f ca="1"/>
        <v>2.8997767938731496</v>
      </c>
      <c r="AD14" s="10">
        <f ca="1"/>
        <v>2.8997767938731496</v>
      </c>
      <c r="AE14" s="10">
        <f ca="1"/>
        <v>2.8997767938731496</v>
      </c>
    </row>
    <row r="15" spans="1:32">
      <c r="A15" s="1" t="s">
        <v>979</v>
      </c>
      <c r="B15" s="11">
        <f t="shared" ref="B15:AE15" ca="1" si="1">SUM(B12:B14)</f>
        <v>1.6671504088827009</v>
      </c>
      <c r="C15" s="11">
        <f t="shared" ca="1" si="1"/>
        <v>2.8348639291599249</v>
      </c>
      <c r="D15" s="11">
        <f t="shared" ca="1" si="1"/>
        <v>10.5223217584177</v>
      </c>
      <c r="E15" s="11">
        <f t="shared" ca="1" si="1"/>
        <v>23.27919823445621</v>
      </c>
      <c r="F15" s="11">
        <f t="shared" ca="1" si="1"/>
        <v>34.41305937847067</v>
      </c>
      <c r="G15" s="11">
        <f t="shared" ca="1" si="1"/>
        <v>10.934398182127389</v>
      </c>
      <c r="H15" s="11">
        <f t="shared" ca="1" si="1"/>
        <v>16.679533787971884</v>
      </c>
      <c r="I15" s="11">
        <f t="shared" ca="1" si="1"/>
        <v>23.283125862504704</v>
      </c>
      <c r="J15" s="11">
        <f t="shared" ca="1" si="1"/>
        <v>31.775221674437955</v>
      </c>
      <c r="K15" s="11">
        <f t="shared" ca="1" si="1"/>
        <v>38.394891411581447</v>
      </c>
      <c r="L15" s="11">
        <f t="shared" ca="1" si="1"/>
        <v>47.449631286646479</v>
      </c>
      <c r="M15" s="11">
        <f t="shared" ca="1" si="1"/>
        <v>62.606870585124604</v>
      </c>
      <c r="N15" s="11">
        <f t="shared" ca="1" si="1"/>
        <v>63.551080136903799</v>
      </c>
      <c r="O15" s="11">
        <f t="shared" ca="1" si="1"/>
        <v>88.683931172870501</v>
      </c>
      <c r="P15" s="11">
        <f t="shared" ca="1" si="1"/>
        <v>118.40789914152897</v>
      </c>
      <c r="Q15" s="11">
        <f t="shared" ca="1" si="1"/>
        <v>118.40789914152897</v>
      </c>
      <c r="R15" s="11">
        <f t="shared" ca="1" si="1"/>
        <v>118.40789914152897</v>
      </c>
      <c r="S15" s="11">
        <f t="shared" ca="1" si="1"/>
        <v>118.40789914152897</v>
      </c>
      <c r="T15" s="11">
        <f t="shared" ca="1" si="1"/>
        <v>118.40789914152897</v>
      </c>
      <c r="U15" s="11">
        <f t="shared" ca="1" si="1"/>
        <v>118.40789914152897</v>
      </c>
      <c r="V15" s="11">
        <f t="shared" ca="1" si="1"/>
        <v>118.40789914152897</v>
      </c>
      <c r="W15" s="11">
        <f t="shared" ca="1" si="1"/>
        <v>118.40789914152897</v>
      </c>
      <c r="X15" s="11">
        <f t="shared" ca="1" si="1"/>
        <v>118.40789914152897</v>
      </c>
      <c r="Y15" s="11">
        <f t="shared" ca="1" si="1"/>
        <v>118.40789914152897</v>
      </c>
      <c r="Z15" s="11">
        <f t="shared" ca="1" si="1"/>
        <v>118.40789914152897</v>
      </c>
      <c r="AA15" s="11">
        <f t="shared" ca="1" si="1"/>
        <v>118.40789914152897</v>
      </c>
      <c r="AB15" s="11">
        <f t="shared" ca="1" si="1"/>
        <v>118.40789914152897</v>
      </c>
      <c r="AC15" s="11">
        <f t="shared" ca="1" si="1"/>
        <v>118.40789914152897</v>
      </c>
      <c r="AD15" s="11">
        <f t="shared" ca="1" si="1"/>
        <v>118.40789914152897</v>
      </c>
      <c r="AE15" s="11">
        <f t="shared" ca="1" si="1"/>
        <v>118.40789914152897</v>
      </c>
      <c r="AF15" s="12"/>
    </row>
    <row r="16" spans="1:32">
      <c r="A16" s="1" t="s">
        <v>980</v>
      </c>
      <c r="B16" s="13" cm="1">
        <f t="array" aca="1" ref="B16:AE16" ca="1">Total_EUE__MWh____Option_2*Locational_VCR_MWh</f>
        <v>72084.172441100236</v>
      </c>
      <c r="C16" s="137">
        <f ca="1"/>
        <v>122573.71574144321</v>
      </c>
      <c r="D16" s="13">
        <f ca="1"/>
        <v>454963.66259049962</v>
      </c>
      <c r="E16" s="13">
        <f ca="1"/>
        <v>1006544.8989378886</v>
      </c>
      <c r="F16" s="13">
        <f ca="1"/>
        <v>1487950.2732605794</v>
      </c>
      <c r="G16" s="13">
        <f ca="1"/>
        <v>472781.00398173521</v>
      </c>
      <c r="H16" s="13">
        <f ca="1"/>
        <v>721188.91217206186</v>
      </c>
      <c r="I16" s="137">
        <f ca="1"/>
        <v>1006714.7215381912</v>
      </c>
      <c r="J16" s="13">
        <f ca="1"/>
        <v>1373895.5683485232</v>
      </c>
      <c r="K16" s="13">
        <f ca="1"/>
        <v>1660116.5429486367</v>
      </c>
      <c r="L16" s="13">
        <f ca="1"/>
        <v>2051624.9677949145</v>
      </c>
      <c r="M16" s="13">
        <f ca="1"/>
        <v>2706992.9810833856</v>
      </c>
      <c r="N16" s="13">
        <f ca="1"/>
        <v>2747818.6701084091</v>
      </c>
      <c r="O16" s="13">
        <f ca="1"/>
        <v>3834511.7233328447</v>
      </c>
      <c r="P16" s="13">
        <f ca="1"/>
        <v>5119715.2786152223</v>
      </c>
      <c r="Q16" s="13">
        <f ca="1"/>
        <v>5119715.2786152223</v>
      </c>
      <c r="R16" s="13">
        <f ca="1"/>
        <v>5119715.2786152223</v>
      </c>
      <c r="S16" s="13">
        <f ca="1"/>
        <v>5119715.2786152223</v>
      </c>
      <c r="T16" s="13">
        <f ca="1"/>
        <v>5119715.2786152223</v>
      </c>
      <c r="U16" s="13">
        <f ca="1"/>
        <v>5119715.2786152223</v>
      </c>
      <c r="V16" s="13">
        <f ca="1"/>
        <v>5119715.2786152223</v>
      </c>
      <c r="W16" s="13">
        <f ca="1"/>
        <v>5119715.2786152223</v>
      </c>
      <c r="X16" s="13">
        <f ca="1"/>
        <v>5119715.2786152223</v>
      </c>
      <c r="Y16" s="13">
        <f ca="1"/>
        <v>5119715.2786152223</v>
      </c>
      <c r="Z16" s="13">
        <f ca="1"/>
        <v>5119715.2786152223</v>
      </c>
      <c r="AA16" s="13">
        <f ca="1"/>
        <v>5119715.2786152223</v>
      </c>
      <c r="AB16" s="13">
        <f ca="1"/>
        <v>5119715.2786152223</v>
      </c>
      <c r="AC16" s="13">
        <f ca="1"/>
        <v>5119715.2786152223</v>
      </c>
      <c r="AD16" s="13">
        <f ca="1"/>
        <v>5119715.2786152223</v>
      </c>
      <c r="AE16" s="13">
        <f ca="1"/>
        <v>5119715.2786152223</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1.4221270170774718</v>
      </c>
      <c r="C20" s="136">
        <f ca="1"/>
        <v>2.5788066825598741</v>
      </c>
      <c r="D20" s="10">
        <f ca="1"/>
        <v>10.17079397836117</v>
      </c>
      <c r="E20" s="10">
        <f ca="1"/>
        <v>3.0063814984431265</v>
      </c>
      <c r="F20" s="10">
        <f ca="1"/>
        <v>6.2538406860722917</v>
      </c>
      <c r="G20" s="10">
        <f ca="1"/>
        <v>0.46723705451474296</v>
      </c>
      <c r="H20" s="10">
        <f ca="1"/>
        <v>0.97258269399496811</v>
      </c>
      <c r="I20" s="136">
        <f ca="1"/>
        <v>1.9090300514768939</v>
      </c>
      <c r="J20" s="10">
        <f ca="1"/>
        <v>3.5616306904780801</v>
      </c>
      <c r="K20" s="10">
        <f ca="1"/>
        <v>4.9526156586809922</v>
      </c>
      <c r="L20" s="10">
        <f ca="1"/>
        <v>7.1131979632418956</v>
      </c>
      <c r="M20" s="10">
        <f ca="1"/>
        <v>11.90475431445793</v>
      </c>
      <c r="N20" s="10">
        <f ca="1"/>
        <v>11.091531585902199</v>
      </c>
      <c r="O20" s="10">
        <f ca="1"/>
        <v>20.601946509669244</v>
      </c>
      <c r="P20" s="10">
        <f ca="1"/>
        <v>34.954214959271312</v>
      </c>
      <c r="Q20" s="10">
        <f ca="1"/>
        <v>34.954214959271312</v>
      </c>
      <c r="R20" s="10">
        <f ca="1"/>
        <v>34.954214959271312</v>
      </c>
      <c r="S20" s="10">
        <f ca="1"/>
        <v>34.954214959271312</v>
      </c>
      <c r="T20" s="10">
        <f ca="1"/>
        <v>34.954214959271312</v>
      </c>
      <c r="U20" s="10">
        <f ca="1"/>
        <v>34.954214959271312</v>
      </c>
      <c r="V20" s="10">
        <f ca="1"/>
        <v>34.954214959271312</v>
      </c>
      <c r="W20" s="10">
        <f ca="1"/>
        <v>34.954214959271312</v>
      </c>
      <c r="X20" s="10">
        <f ca="1"/>
        <v>34.954214959271312</v>
      </c>
      <c r="Y20" s="10">
        <f ca="1"/>
        <v>34.954214959271312</v>
      </c>
      <c r="Z20" s="10">
        <f ca="1"/>
        <v>34.954214959271312</v>
      </c>
      <c r="AA20" s="10">
        <f ca="1"/>
        <v>34.954214959271312</v>
      </c>
      <c r="AB20" s="10">
        <f ca="1"/>
        <v>34.954214959271312</v>
      </c>
      <c r="AC20" s="10">
        <f ca="1"/>
        <v>34.954214959271312</v>
      </c>
      <c r="AD20" s="10">
        <f ca="1"/>
        <v>34.954214959271312</v>
      </c>
      <c r="AE20" s="10">
        <f ca="1"/>
        <v>34.954214959271312</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0.24502339180522914</v>
      </c>
      <c r="C21" s="136">
        <f ca="1"/>
        <v>0.25605724660005069</v>
      </c>
      <c r="D21" s="10">
        <f ca="1"/>
        <v>0.35152778005653129</v>
      </c>
      <c r="E21" s="10">
        <f ca="1"/>
        <v>0.37608783747716762</v>
      </c>
      <c r="F21" s="10">
        <f ca="1"/>
        <v>0.47662689860677887</v>
      </c>
      <c r="G21" s="10">
        <f ca="1"/>
        <v>0.4674129250191999</v>
      </c>
      <c r="H21" s="10">
        <f ca="1"/>
        <v>0.57989608029158857</v>
      </c>
      <c r="I21" s="136">
        <f ca="1"/>
        <v>0.71064346298690406</v>
      </c>
      <c r="J21" s="10">
        <f ca="1"/>
        <v>0.8641663357699928</v>
      </c>
      <c r="K21" s="10">
        <f ca="1"/>
        <v>1.02842002611949</v>
      </c>
      <c r="L21" s="10">
        <f ca="1"/>
        <v>1.2278037207597128</v>
      </c>
      <c r="M21" s="10">
        <f ca="1"/>
        <v>1.4717597245915035</v>
      </c>
      <c r="N21" s="10">
        <f ca="1"/>
        <v>1.6895963202925068</v>
      </c>
      <c r="O21" s="10">
        <f ca="1"/>
        <v>2.0314684875487496</v>
      </c>
      <c r="P21" s="10">
        <f ca="1"/>
        <v>2.4069606807666841</v>
      </c>
      <c r="Q21" s="10">
        <f ca="1"/>
        <v>2.4069606807666841</v>
      </c>
      <c r="R21" s="10">
        <f ca="1"/>
        <v>2.4069606807666841</v>
      </c>
      <c r="S21" s="10">
        <f ca="1"/>
        <v>2.4069606807666841</v>
      </c>
      <c r="T21" s="10">
        <f ca="1"/>
        <v>2.4069606807666841</v>
      </c>
      <c r="U21" s="10">
        <f ca="1"/>
        <v>2.4069606807666841</v>
      </c>
      <c r="V21" s="10">
        <f ca="1"/>
        <v>2.4069606807666841</v>
      </c>
      <c r="W21" s="10">
        <f ca="1"/>
        <v>2.4069606807666841</v>
      </c>
      <c r="X21" s="10">
        <f ca="1"/>
        <v>2.4069606807666841</v>
      </c>
      <c r="Y21" s="10">
        <f ca="1"/>
        <v>2.4069606807666841</v>
      </c>
      <c r="Z21" s="10">
        <f ca="1"/>
        <v>2.4069606807666841</v>
      </c>
      <c r="AA21" s="10">
        <f ca="1"/>
        <v>2.4069606807666841</v>
      </c>
      <c r="AB21" s="10">
        <f ca="1"/>
        <v>2.4069606807666841</v>
      </c>
      <c r="AC21" s="10">
        <f ca="1"/>
        <v>2.4069606807666841</v>
      </c>
      <c r="AD21" s="10">
        <f ca="1"/>
        <v>2.4069606807666841</v>
      </c>
      <c r="AE21" s="10">
        <f ca="1"/>
        <v>2.4069606807666841</v>
      </c>
    </row>
    <row r="22" spans="1:34">
      <c r="A22" s="1" t="s">
        <v>981</v>
      </c>
      <c r="B22" s="11">
        <f t="shared" ref="B22:AE22" ca="1" si="2">SUM(B19:B21)</f>
        <v>1.6671504088827009</v>
      </c>
      <c r="C22" s="11">
        <f t="shared" ca="1" si="2"/>
        <v>2.8348639291599249</v>
      </c>
      <c r="D22" s="11">
        <f t="shared" ca="1" si="2"/>
        <v>10.5223217584177</v>
      </c>
      <c r="E22" s="11">
        <f t="shared" ca="1" si="2"/>
        <v>3.3824693359202942</v>
      </c>
      <c r="F22" s="11">
        <f t="shared" ca="1" si="2"/>
        <v>6.7304675846790705</v>
      </c>
      <c r="G22" s="11">
        <f t="shared" ca="1" si="2"/>
        <v>0.93464997953394291</v>
      </c>
      <c r="H22" s="11">
        <f t="shared" ca="1" si="2"/>
        <v>1.5524787742865567</v>
      </c>
      <c r="I22" s="11">
        <f t="shared" ca="1" si="2"/>
        <v>2.6196735144637979</v>
      </c>
      <c r="J22" s="11">
        <f t="shared" ca="1" si="2"/>
        <v>4.4257970262480733</v>
      </c>
      <c r="K22" s="11">
        <f t="shared" ca="1" si="2"/>
        <v>5.9810356848004824</v>
      </c>
      <c r="L22" s="11">
        <f t="shared" ca="1" si="2"/>
        <v>8.3410016840016077</v>
      </c>
      <c r="M22" s="11">
        <f t="shared" ca="1" si="2"/>
        <v>13.376514039049434</v>
      </c>
      <c r="N22" s="11">
        <f t="shared" ca="1" si="2"/>
        <v>12.781127906194707</v>
      </c>
      <c r="O22" s="11">
        <f t="shared" ca="1" si="2"/>
        <v>22.633414997217994</v>
      </c>
      <c r="P22" s="11">
        <f t="shared" ca="1" si="2"/>
        <v>37.361175640037999</v>
      </c>
      <c r="Q22" s="11">
        <f t="shared" ca="1" si="2"/>
        <v>37.361175640037999</v>
      </c>
      <c r="R22" s="11">
        <f t="shared" ca="1" si="2"/>
        <v>37.361175640037999</v>
      </c>
      <c r="S22" s="11">
        <f t="shared" ca="1" si="2"/>
        <v>37.361175640037999</v>
      </c>
      <c r="T22" s="11">
        <f t="shared" ca="1" si="2"/>
        <v>37.361175640037999</v>
      </c>
      <c r="U22" s="11">
        <f t="shared" ca="1" si="2"/>
        <v>37.361175640037999</v>
      </c>
      <c r="V22" s="11">
        <f t="shared" ca="1" si="2"/>
        <v>37.361175640037999</v>
      </c>
      <c r="W22" s="11">
        <f t="shared" ca="1" si="2"/>
        <v>37.361175640037999</v>
      </c>
      <c r="X22" s="11">
        <f t="shared" ca="1" si="2"/>
        <v>37.361175640037999</v>
      </c>
      <c r="Y22" s="11">
        <f t="shared" ca="1" si="2"/>
        <v>37.361175640037999</v>
      </c>
      <c r="Z22" s="11">
        <f t="shared" ca="1" si="2"/>
        <v>37.361175640037999</v>
      </c>
      <c r="AA22" s="11">
        <f t="shared" ca="1" si="2"/>
        <v>37.361175640037999</v>
      </c>
      <c r="AB22" s="11">
        <f t="shared" ca="1" si="2"/>
        <v>37.361175640037999</v>
      </c>
      <c r="AC22" s="11">
        <f t="shared" ca="1" si="2"/>
        <v>37.361175640037999</v>
      </c>
      <c r="AD22" s="11">
        <f t="shared" ca="1" si="2"/>
        <v>37.361175640037999</v>
      </c>
      <c r="AE22" s="11">
        <f t="shared" ca="1" si="2"/>
        <v>37.361175640037999</v>
      </c>
      <c r="AF22" s="12"/>
    </row>
    <row r="23" spans="1:34">
      <c r="A23" s="1" t="s">
        <v>982</v>
      </c>
      <c r="B23" s="13" cm="1">
        <f t="array" aca="1" ref="B23:AE23" ca="1">Total_EUE__MWh____Option_3*Locational_VCR_MWh</f>
        <v>72084.172441100236</v>
      </c>
      <c r="C23" s="137">
        <f ca="1"/>
        <v>122573.71574144321</v>
      </c>
      <c r="D23" s="13">
        <f ca="1"/>
        <v>454963.66259049962</v>
      </c>
      <c r="E23" s="13">
        <f ca="1"/>
        <v>146251.05304722834</v>
      </c>
      <c r="F23" s="13">
        <f ca="1"/>
        <v>291011.64681859064</v>
      </c>
      <c r="G23" s="13">
        <f ca="1"/>
        <v>40412.352681452561</v>
      </c>
      <c r="H23" s="13">
        <f ca="1"/>
        <v>67126.005596471601</v>
      </c>
      <c r="I23" s="137">
        <f ca="1"/>
        <v>113269.32252174368</v>
      </c>
      <c r="J23" s="13">
        <f ca="1"/>
        <v>191362.40757256196</v>
      </c>
      <c r="K23" s="13">
        <f ca="1"/>
        <v>258607.74491755321</v>
      </c>
      <c r="L23" s="13">
        <f ca="1"/>
        <v>360647.84587974334</v>
      </c>
      <c r="M23" s="13">
        <f ca="1"/>
        <v>578373.09670088696</v>
      </c>
      <c r="N23" s="13">
        <f ca="1"/>
        <v>552629.818565291</v>
      </c>
      <c r="O23" s="13">
        <f ca="1"/>
        <v>978622.55312876077</v>
      </c>
      <c r="P23" s="13">
        <f ca="1"/>
        <v>1615420.7881241147</v>
      </c>
      <c r="Q23" s="13">
        <f ca="1"/>
        <v>1615420.7881241147</v>
      </c>
      <c r="R23" s="13">
        <f ca="1"/>
        <v>1615420.7881241147</v>
      </c>
      <c r="S23" s="13">
        <f ca="1"/>
        <v>1615420.7881241147</v>
      </c>
      <c r="T23" s="13">
        <f ca="1"/>
        <v>1615420.7881241147</v>
      </c>
      <c r="U23" s="13">
        <f ca="1"/>
        <v>1615420.7881241147</v>
      </c>
      <c r="V23" s="13">
        <f ca="1"/>
        <v>1615420.7881241147</v>
      </c>
      <c r="W23" s="13">
        <f ca="1"/>
        <v>1615420.7881241147</v>
      </c>
      <c r="X23" s="13">
        <f ca="1"/>
        <v>1615420.7881241147</v>
      </c>
      <c r="Y23" s="13">
        <f ca="1"/>
        <v>1615420.7881241147</v>
      </c>
      <c r="Z23" s="13">
        <f ca="1"/>
        <v>1615420.7881241147</v>
      </c>
      <c r="AA23" s="13">
        <f ca="1"/>
        <v>1615420.7881241147</v>
      </c>
      <c r="AB23" s="13">
        <f ca="1"/>
        <v>1615420.7881241147</v>
      </c>
      <c r="AC23" s="13">
        <f ca="1"/>
        <v>1615420.7881241147</v>
      </c>
      <c r="AD23" s="13">
        <f ca="1"/>
        <v>1615420.7881241147</v>
      </c>
      <c r="AE23" s="13">
        <f ca="1"/>
        <v>1615420.7881241147</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1.4221270170774718</v>
      </c>
      <c r="C27" s="136">
        <f ca="1"/>
        <v>2.5788066825598741</v>
      </c>
      <c r="D27" s="10">
        <f ca="1"/>
        <v>10.17079397836117</v>
      </c>
      <c r="E27" s="10">
        <f ca="1"/>
        <v>0</v>
      </c>
      <c r="F27" s="10">
        <f ca="1"/>
        <v>0</v>
      </c>
      <c r="G27" s="10">
        <f ca="1"/>
        <v>1.2901739338293959E-3</v>
      </c>
      <c r="H27" s="10">
        <f ca="1"/>
        <v>5.6752405620675026E-3</v>
      </c>
      <c r="I27" s="136">
        <f ca="1"/>
        <v>1.4276134005022223E-2</v>
      </c>
      <c r="J27" s="10">
        <f ca="1"/>
        <v>2.6934479903664824E-2</v>
      </c>
      <c r="K27" s="10">
        <f ca="1"/>
        <v>3.6712114940627767E-2</v>
      </c>
      <c r="L27" s="10">
        <f ca="1"/>
        <v>5.4046563693671376E-2</v>
      </c>
      <c r="M27" s="10">
        <f ca="1"/>
        <v>9.1297125645702151E-2</v>
      </c>
      <c r="N27" s="10">
        <f ca="1"/>
        <v>0.12295833804866066</v>
      </c>
      <c r="O27" s="10">
        <f ca="1"/>
        <v>0.22437693520833285</v>
      </c>
      <c r="P27" s="10">
        <f ca="1"/>
        <v>0.50044124381820976</v>
      </c>
      <c r="Q27" s="10">
        <f ca="1"/>
        <v>0.50044124381820976</v>
      </c>
      <c r="R27" s="10">
        <f ca="1"/>
        <v>0.50044124381820976</v>
      </c>
      <c r="S27" s="10">
        <f ca="1"/>
        <v>0.50044124381820976</v>
      </c>
      <c r="T27" s="10">
        <f ca="1"/>
        <v>0.50044124381820976</v>
      </c>
      <c r="U27" s="10">
        <f ca="1"/>
        <v>0.50044124381820976</v>
      </c>
      <c r="V27" s="10">
        <f ca="1"/>
        <v>0.50044124381820976</v>
      </c>
      <c r="W27" s="10">
        <f ca="1"/>
        <v>0.50044124381820976</v>
      </c>
      <c r="X27" s="10">
        <f ca="1"/>
        <v>0.50044124381820976</v>
      </c>
      <c r="Y27" s="10">
        <f ca="1"/>
        <v>0.50044124381820976</v>
      </c>
      <c r="Z27" s="10">
        <f ca="1"/>
        <v>0.50044124381820976</v>
      </c>
      <c r="AA27" s="10">
        <f ca="1"/>
        <v>0.50044124381820976</v>
      </c>
      <c r="AB27" s="10">
        <f ca="1"/>
        <v>0.50044124381820976</v>
      </c>
      <c r="AC27" s="10">
        <f ca="1"/>
        <v>0.50044124381820976</v>
      </c>
      <c r="AD27" s="10">
        <f ca="1"/>
        <v>0.50044124381820976</v>
      </c>
      <c r="AE27" s="10">
        <f ca="1"/>
        <v>0.50044124381820976</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0.24502339180522914</v>
      </c>
      <c r="C28" s="136">
        <f ca="1"/>
        <v>0.25605724660005069</v>
      </c>
      <c r="D28" s="10">
        <f ca="1"/>
        <v>0.35152778005653129</v>
      </c>
      <c r="E28" s="10">
        <f ca="1"/>
        <v>2.0528966066598743E-2</v>
      </c>
      <c r="F28" s="10">
        <f ca="1"/>
        <v>3.2441035095264616E-2</v>
      </c>
      <c r="G28" s="10">
        <f ca="1"/>
        <v>4.6843888390406638E-2</v>
      </c>
      <c r="H28" s="10">
        <f ca="1"/>
        <v>6.5715283252729587E-2</v>
      </c>
      <c r="I28" s="136">
        <f ca="1"/>
        <v>8.8369067634323339E-2</v>
      </c>
      <c r="J28" s="10">
        <f ca="1"/>
        <v>0.11738216916084611</v>
      </c>
      <c r="K28" s="10">
        <f ca="1"/>
        <v>0.1458354805337046</v>
      </c>
      <c r="L28" s="10">
        <f ca="1"/>
        <v>0.18349378258631674</v>
      </c>
      <c r="M28" s="10">
        <f ca="1"/>
        <v>0.23929727318217781</v>
      </c>
      <c r="N28" s="10">
        <f ca="1"/>
        <v>0.26730650230085912</v>
      </c>
      <c r="O28" s="10">
        <f ca="1"/>
        <v>0.36037131994891697</v>
      </c>
      <c r="P28" s="10">
        <f ca="1"/>
        <v>0.47252585268204905</v>
      </c>
      <c r="Q28" s="10">
        <f ca="1"/>
        <v>0.47252585268204905</v>
      </c>
      <c r="R28" s="10">
        <f ca="1"/>
        <v>0.47252585268204905</v>
      </c>
      <c r="S28" s="10">
        <f ca="1"/>
        <v>0.47252585268204905</v>
      </c>
      <c r="T28" s="10">
        <f ca="1"/>
        <v>0.47252585268204905</v>
      </c>
      <c r="U28" s="10">
        <f ca="1"/>
        <v>0.47252585268204905</v>
      </c>
      <c r="V28" s="10">
        <f ca="1"/>
        <v>0.47252585268204905</v>
      </c>
      <c r="W28" s="10">
        <f ca="1"/>
        <v>0.47252585268204905</v>
      </c>
      <c r="X28" s="10">
        <f ca="1"/>
        <v>0.47252585268204905</v>
      </c>
      <c r="Y28" s="10">
        <f ca="1"/>
        <v>0.47252585268204905</v>
      </c>
      <c r="Z28" s="10">
        <f ca="1"/>
        <v>0.47252585268204905</v>
      </c>
      <c r="AA28" s="10">
        <f ca="1"/>
        <v>0.47252585268204905</v>
      </c>
      <c r="AB28" s="10">
        <f ca="1"/>
        <v>0.47252585268204905</v>
      </c>
      <c r="AC28" s="10">
        <f ca="1"/>
        <v>0.47252585268204905</v>
      </c>
      <c r="AD28" s="10">
        <f ca="1"/>
        <v>0.47252585268204905</v>
      </c>
      <c r="AE28" s="10">
        <f ca="1"/>
        <v>0.47252585268204905</v>
      </c>
    </row>
    <row r="29" spans="1:34">
      <c r="A29" s="1" t="s">
        <v>983</v>
      </c>
      <c r="B29" s="11">
        <f t="shared" ref="B29:AE29" ca="1" si="3">SUM(B26:B28)</f>
        <v>1.6671504088827009</v>
      </c>
      <c r="C29" s="11">
        <f t="shared" ca="1" si="3"/>
        <v>2.8348639291599249</v>
      </c>
      <c r="D29" s="11">
        <f t="shared" ca="1" si="3"/>
        <v>10.5223217584177</v>
      </c>
      <c r="E29" s="11">
        <f t="shared" ca="1" si="3"/>
        <v>2.0528966066598743E-2</v>
      </c>
      <c r="F29" s="11">
        <f t="shared" ca="1" si="3"/>
        <v>3.2441035095264616E-2</v>
      </c>
      <c r="G29" s="11">
        <f t="shared" ca="1" si="3"/>
        <v>4.8134062324236032E-2</v>
      </c>
      <c r="H29" s="11">
        <f t="shared" ca="1" si="3"/>
        <v>7.1390523814797088E-2</v>
      </c>
      <c r="I29" s="11">
        <f t="shared" ca="1" si="3"/>
        <v>0.10264520163934557</v>
      </c>
      <c r="J29" s="11">
        <f t="shared" ca="1" si="3"/>
        <v>0.14431664906451094</v>
      </c>
      <c r="K29" s="11">
        <f t="shared" ca="1" si="3"/>
        <v>0.18254759547433236</v>
      </c>
      <c r="L29" s="11">
        <f t="shared" ca="1" si="3"/>
        <v>0.2375403462799881</v>
      </c>
      <c r="M29" s="11">
        <f t="shared" ca="1" si="3"/>
        <v>0.33059439882787994</v>
      </c>
      <c r="N29" s="11">
        <f t="shared" ca="1" si="3"/>
        <v>0.3902648403495198</v>
      </c>
      <c r="O29" s="11">
        <f t="shared" ca="1" si="3"/>
        <v>0.58474825515724982</v>
      </c>
      <c r="P29" s="11">
        <f t="shared" ca="1" si="3"/>
        <v>0.97296709650025881</v>
      </c>
      <c r="Q29" s="11">
        <f t="shared" ca="1" si="3"/>
        <v>0.97296709650025881</v>
      </c>
      <c r="R29" s="11">
        <f t="shared" ca="1" si="3"/>
        <v>0.97296709650025881</v>
      </c>
      <c r="S29" s="11">
        <f t="shared" ca="1" si="3"/>
        <v>0.97296709650025881</v>
      </c>
      <c r="T29" s="11">
        <f t="shared" ca="1" si="3"/>
        <v>0.97296709650025881</v>
      </c>
      <c r="U29" s="11">
        <f t="shared" ca="1" si="3"/>
        <v>0.97296709650025881</v>
      </c>
      <c r="V29" s="11">
        <f t="shared" ca="1" si="3"/>
        <v>0.97296709650025881</v>
      </c>
      <c r="W29" s="11">
        <f t="shared" ca="1" si="3"/>
        <v>0.97296709650025881</v>
      </c>
      <c r="X29" s="11">
        <f t="shared" ca="1" si="3"/>
        <v>0.97296709650025881</v>
      </c>
      <c r="Y29" s="11">
        <f t="shared" ca="1" si="3"/>
        <v>0.97296709650025881</v>
      </c>
      <c r="Z29" s="11">
        <f t="shared" ca="1" si="3"/>
        <v>0.97296709650025881</v>
      </c>
      <c r="AA29" s="11">
        <f t="shared" ca="1" si="3"/>
        <v>0.97296709650025881</v>
      </c>
      <c r="AB29" s="11">
        <f t="shared" ca="1" si="3"/>
        <v>0.97296709650025881</v>
      </c>
      <c r="AC29" s="11">
        <f t="shared" ca="1" si="3"/>
        <v>0.97296709650025881</v>
      </c>
      <c r="AD29" s="11">
        <f t="shared" ca="1" si="3"/>
        <v>0.97296709650025881</v>
      </c>
      <c r="AE29" s="11">
        <f t="shared" ca="1" si="3"/>
        <v>0.97296709650025881</v>
      </c>
      <c r="AF29" s="12"/>
    </row>
    <row r="30" spans="1:34">
      <c r="A30" s="1" t="s">
        <v>984</v>
      </c>
      <c r="B30" s="13" cm="1">
        <f t="array" aca="1" ref="B30:AE30" ca="1">Total_EUE__MWh____Option_4*Locational_VCR_MWh</f>
        <v>72084.172441100236</v>
      </c>
      <c r="C30" s="137">
        <f ca="1"/>
        <v>122573.71574144321</v>
      </c>
      <c r="D30" s="13">
        <f ca="1"/>
        <v>454963.66259049962</v>
      </c>
      <c r="E30" s="13">
        <f ca="1"/>
        <v>887.63048738592693</v>
      </c>
      <c r="F30" s="13">
        <f ca="1"/>
        <v>1402.6839783112653</v>
      </c>
      <c r="G30" s="13">
        <f ca="1"/>
        <v>2081.2183654120563</v>
      </c>
      <c r="H30" s="13">
        <f ca="1"/>
        <v>3086.780174066696</v>
      </c>
      <c r="I30" s="137">
        <f ca="1"/>
        <v>4438.1684914565403</v>
      </c>
      <c r="J30" s="13">
        <f ca="1"/>
        <v>6239.9566121090729</v>
      </c>
      <c r="K30" s="13">
        <f ca="1"/>
        <v>7892.9845086375908</v>
      </c>
      <c r="L30" s="13">
        <f ca="1"/>
        <v>10270.758530084178</v>
      </c>
      <c r="M30" s="13">
        <f ca="1"/>
        <v>14294.225359751248</v>
      </c>
      <c r="N30" s="13">
        <f ca="1"/>
        <v>16874.253156502433</v>
      </c>
      <c r="O30" s="13">
        <f ca="1"/>
        <v>25283.318070645291</v>
      </c>
      <c r="P30" s="13">
        <f ca="1"/>
        <v>42069.106416526054</v>
      </c>
      <c r="Q30" s="13">
        <f ca="1"/>
        <v>42069.106416526054</v>
      </c>
      <c r="R30" s="13">
        <f ca="1"/>
        <v>42069.106416526054</v>
      </c>
      <c r="S30" s="13">
        <f ca="1"/>
        <v>42069.106416526054</v>
      </c>
      <c r="T30" s="13">
        <f ca="1"/>
        <v>42069.106416526054</v>
      </c>
      <c r="U30" s="13">
        <f ca="1"/>
        <v>42069.106416526054</v>
      </c>
      <c r="V30" s="13">
        <f ca="1"/>
        <v>42069.106416526054</v>
      </c>
      <c r="W30" s="13">
        <f ca="1"/>
        <v>42069.106416526054</v>
      </c>
      <c r="X30" s="13">
        <f ca="1"/>
        <v>42069.106416526054</v>
      </c>
      <c r="Y30" s="13">
        <f ca="1"/>
        <v>42069.106416526054</v>
      </c>
      <c r="Z30" s="13">
        <f ca="1"/>
        <v>42069.106416526054</v>
      </c>
      <c r="AA30" s="13">
        <f ca="1"/>
        <v>42069.106416526054</v>
      </c>
      <c r="AB30" s="13">
        <f ca="1"/>
        <v>42069.106416526054</v>
      </c>
      <c r="AC30" s="13">
        <f ca="1"/>
        <v>42069.106416526054</v>
      </c>
      <c r="AD30" s="13">
        <f ca="1"/>
        <v>42069.106416526054</v>
      </c>
      <c r="AE30" s="13">
        <f ca="1"/>
        <v>42069.106416526054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1.4221270170774718</v>
      </c>
      <c r="C34" s="136">
        <f ca="1"/>
        <v>2.5788066825598741</v>
      </c>
      <c r="D34" s="10">
        <f ca="1"/>
        <v>10.17079397836117</v>
      </c>
      <c r="E34" s="10">
        <f ca="1"/>
        <v>3.0063814984431265</v>
      </c>
      <c r="F34" s="10">
        <f ca="1"/>
        <v>6.2538406860722917</v>
      </c>
      <c r="G34" s="10">
        <f ca="1"/>
        <v>0.46723705451474296</v>
      </c>
      <c r="H34" s="10">
        <f ca="1"/>
        <v>0.97258269399496811</v>
      </c>
      <c r="I34" s="136">
        <f ca="1"/>
        <v>1.9090300514768939</v>
      </c>
      <c r="J34" s="10">
        <f ca="1"/>
        <v>3.5616306904780801</v>
      </c>
      <c r="K34" s="10">
        <f ca="1"/>
        <v>4.9526156586809922</v>
      </c>
      <c r="L34" s="10">
        <f ca="1"/>
        <v>7.1131979632418956</v>
      </c>
      <c r="M34" s="10">
        <f ca="1"/>
        <v>11.90475431445793</v>
      </c>
      <c r="N34" s="10">
        <f ca="1"/>
        <v>11.091531585902199</v>
      </c>
      <c r="O34" s="10">
        <f ca="1"/>
        <v>20.601946509669244</v>
      </c>
      <c r="P34" s="10">
        <f ca="1"/>
        <v>34.954214959271312</v>
      </c>
      <c r="Q34" s="10">
        <f ca="1"/>
        <v>34.954214959271312</v>
      </c>
      <c r="R34" s="10">
        <f ca="1"/>
        <v>34.954214959271312</v>
      </c>
      <c r="S34" s="10">
        <f ca="1"/>
        <v>34.954214959271312</v>
      </c>
      <c r="T34" s="10">
        <f ca="1"/>
        <v>34.954214959271312</v>
      </c>
      <c r="U34" s="10">
        <f ca="1"/>
        <v>34.954214959271312</v>
      </c>
      <c r="V34" s="10">
        <f ca="1"/>
        <v>34.954214959271312</v>
      </c>
      <c r="W34" s="10">
        <f ca="1"/>
        <v>34.954214959271312</v>
      </c>
      <c r="X34" s="10">
        <f ca="1"/>
        <v>34.954214959271312</v>
      </c>
      <c r="Y34" s="10">
        <f ca="1"/>
        <v>34.954214959271312</v>
      </c>
      <c r="Z34" s="10">
        <f ca="1"/>
        <v>34.954214959271312</v>
      </c>
      <c r="AA34" s="10">
        <f ca="1"/>
        <v>34.954214959271312</v>
      </c>
      <c r="AB34" s="10">
        <f ca="1"/>
        <v>34.954214959271312</v>
      </c>
      <c r="AC34" s="10">
        <f ca="1"/>
        <v>34.954214959271312</v>
      </c>
      <c r="AD34" s="10">
        <f ca="1"/>
        <v>34.954214959271312</v>
      </c>
      <c r="AE34" s="10">
        <f ca="1"/>
        <v>34.954214959271312</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0.24502339180522914</v>
      </c>
      <c r="C35" s="136">
        <f ca="1"/>
        <v>0.25605724660005069</v>
      </c>
      <c r="D35" s="10">
        <f ca="1"/>
        <v>0.35152778005653129</v>
      </c>
      <c r="E35" s="10">
        <f ca="1"/>
        <v>0.37608783747716762</v>
      </c>
      <c r="F35" s="10">
        <f ca="1"/>
        <v>0.47662689860677887</v>
      </c>
      <c r="G35" s="10">
        <f ca="1"/>
        <v>0.4674129250191999</v>
      </c>
      <c r="H35" s="10">
        <f ca="1"/>
        <v>0.57989608029158857</v>
      </c>
      <c r="I35" s="136">
        <f ca="1"/>
        <v>0.71064346298690406</v>
      </c>
      <c r="J35" s="10">
        <f ca="1"/>
        <v>0.8641663357699928</v>
      </c>
      <c r="K35" s="10">
        <f ca="1"/>
        <v>1.02842002611949</v>
      </c>
      <c r="L35" s="10">
        <f ca="1"/>
        <v>1.2278037207597128</v>
      </c>
      <c r="M35" s="10">
        <f ca="1"/>
        <v>1.4717597245915035</v>
      </c>
      <c r="N35" s="10">
        <f ca="1"/>
        <v>1.6895963202925068</v>
      </c>
      <c r="O35" s="10">
        <f ca="1"/>
        <v>2.0314684875487496</v>
      </c>
      <c r="P35" s="10">
        <f ca="1"/>
        <v>2.4069606807666841</v>
      </c>
      <c r="Q35" s="10">
        <f ca="1"/>
        <v>2.4069606807666841</v>
      </c>
      <c r="R35" s="10">
        <f ca="1"/>
        <v>2.4069606807666841</v>
      </c>
      <c r="S35" s="10">
        <f ca="1"/>
        <v>2.4069606807666841</v>
      </c>
      <c r="T35" s="10">
        <f ca="1"/>
        <v>2.4069606807666841</v>
      </c>
      <c r="U35" s="10">
        <f ca="1"/>
        <v>2.4069606807666841</v>
      </c>
      <c r="V35" s="10">
        <f ca="1"/>
        <v>2.4069606807666841</v>
      </c>
      <c r="W35" s="10">
        <f ca="1"/>
        <v>2.4069606807666841</v>
      </c>
      <c r="X35" s="10">
        <f ca="1"/>
        <v>2.4069606807666841</v>
      </c>
      <c r="Y35" s="10">
        <f ca="1"/>
        <v>2.4069606807666841</v>
      </c>
      <c r="Z35" s="10">
        <f ca="1"/>
        <v>2.4069606807666841</v>
      </c>
      <c r="AA35" s="10">
        <f ca="1"/>
        <v>2.4069606807666841</v>
      </c>
      <c r="AB35" s="10">
        <f ca="1"/>
        <v>2.4069606807666841</v>
      </c>
      <c r="AC35" s="10">
        <f ca="1"/>
        <v>2.4069606807666841</v>
      </c>
      <c r="AD35" s="10">
        <f ca="1"/>
        <v>2.4069606807666841</v>
      </c>
      <c r="AE35" s="10">
        <f ca="1"/>
        <v>2.4069606807666841</v>
      </c>
    </row>
    <row r="36" spans="1:32">
      <c r="A36" s="1" t="s">
        <v>985</v>
      </c>
      <c r="B36" s="11">
        <f t="shared" ref="B36:AE36" ca="1" si="4">SUM(B33:B35)</f>
        <v>1.6671504088827009</v>
      </c>
      <c r="C36" s="11">
        <f t="shared" ca="1" si="4"/>
        <v>2.8348639291599249</v>
      </c>
      <c r="D36" s="11">
        <f t="shared" ca="1" si="4"/>
        <v>10.5223217584177</v>
      </c>
      <c r="E36" s="11">
        <f t="shared" ca="1" si="4"/>
        <v>3.3824693359202942</v>
      </c>
      <c r="F36" s="11">
        <f t="shared" ca="1" si="4"/>
        <v>6.7304675846790705</v>
      </c>
      <c r="G36" s="11">
        <f t="shared" ca="1" si="4"/>
        <v>0.93464997953394291</v>
      </c>
      <c r="H36" s="11">
        <f t="shared" ca="1" si="4"/>
        <v>1.5524787742865567</v>
      </c>
      <c r="I36" s="11">
        <f t="shared" ca="1" si="4"/>
        <v>2.6196735144637979</v>
      </c>
      <c r="J36" s="11">
        <f t="shared" ca="1" si="4"/>
        <v>4.4257970262480733</v>
      </c>
      <c r="K36" s="11">
        <f t="shared" ca="1" si="4"/>
        <v>5.9810356848004824</v>
      </c>
      <c r="L36" s="11">
        <f t="shared" ca="1" si="4"/>
        <v>8.3410016840016077</v>
      </c>
      <c r="M36" s="11">
        <f t="shared" ca="1" si="4"/>
        <v>13.376514039049434</v>
      </c>
      <c r="N36" s="11">
        <f t="shared" ca="1" si="4"/>
        <v>12.781127906194707</v>
      </c>
      <c r="O36" s="11">
        <f t="shared" ca="1" si="4"/>
        <v>22.633414997217994</v>
      </c>
      <c r="P36" s="11">
        <f t="shared" ca="1" si="4"/>
        <v>37.361175640037999</v>
      </c>
      <c r="Q36" s="11">
        <f t="shared" ca="1" si="4"/>
        <v>37.361175640037999</v>
      </c>
      <c r="R36" s="11">
        <f t="shared" ca="1" si="4"/>
        <v>37.361175640037999</v>
      </c>
      <c r="S36" s="11">
        <f t="shared" ca="1" si="4"/>
        <v>37.361175640037999</v>
      </c>
      <c r="T36" s="11">
        <f t="shared" ca="1" si="4"/>
        <v>37.361175640037999</v>
      </c>
      <c r="U36" s="11">
        <f t="shared" ca="1" si="4"/>
        <v>37.361175640037999</v>
      </c>
      <c r="V36" s="11">
        <f t="shared" ca="1" si="4"/>
        <v>37.361175640037999</v>
      </c>
      <c r="W36" s="11">
        <f t="shared" ca="1" si="4"/>
        <v>37.361175640037999</v>
      </c>
      <c r="X36" s="11">
        <f t="shared" ca="1" si="4"/>
        <v>37.361175640037999</v>
      </c>
      <c r="Y36" s="11">
        <f t="shared" ca="1" si="4"/>
        <v>37.361175640037999</v>
      </c>
      <c r="Z36" s="11">
        <f t="shared" ca="1" si="4"/>
        <v>37.361175640037999</v>
      </c>
      <c r="AA36" s="11">
        <f t="shared" ca="1" si="4"/>
        <v>37.361175640037999</v>
      </c>
      <c r="AB36" s="11">
        <f t="shared" ca="1" si="4"/>
        <v>37.361175640037999</v>
      </c>
      <c r="AC36" s="11">
        <f t="shared" ca="1" si="4"/>
        <v>37.361175640037999</v>
      </c>
      <c r="AD36" s="11">
        <f t="shared" ca="1" si="4"/>
        <v>37.361175640037999</v>
      </c>
      <c r="AE36" s="11">
        <f t="shared" ca="1" si="4"/>
        <v>37.361175640037999</v>
      </c>
      <c r="AF36" s="12"/>
    </row>
    <row r="37" spans="1:32">
      <c r="A37" s="1" t="s">
        <v>986</v>
      </c>
      <c r="B37" s="13" cm="1">
        <f t="array" aca="1" ref="B37:AE37" ca="1">Total_EUE__MWh____Option_5*Locational_VCR_MWh</f>
        <v>72084.172441100236</v>
      </c>
      <c r="C37" s="137">
        <f ca="1"/>
        <v>122573.71574144321</v>
      </c>
      <c r="D37" s="13">
        <f ca="1"/>
        <v>454963.66259049962</v>
      </c>
      <c r="E37" s="13">
        <f ca="1"/>
        <v>146251.05304722834</v>
      </c>
      <c r="F37" s="13">
        <f ca="1"/>
        <v>291011.64681859064</v>
      </c>
      <c r="G37" s="13">
        <f ca="1"/>
        <v>40412.352681452561</v>
      </c>
      <c r="H37" s="13">
        <f ca="1"/>
        <v>67126.005596471601</v>
      </c>
      <c r="I37" s="137">
        <f ca="1"/>
        <v>113269.32252174368</v>
      </c>
      <c r="J37" s="13">
        <f ca="1"/>
        <v>191362.40757256196</v>
      </c>
      <c r="K37" s="13">
        <f ca="1"/>
        <v>258607.74491755321</v>
      </c>
      <c r="L37" s="13">
        <f ca="1"/>
        <v>360647.84587974334</v>
      </c>
      <c r="M37" s="13">
        <f ca="1"/>
        <v>578373.09670088696</v>
      </c>
      <c r="N37" s="13">
        <f ca="1"/>
        <v>552629.818565291</v>
      </c>
      <c r="O37" s="13">
        <f ca="1"/>
        <v>978622.55312876077</v>
      </c>
      <c r="P37" s="13">
        <f ca="1"/>
        <v>1615420.7881241147</v>
      </c>
      <c r="Q37" s="13">
        <f ca="1"/>
        <v>1615420.7881241147</v>
      </c>
      <c r="R37" s="13">
        <f ca="1"/>
        <v>1615420.7881241147</v>
      </c>
      <c r="S37" s="13">
        <f ca="1"/>
        <v>1615420.7881241147</v>
      </c>
      <c r="T37" s="13">
        <f ca="1"/>
        <v>1615420.7881241147</v>
      </c>
      <c r="U37" s="13">
        <f ca="1"/>
        <v>1615420.7881241147</v>
      </c>
      <c r="V37" s="13">
        <f ca="1"/>
        <v>1615420.7881241147</v>
      </c>
      <c r="W37" s="13">
        <f ca="1"/>
        <v>1615420.7881241147</v>
      </c>
      <c r="X37" s="13">
        <f ca="1"/>
        <v>1615420.7881241147</v>
      </c>
      <c r="Y37" s="13">
        <f ca="1"/>
        <v>1615420.7881241147</v>
      </c>
      <c r="Z37" s="13">
        <f ca="1"/>
        <v>1615420.7881241147</v>
      </c>
      <c r="AA37" s="13">
        <f ca="1"/>
        <v>1615420.7881241147</v>
      </c>
      <c r="AB37" s="13">
        <f ca="1"/>
        <v>1615420.7881241147</v>
      </c>
      <c r="AC37" s="13">
        <f ca="1"/>
        <v>1615420.7881241147</v>
      </c>
      <c r="AD37" s="13">
        <f ca="1"/>
        <v>1615420.7881241147</v>
      </c>
      <c r="AE37" s="13">
        <f ca="1"/>
        <v>1615420.7881241147</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9.5557146772228072E-3</v>
      </c>
      <c r="M40" s="10">
        <f ca="1"/>
        <v>0.39354269763286814</v>
      </c>
      <c r="N40" s="10">
        <f ca="1"/>
        <v>1.243186070741978</v>
      </c>
      <c r="O40" s="10">
        <f ca="1"/>
        <v>3.1613431938230683</v>
      </c>
      <c r="P40" s="10">
        <f ca="1"/>
        <v>3.564334935293922</v>
      </c>
      <c r="Q40" s="10">
        <f ca="1"/>
        <v>3.564334935293922</v>
      </c>
      <c r="R40" s="10">
        <f ca="1"/>
        <v>3.564334935293922</v>
      </c>
      <c r="S40" s="10">
        <f ca="1"/>
        <v>3.564334935293922</v>
      </c>
      <c r="T40" s="10">
        <f ca="1"/>
        <v>3.564334935293922</v>
      </c>
      <c r="U40" s="10">
        <f ca="1"/>
        <v>3.564334935293922</v>
      </c>
      <c r="V40" s="10">
        <f ca="1"/>
        <v>3.564334935293922</v>
      </c>
      <c r="W40" s="10">
        <f ca="1"/>
        <v>3.564334935293922</v>
      </c>
      <c r="X40" s="10">
        <f ca="1"/>
        <v>3.564334935293922</v>
      </c>
      <c r="Y40" s="10">
        <f ca="1"/>
        <v>3.564334935293922</v>
      </c>
      <c r="Z40" s="10">
        <f ca="1"/>
        <v>3.564334935293922</v>
      </c>
      <c r="AA40" s="10">
        <f ca="1"/>
        <v>3.564334935293922</v>
      </c>
      <c r="AB40" s="10">
        <f ca="1"/>
        <v>3.564334935293922</v>
      </c>
      <c r="AC40" s="10">
        <f ca="1"/>
        <v>3.564334935293922</v>
      </c>
      <c r="AD40" s="10">
        <f ca="1"/>
        <v>3.564334935293922</v>
      </c>
      <c r="AE40" s="10">
        <f ca="1"/>
        <v>3.564334935293922</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0.4484193908967436</v>
      </c>
      <c r="C41" s="136">
        <f ca="1"/>
        <v>0.77294912250090919</v>
      </c>
      <c r="D41" s="10">
        <f ca="1"/>
        <v>4.1362543057354699</v>
      </c>
      <c r="E41" s="10">
        <f ca="1"/>
        <v>11.405914474337342</v>
      </c>
      <c r="F41" s="10">
        <f ca="1"/>
        <v>18.2785125111171</v>
      </c>
      <c r="G41" s="10">
        <f ca="1"/>
        <v>25.86867385080572</v>
      </c>
      <c r="H41" s="10">
        <f ca="1"/>
        <v>35.27084707290792</v>
      </c>
      <c r="I41" s="136">
        <f ca="1"/>
        <v>45.455042920694346</v>
      </c>
      <c r="J41" s="10">
        <f ca="1"/>
        <v>57.812483553476412</v>
      </c>
      <c r="K41" s="10">
        <f ca="1"/>
        <v>67.622325354747005</v>
      </c>
      <c r="L41" s="10">
        <f ca="1"/>
        <v>80.574153435257088</v>
      </c>
      <c r="M41" s="10">
        <f ca="1"/>
        <v>100.72935100525046</v>
      </c>
      <c r="N41" s="10">
        <f ca="1"/>
        <v>102.97484410809592</v>
      </c>
      <c r="O41" s="10">
        <f ca="1"/>
        <v>134.68052871324684</v>
      </c>
      <c r="P41" s="10">
        <f ca="1"/>
        <v>171.38389477645623</v>
      </c>
      <c r="Q41" s="10">
        <f ca="1"/>
        <v>171.38389477645623</v>
      </c>
      <c r="R41" s="10">
        <f ca="1"/>
        <v>171.38389477645623</v>
      </c>
      <c r="S41" s="10">
        <f ca="1"/>
        <v>171.38389477645623</v>
      </c>
      <c r="T41" s="10">
        <f ca="1"/>
        <v>171.38389477645623</v>
      </c>
      <c r="U41" s="10">
        <f ca="1"/>
        <v>171.38389477645623</v>
      </c>
      <c r="V41" s="10">
        <f ca="1"/>
        <v>171.38389477645623</v>
      </c>
      <c r="W41" s="10">
        <f ca="1"/>
        <v>171.38389477645623</v>
      </c>
      <c r="X41" s="10">
        <f ca="1"/>
        <v>171.38389477645623</v>
      </c>
      <c r="Y41" s="10">
        <f ca="1"/>
        <v>171.38389477645623</v>
      </c>
      <c r="Z41" s="10">
        <f ca="1"/>
        <v>171.38389477645623</v>
      </c>
      <c r="AA41" s="10">
        <f ca="1"/>
        <v>171.38389477645623</v>
      </c>
      <c r="AB41" s="10">
        <f ca="1"/>
        <v>171.38389477645623</v>
      </c>
      <c r="AC41" s="10">
        <f ca="1"/>
        <v>171.38389477645623</v>
      </c>
      <c r="AD41" s="10">
        <f ca="1"/>
        <v>171.38389477645623</v>
      </c>
      <c r="AE41" s="10">
        <f ca="1"/>
        <v>171.38389477645623</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0.22498718427178252</v>
      </c>
      <c r="C42" s="136">
        <f ca="1"/>
        <v>0.23429614208724353</v>
      </c>
      <c r="D42" s="10">
        <f ca="1"/>
        <v>0.32227831109847693</v>
      </c>
      <c r="E42" s="10">
        <f ca="1"/>
        <v>0.42549033168244499</v>
      </c>
      <c r="F42" s="10">
        <f ca="1"/>
        <v>0.53441765896828819</v>
      </c>
      <c r="G42" s="10">
        <f ca="1"/>
        <v>0.66022687768248389</v>
      </c>
      <c r="H42" s="10">
        <f ca="1"/>
        <v>0.80742544027710494</v>
      </c>
      <c r="I42" s="136">
        <f ca="1"/>
        <v>0.97765465298298282</v>
      </c>
      <c r="J42" s="10">
        <f ca="1"/>
        <v>1.176079695736892</v>
      </c>
      <c r="K42" s="10">
        <f ca="1"/>
        <v>1.391991938526731</v>
      </c>
      <c r="L42" s="10">
        <f ca="1"/>
        <v>1.6489872402782375</v>
      </c>
      <c r="M42" s="10">
        <f ca="1"/>
        <v>1.9572001842150633</v>
      </c>
      <c r="N42" s="10">
        <f ca="1"/>
        <v>2.2466939647989141</v>
      </c>
      <c r="O42" s="10">
        <f ca="1"/>
        <v>2.6673927838856542</v>
      </c>
      <c r="P42" s="10">
        <f ca="1"/>
        <v>3.1340137075344461</v>
      </c>
      <c r="Q42" s="10">
        <f ca="1"/>
        <v>3.1340137075344461</v>
      </c>
      <c r="R42" s="10">
        <f ca="1"/>
        <v>3.1340137075344461</v>
      </c>
      <c r="S42" s="10">
        <f ca="1"/>
        <v>3.1340137075344461</v>
      </c>
      <c r="T42" s="10">
        <f ca="1"/>
        <v>3.1340137075344461</v>
      </c>
      <c r="U42" s="10">
        <f ca="1"/>
        <v>3.1340137075344461</v>
      </c>
      <c r="V42" s="10">
        <f ca="1"/>
        <v>3.1340137075344461</v>
      </c>
      <c r="W42" s="10">
        <f ca="1"/>
        <v>3.1340137075344461</v>
      </c>
      <c r="X42" s="10">
        <f ca="1"/>
        <v>3.1340137075344461</v>
      </c>
      <c r="Y42" s="10">
        <f ca="1"/>
        <v>3.1340137075344461</v>
      </c>
      <c r="Z42" s="10">
        <f ca="1"/>
        <v>3.1340137075344461</v>
      </c>
      <c r="AA42" s="10">
        <f ca="1"/>
        <v>3.1340137075344461</v>
      </c>
      <c r="AB42" s="10">
        <f ca="1"/>
        <v>3.1340137075344461</v>
      </c>
      <c r="AC42" s="10">
        <f ca="1"/>
        <v>3.1340137075344461</v>
      </c>
      <c r="AD42" s="10">
        <f ca="1"/>
        <v>3.1340137075344461</v>
      </c>
      <c r="AE42" s="10">
        <f ca="1"/>
        <v>3.1340137075344461</v>
      </c>
    </row>
    <row r="43" spans="1:32">
      <c r="A43" s="1" t="s">
        <v>987</v>
      </c>
      <c r="B43" s="11">
        <f t="shared" ref="B43:AE43" ca="1" si="5">SUM(B40:B42)</f>
        <v>0.67340657516852609</v>
      </c>
      <c r="C43" s="11">
        <f t="shared" ca="1" si="5"/>
        <v>1.0072452645881527</v>
      </c>
      <c r="D43" s="11">
        <f t="shared" ca="1" si="5"/>
        <v>4.4585326168339465</v>
      </c>
      <c r="E43" s="11">
        <f t="shared" ca="1" si="5"/>
        <v>11.831404806019787</v>
      </c>
      <c r="F43" s="11">
        <f t="shared" ca="1" si="5"/>
        <v>18.812930170085387</v>
      </c>
      <c r="G43" s="11">
        <f t="shared" ca="1" si="5"/>
        <v>26.528900728488203</v>
      </c>
      <c r="H43" s="11">
        <f t="shared" ca="1" si="5"/>
        <v>36.078272513185027</v>
      </c>
      <c r="I43" s="11">
        <f t="shared" ca="1" si="5"/>
        <v>46.432697573677331</v>
      </c>
      <c r="J43" s="11">
        <f t="shared" ca="1" si="5"/>
        <v>58.988563249213307</v>
      </c>
      <c r="K43" s="11">
        <f t="shared" ca="1" si="5"/>
        <v>69.014317293273734</v>
      </c>
      <c r="L43" s="11">
        <f t="shared" ca="1" si="5"/>
        <v>82.232696390212539</v>
      </c>
      <c r="M43" s="11">
        <f t="shared" ca="1" si="5"/>
        <v>103.0800938870984</v>
      </c>
      <c r="N43" s="11">
        <f t="shared" ca="1" si="5"/>
        <v>106.46472414363681</v>
      </c>
      <c r="O43" s="11">
        <f t="shared" ca="1" si="5"/>
        <v>140.50926469095555</v>
      </c>
      <c r="P43" s="11">
        <f t="shared" ca="1" si="5"/>
        <v>178.08224341928459</v>
      </c>
      <c r="Q43" s="11">
        <f t="shared" ca="1" si="5"/>
        <v>178.08224341928459</v>
      </c>
      <c r="R43" s="11">
        <f t="shared" ca="1" si="5"/>
        <v>178.08224341928459</v>
      </c>
      <c r="S43" s="11">
        <f t="shared" ca="1" si="5"/>
        <v>178.08224341928459</v>
      </c>
      <c r="T43" s="11">
        <f t="shared" ca="1" si="5"/>
        <v>178.08224341928459</v>
      </c>
      <c r="U43" s="11">
        <f t="shared" ca="1" si="5"/>
        <v>178.08224341928459</v>
      </c>
      <c r="V43" s="11">
        <f t="shared" ca="1" si="5"/>
        <v>178.08224341928459</v>
      </c>
      <c r="W43" s="11">
        <f t="shared" ca="1" si="5"/>
        <v>178.08224341928459</v>
      </c>
      <c r="X43" s="11">
        <f t="shared" ca="1" si="5"/>
        <v>178.08224341928459</v>
      </c>
      <c r="Y43" s="11">
        <f t="shared" ca="1" si="5"/>
        <v>178.08224341928459</v>
      </c>
      <c r="Z43" s="11">
        <f t="shared" ca="1" si="5"/>
        <v>178.08224341928459</v>
      </c>
      <c r="AA43" s="11">
        <f t="shared" ca="1" si="5"/>
        <v>178.08224341928459</v>
      </c>
      <c r="AB43" s="11">
        <f t="shared" ca="1" si="5"/>
        <v>178.08224341928459</v>
      </c>
      <c r="AC43" s="11">
        <f t="shared" ca="1" si="5"/>
        <v>178.08224341928459</v>
      </c>
      <c r="AD43" s="11">
        <f t="shared" ca="1" si="5"/>
        <v>178.08224341928459</v>
      </c>
      <c r="AE43" s="11">
        <f t="shared" ca="1" si="5"/>
        <v>178.08224341928459</v>
      </c>
      <c r="AF43" s="12"/>
    </row>
    <row r="44" spans="1:32">
      <c r="A44" s="1" t="s">
        <v>988</v>
      </c>
      <c r="B44" s="13" cm="1">
        <f t="array" aca="1" ref="B44:AE44" ca="1">Total_EUE__MWh____Option_6*Locational_VCR_MWh</f>
        <v>29116.722419755068</v>
      </c>
      <c r="C44" s="137">
        <f ca="1"/>
        <v>43551.224266389843</v>
      </c>
      <c r="D44" s="13">
        <f ca="1"/>
        <v>192777.82752758259</v>
      </c>
      <c r="E44" s="13">
        <f ca="1"/>
        <v>511565.73498918099</v>
      </c>
      <c r="F44" s="13">
        <f ca="1"/>
        <v>813432.60648669361</v>
      </c>
      <c r="G44" s="13">
        <f ca="1"/>
        <v>1147055.3854026748</v>
      </c>
      <c r="H44" s="13">
        <f ca="1"/>
        <v>1559950.6819305932</v>
      </c>
      <c r="I44" s="137">
        <f ca="1"/>
        <v>2007654.8348445443</v>
      </c>
      <c r="J44" s="13">
        <f ca="1"/>
        <v>2550544.7754763542</v>
      </c>
      <c r="K44" s="13">
        <f ca="1"/>
        <v>2984037.8661498292</v>
      </c>
      <c r="L44" s="13">
        <f ca="1"/>
        <v>3555573.5315215867</v>
      </c>
      <c r="M44" s="13">
        <f ca="1"/>
        <v>4456972.3423948139</v>
      </c>
      <c r="N44" s="13">
        <f ca="1"/>
        <v>4603316.8292280035</v>
      </c>
      <c r="O44" s="13">
        <f ca="1"/>
        <v>6075333.1022741981</v>
      </c>
      <c r="P44" s="13">
        <f ca="1"/>
        <v>7699911.8225552328</v>
      </c>
      <c r="Q44" s="13">
        <f ca="1"/>
        <v>7699911.8225552328</v>
      </c>
      <c r="R44" s="13">
        <f ca="1"/>
        <v>7699911.8225552328</v>
      </c>
      <c r="S44" s="13">
        <f ca="1"/>
        <v>7699911.8225552328</v>
      </c>
      <c r="T44" s="13">
        <f ca="1"/>
        <v>7699911.8225552328</v>
      </c>
      <c r="U44" s="13">
        <f ca="1"/>
        <v>7699911.8225552328</v>
      </c>
      <c r="V44" s="13">
        <f ca="1"/>
        <v>7699911.8225552328</v>
      </c>
      <c r="W44" s="13">
        <f ca="1"/>
        <v>7699911.8225552328</v>
      </c>
      <c r="X44" s="13">
        <f ca="1"/>
        <v>7699911.8225552328</v>
      </c>
      <c r="Y44" s="13">
        <f ca="1"/>
        <v>7699911.8225552328</v>
      </c>
      <c r="Z44" s="13">
        <f ca="1"/>
        <v>7699911.8225552328</v>
      </c>
      <c r="AA44" s="13">
        <f ca="1"/>
        <v>7699911.8225552328</v>
      </c>
      <c r="AB44" s="13">
        <f ca="1"/>
        <v>7699911.8225552328</v>
      </c>
      <c r="AC44" s="13">
        <f ca="1"/>
        <v>7699911.8225552328</v>
      </c>
      <c r="AD44" s="13">
        <f ca="1"/>
        <v>7699911.8225552328</v>
      </c>
      <c r="AE44" s="13">
        <f ca="1"/>
        <v>7699911.8225552328</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0.30492056940062873</v>
      </c>
      <c r="I47" s="136">
        <f ca="1"/>
        <v>1.5891063562394236</v>
      </c>
      <c r="J47" s="10">
        <f ca="1"/>
        <v>3.6943976998633499</v>
      </c>
      <c r="K47" s="10">
        <f ca="1"/>
        <v>5.1725659619217232</v>
      </c>
      <c r="L47" s="10">
        <f ca="1"/>
        <v>7.9659700616244775</v>
      </c>
      <c r="M47" s="10">
        <f ca="1"/>
        <v>14.59732702948336</v>
      </c>
      <c r="N47" s="10">
        <f ca="1"/>
        <v>18.21194904474995</v>
      </c>
      <c r="O47" s="10">
        <f ca="1"/>
        <v>36.587122759732885</v>
      </c>
      <c r="P47" s="10">
        <f ca="1"/>
        <v>97.709743691775643</v>
      </c>
      <c r="Q47" s="10">
        <f ca="1"/>
        <v>97.709743691775643</v>
      </c>
      <c r="R47" s="10">
        <f ca="1"/>
        <v>97.709743691775643</v>
      </c>
      <c r="S47" s="10">
        <f ca="1"/>
        <v>97.709743691775643</v>
      </c>
      <c r="T47" s="10">
        <f ca="1"/>
        <v>97.709743691775643</v>
      </c>
      <c r="U47" s="10">
        <f ca="1"/>
        <v>97.709743691775643</v>
      </c>
      <c r="V47" s="10">
        <f ca="1"/>
        <v>97.709743691775643</v>
      </c>
      <c r="W47" s="10">
        <f ca="1"/>
        <v>97.709743691775643</v>
      </c>
      <c r="X47" s="10">
        <f ca="1"/>
        <v>97.709743691775643</v>
      </c>
      <c r="Y47" s="10">
        <f ca="1"/>
        <v>97.709743691775643</v>
      </c>
      <c r="Z47" s="10">
        <f ca="1"/>
        <v>97.709743691775643</v>
      </c>
      <c r="AA47" s="10">
        <f ca="1"/>
        <v>97.709743691775643</v>
      </c>
      <c r="AB47" s="10">
        <f ca="1"/>
        <v>97.709743691775643</v>
      </c>
      <c r="AC47" s="10">
        <f ca="1"/>
        <v>97.709743691775643</v>
      </c>
      <c r="AD47" s="10">
        <f ca="1"/>
        <v>97.709743691775643</v>
      </c>
      <c r="AE47" s="10">
        <f ca="1"/>
        <v>97.709743691775643</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1.4221270170774718</v>
      </c>
      <c r="C48" s="136">
        <f ca="1"/>
        <v>2.5788066825598741</v>
      </c>
      <c r="D48" s="10">
        <f ca="1"/>
        <v>10.17079397836117</v>
      </c>
      <c r="E48" s="10">
        <f ca="1"/>
        <v>22.815964092925242</v>
      </c>
      <c r="F48" s="10">
        <f ca="1"/>
        <v>33.83158177166824</v>
      </c>
      <c r="G48" s="10">
        <f ca="1"/>
        <v>45.580459681933142</v>
      </c>
      <c r="H48" s="10">
        <f ca="1"/>
        <v>59.488732647001925</v>
      </c>
      <c r="I48" s="136">
        <f ca="1"/>
        <v>74.429897350993173</v>
      </c>
      <c r="J48" s="10">
        <f ca="1"/>
        <v>92.012922929162684</v>
      </c>
      <c r="K48" s="10">
        <f ca="1"/>
        <v>106.19542488277013</v>
      </c>
      <c r="L48" s="10">
        <f ca="1"/>
        <v>124.78467976946463</v>
      </c>
      <c r="M48" s="10">
        <f ca="1"/>
        <v>152.25569237205028</v>
      </c>
      <c r="N48" s="10">
        <f ca="1"/>
        <v>158.54561771924037</v>
      </c>
      <c r="O48" s="10">
        <f ca="1"/>
        <v>200.80317809816643</v>
      </c>
      <c r="P48" s="10">
        <f ca="1"/>
        <v>246.75571186367785</v>
      </c>
      <c r="Q48" s="10">
        <f ca="1"/>
        <v>246.75571186367785</v>
      </c>
      <c r="R48" s="10">
        <f ca="1"/>
        <v>246.75571186367785</v>
      </c>
      <c r="S48" s="10">
        <f ca="1"/>
        <v>246.75571186367785</v>
      </c>
      <c r="T48" s="10">
        <f ca="1"/>
        <v>246.75571186367785</v>
      </c>
      <c r="U48" s="10">
        <f ca="1"/>
        <v>246.75571186367785</v>
      </c>
      <c r="V48" s="10">
        <f ca="1"/>
        <v>246.75571186367785</v>
      </c>
      <c r="W48" s="10">
        <f ca="1"/>
        <v>246.75571186367785</v>
      </c>
      <c r="X48" s="10">
        <f ca="1"/>
        <v>246.75571186367785</v>
      </c>
      <c r="Y48" s="10">
        <f ca="1"/>
        <v>246.75571186367785</v>
      </c>
      <c r="Z48" s="10">
        <f ca="1"/>
        <v>246.75571186367785</v>
      </c>
      <c r="AA48" s="10">
        <f ca="1"/>
        <v>246.75571186367785</v>
      </c>
      <c r="AB48" s="10">
        <f ca="1"/>
        <v>246.75571186367785</v>
      </c>
      <c r="AC48" s="10">
        <f ca="1"/>
        <v>246.75571186367785</v>
      </c>
      <c r="AD48" s="10">
        <f ca="1"/>
        <v>246.75571186367785</v>
      </c>
      <c r="AE48" s="10">
        <f ca="1"/>
        <v>246.75571186367785</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0.24502339180522914</v>
      </c>
      <c r="C49" s="136">
        <f ca="1"/>
        <v>0.25605724660005069</v>
      </c>
      <c r="D49" s="10">
        <f ca="1"/>
        <v>0.35152778005653129</v>
      </c>
      <c r="E49" s="10">
        <f ca="1"/>
        <v>0.46323414153096748</v>
      </c>
      <c r="F49" s="10">
        <f ca="1"/>
        <v>0.58147760680242933</v>
      </c>
      <c r="G49" s="10">
        <f ca="1"/>
        <v>0.71805064552894993</v>
      </c>
      <c r="H49" s="10">
        <f ca="1"/>
        <v>0.87761888571024904</v>
      </c>
      <c r="I49" s="136">
        <f ca="1"/>
        <v>1.062265841776131</v>
      </c>
      <c r="J49" s="10">
        <f ca="1"/>
        <v>1.2772143477260922</v>
      </c>
      <c r="K49" s="10">
        <f ca="1"/>
        <v>1.5111785928163275</v>
      </c>
      <c r="L49" s="10">
        <f ca="1"/>
        <v>1.7893653279095818</v>
      </c>
      <c r="M49" s="10">
        <f ca="1"/>
        <v>2.1220745207621432</v>
      </c>
      <c r="N49" s="10">
        <f ca="1"/>
        <v>2.4395235957121288</v>
      </c>
      <c r="O49" s="10">
        <f ca="1"/>
        <v>2.892829516018129</v>
      </c>
      <c r="P49" s="10">
        <f ca="1"/>
        <v>3.3925929069796137</v>
      </c>
      <c r="Q49" s="10">
        <f ca="1"/>
        <v>3.3925929069796137</v>
      </c>
      <c r="R49" s="10">
        <f ca="1"/>
        <v>3.3925929069796137</v>
      </c>
      <c r="S49" s="10">
        <f ca="1"/>
        <v>3.3925929069796137</v>
      </c>
      <c r="T49" s="10">
        <f ca="1"/>
        <v>3.3925929069796137</v>
      </c>
      <c r="U49" s="10">
        <f ca="1"/>
        <v>3.3925929069796137</v>
      </c>
      <c r="V49" s="10">
        <f ca="1"/>
        <v>3.3925929069796137</v>
      </c>
      <c r="W49" s="10">
        <f ca="1"/>
        <v>3.3925929069796137</v>
      </c>
      <c r="X49" s="10">
        <f ca="1"/>
        <v>3.3925929069796137</v>
      </c>
      <c r="Y49" s="10">
        <f ca="1"/>
        <v>3.3925929069796137</v>
      </c>
      <c r="Z49" s="10">
        <f ca="1"/>
        <v>3.3925929069796137</v>
      </c>
      <c r="AA49" s="10">
        <f ca="1"/>
        <v>3.3925929069796137</v>
      </c>
      <c r="AB49" s="10">
        <f ca="1"/>
        <v>3.3925929069796137</v>
      </c>
      <c r="AC49" s="10">
        <f ca="1"/>
        <v>3.3925929069796137</v>
      </c>
      <c r="AD49" s="10">
        <f ca="1"/>
        <v>3.3925929069796137</v>
      </c>
      <c r="AE49" s="10">
        <f ca="1"/>
        <v>3.3925929069796137</v>
      </c>
    </row>
    <row r="50" spans="1:34">
      <c r="A50" s="1" t="s">
        <v>989</v>
      </c>
      <c r="B50" s="11">
        <f t="shared" ref="B50:AE50" ca="1" si="6">SUM(B47:B49)</f>
        <v>1.6671504088827009</v>
      </c>
      <c r="C50" s="11">
        <f t="shared" ca="1" si="6"/>
        <v>2.8348639291599249</v>
      </c>
      <c r="D50" s="11">
        <f t="shared" ca="1" si="6"/>
        <v>10.5223217584177</v>
      </c>
      <c r="E50" s="11">
        <f t="shared" ca="1" si="6"/>
        <v>23.27919823445621</v>
      </c>
      <c r="F50" s="11">
        <f t="shared" ca="1" si="6"/>
        <v>34.41305937847067</v>
      </c>
      <c r="G50" s="11">
        <f t="shared" ca="1" si="6"/>
        <v>46.29851032746209</v>
      </c>
      <c r="H50" s="11">
        <f t="shared" ca="1" si="6"/>
        <v>60.671272102112802</v>
      </c>
      <c r="I50" s="11">
        <f t="shared" ca="1" si="6"/>
        <v>77.081269549008724</v>
      </c>
      <c r="J50" s="11">
        <f t="shared" ca="1" si="6"/>
        <v>96.984534976752116</v>
      </c>
      <c r="K50" s="11">
        <f t="shared" ca="1" si="6"/>
        <v>112.87916943750817</v>
      </c>
      <c r="L50" s="11">
        <f t="shared" ca="1" si="6"/>
        <v>134.5400151589987</v>
      </c>
      <c r="M50" s="11">
        <f t="shared" ca="1" si="6"/>
        <v>168.97509392229577</v>
      </c>
      <c r="N50" s="11">
        <f t="shared" ca="1" si="6"/>
        <v>179.19709035970246</v>
      </c>
      <c r="O50" s="11">
        <f t="shared" ca="1" si="6"/>
        <v>240.28313037391746</v>
      </c>
      <c r="P50" s="11">
        <f t="shared" ca="1" si="6"/>
        <v>347.85804846243309</v>
      </c>
      <c r="Q50" s="11">
        <f t="shared" ca="1" si="6"/>
        <v>347.85804846243309</v>
      </c>
      <c r="R50" s="11">
        <f t="shared" ca="1" si="6"/>
        <v>347.85804846243309</v>
      </c>
      <c r="S50" s="11">
        <f t="shared" ca="1" si="6"/>
        <v>347.85804846243309</v>
      </c>
      <c r="T50" s="11">
        <f t="shared" ca="1" si="6"/>
        <v>347.85804846243309</v>
      </c>
      <c r="U50" s="11">
        <f t="shared" ca="1" si="6"/>
        <v>347.85804846243309</v>
      </c>
      <c r="V50" s="11">
        <f t="shared" ca="1" si="6"/>
        <v>347.85804846243309</v>
      </c>
      <c r="W50" s="11">
        <f t="shared" ca="1" si="6"/>
        <v>347.85804846243309</v>
      </c>
      <c r="X50" s="11">
        <f t="shared" ca="1" si="6"/>
        <v>347.85804846243309</v>
      </c>
      <c r="Y50" s="11">
        <f t="shared" ca="1" si="6"/>
        <v>347.85804846243309</v>
      </c>
      <c r="Z50" s="11">
        <f t="shared" ca="1" si="6"/>
        <v>347.85804846243309</v>
      </c>
      <c r="AA50" s="11">
        <f t="shared" ca="1" si="6"/>
        <v>347.85804846243309</v>
      </c>
      <c r="AB50" s="11">
        <f t="shared" ca="1" si="6"/>
        <v>347.85804846243309</v>
      </c>
      <c r="AC50" s="11">
        <f t="shared" ca="1" si="6"/>
        <v>347.85804846243309</v>
      </c>
      <c r="AD50" s="11">
        <f t="shared" ca="1" si="6"/>
        <v>347.85804846243309</v>
      </c>
      <c r="AE50" s="11">
        <f t="shared" ca="1" si="6"/>
        <v>347.85804846243309</v>
      </c>
      <c r="AF50" s="12"/>
    </row>
    <row r="51" spans="1:34">
      <c r="A51" s="1" t="s">
        <v>990</v>
      </c>
      <c r="B51" s="13" cm="1">
        <f t="array" aca="1" ref="B51:AE51" ca="1">Total_EUE__MWh____Option_7*Locational_VCR_MWh</f>
        <v>72084.172441100236</v>
      </c>
      <c r="C51" s="137">
        <f ca="1"/>
        <v>122573.71574144321</v>
      </c>
      <c r="D51" s="13">
        <f ca="1"/>
        <v>454963.66259049962</v>
      </c>
      <c r="E51" s="13">
        <f ca="1"/>
        <v>1006544.8989378886</v>
      </c>
      <c r="F51" s="13">
        <f ca="1"/>
        <v>1487950.2732605794</v>
      </c>
      <c r="G51" s="13">
        <f ca="1"/>
        <v>2001852.852885365</v>
      </c>
      <c r="H51" s="13">
        <f ca="1"/>
        <v>2623301.6632018378</v>
      </c>
      <c r="I51" s="137">
        <f ca="1"/>
        <v>3332836.3754974268</v>
      </c>
      <c r="J51" s="13">
        <f ca="1"/>
        <v>4193412.8475363022</v>
      </c>
      <c r="K51" s="13">
        <f ca="1"/>
        <v>4880664.3188209226</v>
      </c>
      <c r="L51" s="13">
        <f ca="1"/>
        <v>5817234.9664893728</v>
      </c>
      <c r="M51" s="13">
        <f ca="1"/>
        <v>7306137.3128948919</v>
      </c>
      <c r="N51" s="13">
        <f ca="1"/>
        <v>7748115.5231153835</v>
      </c>
      <c r="O51" s="13">
        <f ca="1"/>
        <v>10389350.902159361</v>
      </c>
      <c r="P51" s="13">
        <f ca="1"/>
        <v>15040670.245941132</v>
      </c>
      <c r="Q51" s="13">
        <f ca="1"/>
        <v>15040670.245941132</v>
      </c>
      <c r="R51" s="13">
        <f ca="1"/>
        <v>15040670.245941132</v>
      </c>
      <c r="S51" s="13">
        <f ca="1"/>
        <v>15040670.245941132</v>
      </c>
      <c r="T51" s="13">
        <f ca="1"/>
        <v>15040670.245941132</v>
      </c>
      <c r="U51" s="13">
        <f ca="1"/>
        <v>15040670.245941132</v>
      </c>
      <c r="V51" s="13">
        <f ca="1"/>
        <v>15040670.245941132</v>
      </c>
      <c r="W51" s="13">
        <f ca="1"/>
        <v>15040670.245941132</v>
      </c>
      <c r="X51" s="13">
        <f ca="1"/>
        <v>15040670.245941132</v>
      </c>
      <c r="Y51" s="13">
        <f ca="1"/>
        <v>15040670.245941132</v>
      </c>
      <c r="Z51" s="13">
        <f ca="1"/>
        <v>15040670.245941132</v>
      </c>
      <c r="AA51" s="13">
        <f ca="1"/>
        <v>15040670.245941132</v>
      </c>
      <c r="AB51" s="13">
        <f ca="1"/>
        <v>15040670.245941132</v>
      </c>
      <c r="AC51" s="13">
        <f ca="1"/>
        <v>15040670.245941132</v>
      </c>
      <c r="AD51" s="13">
        <f ca="1"/>
        <v>15040670.245941132</v>
      </c>
      <c r="AE51" s="13">
        <f ca="1"/>
        <v>15040670.245941132</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0.30492056940062873</v>
      </c>
      <c r="I54" s="136">
        <f ca="1"/>
        <v>1.5891063562394236</v>
      </c>
      <c r="J54" s="10">
        <f ca="1"/>
        <v>3.6943976998633499</v>
      </c>
      <c r="K54" s="10">
        <f ca="1"/>
        <v>5.1725659619217232</v>
      </c>
      <c r="L54" s="10">
        <f ca="1"/>
        <v>7.9659700616244775</v>
      </c>
      <c r="M54" s="10">
        <f ca="1"/>
        <v>14.59732702948336</v>
      </c>
      <c r="N54" s="10">
        <f ca="1"/>
        <v>18.21194904474995</v>
      </c>
      <c r="O54" s="10">
        <f ca="1"/>
        <v>36.587122759732885</v>
      </c>
      <c r="P54" s="10">
        <f ca="1"/>
        <v>97.709743691775643</v>
      </c>
      <c r="Q54" s="10">
        <f ca="1"/>
        <v>97.709743691775643</v>
      </c>
      <c r="R54" s="10">
        <f ca="1"/>
        <v>97.709743691775643</v>
      </c>
      <c r="S54" s="10">
        <f ca="1"/>
        <v>97.709743691775643</v>
      </c>
      <c r="T54" s="10">
        <f ca="1"/>
        <v>97.709743691775643</v>
      </c>
      <c r="U54" s="10">
        <f ca="1"/>
        <v>97.709743691775643</v>
      </c>
      <c r="V54" s="10">
        <f ca="1"/>
        <v>97.709743691775643</v>
      </c>
      <c r="W54" s="10">
        <f ca="1"/>
        <v>97.709743691775643</v>
      </c>
      <c r="X54" s="10">
        <f ca="1"/>
        <v>97.709743691775643</v>
      </c>
      <c r="Y54" s="10">
        <f ca="1"/>
        <v>97.709743691775643</v>
      </c>
      <c r="Z54" s="10">
        <f ca="1"/>
        <v>97.709743691775643</v>
      </c>
      <c r="AA54" s="10">
        <f ca="1"/>
        <v>97.709743691775643</v>
      </c>
      <c r="AB54" s="10">
        <f ca="1"/>
        <v>97.709743691775643</v>
      </c>
      <c r="AC54" s="10">
        <f ca="1"/>
        <v>97.709743691775643</v>
      </c>
      <c r="AD54" s="10">
        <f ca="1"/>
        <v>97.709743691775643</v>
      </c>
      <c r="AE54" s="10">
        <f ca="1"/>
        <v>97.709743691775643</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1.4221270170774718</v>
      </c>
      <c r="C55" s="136">
        <f ca="1"/>
        <v>2.5788066825598741</v>
      </c>
      <c r="D55" s="10">
        <f ca="1"/>
        <v>10.17079397836117</v>
      </c>
      <c r="E55" s="10">
        <f ca="1"/>
        <v>22.815964092925242</v>
      </c>
      <c r="F55" s="10">
        <f ca="1"/>
        <v>33.83158177166824</v>
      </c>
      <c r="G55" s="10">
        <f ca="1"/>
        <v>45.580459681933142</v>
      </c>
      <c r="H55" s="10">
        <f ca="1"/>
        <v>59.488732647001925</v>
      </c>
      <c r="I55" s="136">
        <f ca="1"/>
        <v>74.429897350993173</v>
      </c>
      <c r="J55" s="10">
        <f ca="1"/>
        <v>92.012922929162684</v>
      </c>
      <c r="K55" s="10">
        <f ca="1"/>
        <v>106.19542488277013</v>
      </c>
      <c r="L55" s="10">
        <f ca="1"/>
        <v>124.78467976946463</v>
      </c>
      <c r="M55" s="10">
        <f ca="1"/>
        <v>152.25569237205028</v>
      </c>
      <c r="N55" s="10">
        <f ca="1"/>
        <v>158.54561771924037</v>
      </c>
      <c r="O55" s="10">
        <f ca="1"/>
        <v>200.80317809816643</v>
      </c>
      <c r="P55" s="10">
        <f ca="1"/>
        <v>246.75571186367785</v>
      </c>
      <c r="Q55" s="10">
        <f ca="1"/>
        <v>246.75571186367785</v>
      </c>
      <c r="R55" s="10">
        <f ca="1"/>
        <v>246.75571186367785</v>
      </c>
      <c r="S55" s="10">
        <f ca="1"/>
        <v>246.75571186367785</v>
      </c>
      <c r="T55" s="10">
        <f ca="1"/>
        <v>246.75571186367785</v>
      </c>
      <c r="U55" s="10">
        <f ca="1"/>
        <v>246.75571186367785</v>
      </c>
      <c r="V55" s="10">
        <f ca="1"/>
        <v>246.75571186367785</v>
      </c>
      <c r="W55" s="10">
        <f ca="1"/>
        <v>246.75571186367785</v>
      </c>
      <c r="X55" s="10">
        <f ca="1"/>
        <v>246.75571186367785</v>
      </c>
      <c r="Y55" s="10">
        <f ca="1"/>
        <v>246.75571186367785</v>
      </c>
      <c r="Z55" s="10">
        <f ca="1"/>
        <v>246.75571186367785</v>
      </c>
      <c r="AA55" s="10">
        <f ca="1"/>
        <v>246.75571186367785</v>
      </c>
      <c r="AB55" s="10">
        <f ca="1"/>
        <v>246.75571186367785</v>
      </c>
      <c r="AC55" s="10">
        <f ca="1"/>
        <v>246.75571186367785</v>
      </c>
      <c r="AD55" s="10">
        <f ca="1"/>
        <v>246.75571186367785</v>
      </c>
      <c r="AE55" s="10">
        <f ca="1"/>
        <v>246.75571186367785</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0.24502339180522914</v>
      </c>
      <c r="C56" s="136">
        <f ca="1"/>
        <v>0.25605724660005069</v>
      </c>
      <c r="D56" s="10">
        <f ca="1"/>
        <v>0.35152778005653129</v>
      </c>
      <c r="E56" s="10">
        <f ca="1"/>
        <v>0.46323414153096748</v>
      </c>
      <c r="F56" s="10">
        <f ca="1"/>
        <v>0.58147760680242933</v>
      </c>
      <c r="G56" s="10">
        <f ca="1"/>
        <v>0.71805064552894993</v>
      </c>
      <c r="H56" s="10">
        <f ca="1"/>
        <v>0.87761888571024904</v>
      </c>
      <c r="I56" s="136">
        <f ca="1"/>
        <v>1.062265841776131</v>
      </c>
      <c r="J56" s="10">
        <f ca="1"/>
        <v>1.2772143477260922</v>
      </c>
      <c r="K56" s="10">
        <f ca="1"/>
        <v>1.5111785928163275</v>
      </c>
      <c r="L56" s="10">
        <f ca="1"/>
        <v>1.7893653279095818</v>
      </c>
      <c r="M56" s="10">
        <f ca="1"/>
        <v>2.1220745207621432</v>
      </c>
      <c r="N56" s="10">
        <f ca="1"/>
        <v>2.4395235957121288</v>
      </c>
      <c r="O56" s="10">
        <f ca="1"/>
        <v>2.892829516018129</v>
      </c>
      <c r="P56" s="10">
        <f ca="1"/>
        <v>3.3925929069796137</v>
      </c>
      <c r="Q56" s="10">
        <f ca="1"/>
        <v>3.3925929069796137</v>
      </c>
      <c r="R56" s="10">
        <f ca="1"/>
        <v>3.3925929069796137</v>
      </c>
      <c r="S56" s="10">
        <f ca="1"/>
        <v>3.3925929069796137</v>
      </c>
      <c r="T56" s="10">
        <f ca="1"/>
        <v>3.3925929069796137</v>
      </c>
      <c r="U56" s="10">
        <f ca="1"/>
        <v>3.3925929069796137</v>
      </c>
      <c r="V56" s="10">
        <f ca="1"/>
        <v>3.3925929069796137</v>
      </c>
      <c r="W56" s="10">
        <f ca="1"/>
        <v>3.3925929069796137</v>
      </c>
      <c r="X56" s="10">
        <f ca="1"/>
        <v>3.3925929069796137</v>
      </c>
      <c r="Y56" s="10">
        <f ca="1"/>
        <v>3.3925929069796137</v>
      </c>
      <c r="Z56" s="10">
        <f ca="1"/>
        <v>3.3925929069796137</v>
      </c>
      <c r="AA56" s="10">
        <f ca="1"/>
        <v>3.3925929069796137</v>
      </c>
      <c r="AB56" s="10">
        <f ca="1"/>
        <v>3.3925929069796137</v>
      </c>
      <c r="AC56" s="10">
        <f ca="1"/>
        <v>3.3925929069796137</v>
      </c>
      <c r="AD56" s="10">
        <f ca="1"/>
        <v>3.3925929069796137</v>
      </c>
      <c r="AE56" s="10">
        <f ca="1"/>
        <v>3.3925929069796137</v>
      </c>
    </row>
    <row r="57" spans="1:34">
      <c r="A57" s="1" t="s">
        <v>991</v>
      </c>
      <c r="B57" s="11">
        <f t="shared" ref="B57:AE57" ca="1" si="7">SUM(B54:B56)</f>
        <v>1.6671504088827009</v>
      </c>
      <c r="C57" s="11">
        <f t="shared" ca="1" si="7"/>
        <v>2.8348639291599249</v>
      </c>
      <c r="D57" s="11">
        <f t="shared" ca="1" si="7"/>
        <v>10.5223217584177</v>
      </c>
      <c r="E57" s="11">
        <f t="shared" ca="1" si="7"/>
        <v>23.27919823445621</v>
      </c>
      <c r="F57" s="11">
        <f t="shared" ca="1" si="7"/>
        <v>34.41305937847067</v>
      </c>
      <c r="G57" s="11">
        <f t="shared" ca="1" si="7"/>
        <v>46.29851032746209</v>
      </c>
      <c r="H57" s="11">
        <f t="shared" ca="1" si="7"/>
        <v>60.671272102112802</v>
      </c>
      <c r="I57" s="11">
        <f t="shared" ca="1" si="7"/>
        <v>77.081269549008724</v>
      </c>
      <c r="J57" s="11">
        <f t="shared" ca="1" si="7"/>
        <v>96.984534976752116</v>
      </c>
      <c r="K57" s="11">
        <f t="shared" ca="1" si="7"/>
        <v>112.87916943750817</v>
      </c>
      <c r="L57" s="11">
        <f t="shared" ca="1" si="7"/>
        <v>134.5400151589987</v>
      </c>
      <c r="M57" s="11">
        <f t="shared" ca="1" si="7"/>
        <v>168.97509392229577</v>
      </c>
      <c r="N57" s="11">
        <f t="shared" ca="1" si="7"/>
        <v>179.19709035970246</v>
      </c>
      <c r="O57" s="11">
        <f t="shared" ca="1" si="7"/>
        <v>240.28313037391746</v>
      </c>
      <c r="P57" s="11">
        <f t="shared" ca="1" si="7"/>
        <v>347.85804846243309</v>
      </c>
      <c r="Q57" s="11">
        <f t="shared" ca="1" si="7"/>
        <v>347.85804846243309</v>
      </c>
      <c r="R57" s="11">
        <f t="shared" ca="1" si="7"/>
        <v>347.85804846243309</v>
      </c>
      <c r="S57" s="11">
        <f t="shared" ca="1" si="7"/>
        <v>347.85804846243309</v>
      </c>
      <c r="T57" s="11">
        <f t="shared" ca="1" si="7"/>
        <v>347.85804846243309</v>
      </c>
      <c r="U57" s="11">
        <f t="shared" ca="1" si="7"/>
        <v>347.85804846243309</v>
      </c>
      <c r="V57" s="11">
        <f t="shared" ca="1" si="7"/>
        <v>347.85804846243309</v>
      </c>
      <c r="W57" s="11">
        <f t="shared" ca="1" si="7"/>
        <v>347.85804846243309</v>
      </c>
      <c r="X57" s="11">
        <f t="shared" ca="1" si="7"/>
        <v>347.85804846243309</v>
      </c>
      <c r="Y57" s="11">
        <f t="shared" ca="1" si="7"/>
        <v>347.85804846243309</v>
      </c>
      <c r="Z57" s="11">
        <f t="shared" ca="1" si="7"/>
        <v>347.85804846243309</v>
      </c>
      <c r="AA57" s="11">
        <f t="shared" ca="1" si="7"/>
        <v>347.85804846243309</v>
      </c>
      <c r="AB57" s="11">
        <f t="shared" ca="1" si="7"/>
        <v>347.85804846243309</v>
      </c>
      <c r="AC57" s="11">
        <f t="shared" ca="1" si="7"/>
        <v>347.85804846243309</v>
      </c>
      <c r="AD57" s="11">
        <f t="shared" ca="1" si="7"/>
        <v>347.85804846243309</v>
      </c>
      <c r="AE57" s="11">
        <f t="shared" ca="1" si="7"/>
        <v>347.85804846243309</v>
      </c>
      <c r="AF57" s="12"/>
    </row>
    <row r="58" spans="1:34">
      <c r="A58" s="1" t="s">
        <v>992</v>
      </c>
      <c r="B58" s="13" cm="1">
        <f t="array" aca="1" ref="B58:AE58" ca="1">Total_EUE__MWh____Option_8*Locational_VCR_MWh</f>
        <v>72084.172441100236</v>
      </c>
      <c r="C58" s="137">
        <f ca="1"/>
        <v>122573.71574144321</v>
      </c>
      <c r="D58" s="13">
        <f ca="1"/>
        <v>454963.66259049962</v>
      </c>
      <c r="E58" s="13">
        <f ca="1"/>
        <v>1006544.8989378886</v>
      </c>
      <c r="F58" s="13">
        <f ca="1"/>
        <v>1487950.2732605794</v>
      </c>
      <c r="G58" s="13">
        <f ca="1"/>
        <v>2001852.852885365</v>
      </c>
      <c r="H58" s="13">
        <f ca="1"/>
        <v>2623301.6632018378</v>
      </c>
      <c r="I58" s="137">
        <f ca="1"/>
        <v>3332836.3754974268</v>
      </c>
      <c r="J58" s="13">
        <f ca="1"/>
        <v>4193412.8475363022</v>
      </c>
      <c r="K58" s="13">
        <f ca="1"/>
        <v>4880664.3188209226</v>
      </c>
      <c r="L58" s="13">
        <f ca="1"/>
        <v>5817234.9664893728</v>
      </c>
      <c r="M58" s="13">
        <f ca="1"/>
        <v>7306137.3128948919</v>
      </c>
      <c r="N58" s="13">
        <f ca="1"/>
        <v>7748115.5231153835</v>
      </c>
      <c r="O58" s="13">
        <f ca="1"/>
        <v>10389350.902159361</v>
      </c>
      <c r="P58" s="13">
        <f ca="1"/>
        <v>15040670.245941132</v>
      </c>
      <c r="Q58" s="13">
        <f ca="1"/>
        <v>15040670.245941132</v>
      </c>
      <c r="R58" s="13">
        <f ca="1"/>
        <v>15040670.245941132</v>
      </c>
      <c r="S58" s="13">
        <f ca="1"/>
        <v>15040670.245941132</v>
      </c>
      <c r="T58" s="13">
        <f ca="1"/>
        <v>15040670.245941132</v>
      </c>
      <c r="U58" s="13">
        <f ca="1"/>
        <v>15040670.245941132</v>
      </c>
      <c r="V58" s="13">
        <f ca="1"/>
        <v>15040670.245941132</v>
      </c>
      <c r="W58" s="13">
        <f ca="1"/>
        <v>15040670.245941132</v>
      </c>
      <c r="X58" s="13">
        <f ca="1"/>
        <v>15040670.245941132</v>
      </c>
      <c r="Y58" s="13">
        <f ca="1"/>
        <v>15040670.245941132</v>
      </c>
      <c r="Z58" s="13">
        <f ca="1"/>
        <v>15040670.245941132</v>
      </c>
      <c r="AA58" s="13">
        <f ca="1"/>
        <v>15040670.245941132</v>
      </c>
      <c r="AB58" s="13">
        <f ca="1"/>
        <v>15040670.245941132</v>
      </c>
      <c r="AC58" s="13">
        <f ca="1"/>
        <v>15040670.245941132</v>
      </c>
      <c r="AD58" s="13">
        <f ca="1"/>
        <v>15040670.245941132</v>
      </c>
      <c r="AE58" s="13">
        <f ca="1"/>
        <v>15040670.245941132</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B74E3C47-A7A7-481F-9D53-D67DD77E378E}"/>
</file>

<file path=customXml/itemProps3.xml><?xml version="1.0" encoding="utf-8"?>
<ds:datastoreItem xmlns:ds="http://schemas.openxmlformats.org/officeDocument/2006/customXml" ds:itemID="{9F1ECAA1-63F0-432D-9CC5-A07847108027}"/>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2025-11-26T03:43:45Z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8526400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